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на 01.11.23 нач\"/>
    </mc:Choice>
  </mc:AlternateContent>
  <bookViews>
    <workbookView xWindow="2688" yWindow="480" windowWidth="9648" windowHeight="11088" tabRatio="759"/>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'1000'!$A$1:$E$113</definedName>
    <definedName name="_xlnm.Print_Area" localSheetId="1">'1010-1020'!$A$1:$I$115</definedName>
    <definedName name="_xlnm.Print_Area" localSheetId="2">'1030-1040'!$A$1:$I$116</definedName>
    <definedName name="_xlnm.Print_Area" localSheetId="3">'1050-1058'!$A$1:$K$116</definedName>
    <definedName name="_xlnm.Print_Area" localSheetId="4">'1060-1066'!$A$1:$F$113</definedName>
    <definedName name="_xlnm.Print_Area" localSheetId="6">'1072-1075'!$A$1:$G$118</definedName>
    <definedName name="_xlnm.Print_Area" localSheetId="7">'1080-1100'!$A$1:$D$118</definedName>
    <definedName name="_xlnm.Print_Area" localSheetId="8">'1110-1127'!$A$1:$F$120</definedName>
    <definedName name="_xlnm.Print_Area" localSheetId="9">'1130-1150'!$A$1:$I$118</definedName>
    <definedName name="_xlnm.Print_Area" localSheetId="10">'1170-1193'!$A$1:$M$120</definedName>
    <definedName name="_xlnm.Print_Area" localSheetId="11">'1194-1196'!$A$1:$K$116</definedName>
    <definedName name="_xlnm.Print_Area" localSheetId="12">'1197-1200'!$A$1:$Q$118</definedName>
    <definedName name="_xlnm.Print_Area" localSheetId="13">'1210-1240'!$A$1:$L$117</definedName>
    <definedName name="_xlnm.Print_Area" localSheetId="14">'1241-1245'!$A$1:$K$114</definedName>
    <definedName name="_xlnm.Print_Area" localSheetId="15">'1246-1253'!$A$1:$G$116</definedName>
    <definedName name="_xlnm.Print_Area" localSheetId="16">'1255-1280'!$A$1:$H$113</definedName>
    <definedName name="_xlnm.Print_Area" localSheetId="17">'1290-1330'!$A$1:$N$116</definedName>
    <definedName name="_xlnm.Print_Area" localSheetId="18">'1340-1362'!$A$1:$K$119</definedName>
    <definedName name="_xlnm.Print_Area" localSheetId="19">'1364-1382'!$A$1:$J$115</definedName>
    <definedName name="_xlnm.Print_Area" localSheetId="20">'1419-1424'!$A$1:$L$115</definedName>
    <definedName name="_xlnm.Print_Area" localSheetId="21">'1425-1436 '!$A$1:$J$117</definedName>
    <definedName name="_xlnm.Print_Area" localSheetId="22">'1440-1452 '!$A$1:$H$117</definedName>
    <definedName name="_xlnm.Print_Area" localSheetId="23">'1455-1495'!$A$1:$H$114</definedName>
    <definedName name="_xlnm.Print_Area" localSheetId="24">'1496-1508'!$A$1:$J$115</definedName>
    <definedName name="_xlnm.Print_Area" localSheetId="25">'1509-1530 '!$A$1:$K$114</definedName>
    <definedName name="_xlnm.Print_Area" localSheetId="26">'1540-1565'!$A$1:$O$114</definedName>
    <definedName name="_xlnm.Print_Area" localSheetId="27">'1570-1600'!$A$1:$M$113</definedName>
    <definedName name="_xlnm.Print_Area" localSheetId="28">'1610-1626'!$A$1:$K$120</definedName>
    <definedName name="_xlnm.Print_Area" localSheetId="29">'1628-1638'!$A$1:$M$121</definedName>
    <definedName name="_xlnm.Print_Area" localSheetId="30">'1639-1645'!$A$1:$O$119</definedName>
    <definedName name="_xlnm.Print_Area" localSheetId="31">'1646-1720'!$A$1:$J$113</definedName>
    <definedName name="_xlnm.Print_Area" localSheetId="32">'1730-1755'!$A$1:$I$114</definedName>
    <definedName name="_xlnm.Print_Area" localSheetId="33">'1760-1763'!$A$1:$O$118</definedName>
    <definedName name="_xlnm.Print_Area" localSheetId="34">'1764-1766'!$A$1:$M$116</definedName>
    <definedName name="_xlnm.Print_Area" localSheetId="35">'1767-1768'!$A$1:$I$119</definedName>
    <definedName name="_xlnm.Print_Area" localSheetId="36">'1769-1770'!$A$1:$I$119</definedName>
    <definedName name="_xlnm.Print_Area" localSheetId="37">'1785-1791'!$A$1:$K$118</definedName>
    <definedName name="_xlnm.Print_Area" localSheetId="38">'1792-1795'!$A$1:$G$115</definedName>
    <definedName name="_xlnm.Print_Area" localSheetId="39">'1801-1810'!$A$1:$G$114</definedName>
    <definedName name="_xlnm.Print_Area" localSheetId="40">'1820-1830'!$A$1:$K$113</definedName>
    <definedName name="_xlnm.Print_Area" localSheetId="42">'1845-1850 '!$A$1:$F$113</definedName>
    <definedName name="_xlnm.Print_Area" localSheetId="43">'1871-1900'!$A$1:$K$113</definedName>
    <definedName name="_xlnm.Print_Area" localSheetId="44">'1910-1952'!$A$1:$N$115</definedName>
    <definedName name="_xlnm.Print_Area" localSheetId="45">'1970-1980'!$A$1:$G$114</definedName>
    <definedName name="_xlnm.Print_Area" localSheetId="46">'1982-1988'!$A$1:$M$116</definedName>
    <definedName name="_xlnm.Print_Area" localSheetId="47">'1995-2030'!$A$1:$J$116</definedName>
    <definedName name="_xlnm.Print_Area" localSheetId="48">'2035-2041'!$A$1:$K$116</definedName>
    <definedName name="_xlnm.Print_Area" localSheetId="49">'2042-2045'!$A$1:$I$116</definedName>
    <definedName name="_xlnm.Print_Area" localSheetId="50">'2055-2090'!$A$1:$I$114</definedName>
    <definedName name="_xlnm.Print_Area" localSheetId="51">'2095-2100'!$A$1:$I$114</definedName>
    <definedName name="_xlnm.Print_Area" localSheetId="52">'2115-2135'!$A$1:$G$113</definedName>
    <definedName name="_xlnm.Print_Area" localSheetId="53">'2140-2148'!$A$1:$H$113</definedName>
    <definedName name="_xlnm.Print_Area" localSheetId="54">'2150-2170'!$A$1:$K$113</definedName>
    <definedName name="_xlnm.Print_Area" localSheetId="55">'2175-2185'!$A$1:$M$114</definedName>
    <definedName name="_xlnm.Print_Area" localSheetId="56">'2187-2230'!$A$1:$L$113</definedName>
    <definedName name="_xlnm.Print_Area" localSheetId="57">'2240-2270'!$A$1:$J$113</definedName>
    <definedName name="_xlnm.Print_Area" localSheetId="58">'2280-2310'!$A$1:$I$114</definedName>
    <definedName name="_xlnm.Print_Area" localSheetId="59">'2312-2320'!$A$1:$M$113</definedName>
    <definedName name="_xlnm.Print_Area" localSheetId="60">'2322-2325'!$A$1:$G$114</definedName>
    <definedName name="_xlnm.Print_Area" localSheetId="61">'2330-2333'!$A$1:$G$113</definedName>
    <definedName name="_xlnm.Print_Area" localSheetId="62">'2334-2343'!$A$1:$M$115</definedName>
    <definedName name="_xlnm.Print_Area" localSheetId="63">'2344-2356'!$A$1:$O$114</definedName>
    <definedName name="_xlnm.Print_Area" localSheetId="64">'2358-2363'!$A$1:$J$115</definedName>
    <definedName name="_xlnm.Print_Area" localSheetId="65">'2364-2367'!$A$1:$I$117</definedName>
    <definedName name="_xlnm.Print_Area" localSheetId="66">'2370-2379'!$A$1:$J$113</definedName>
    <definedName name="_xlnm.Print_Area" localSheetId="67">'2380-2405'!$A$1:$K$115</definedName>
    <definedName name="_xlnm.Print_Area" localSheetId="68">'2410-2420'!$A$1:$I$119</definedName>
    <definedName name="_xlnm.Print_Area" localSheetId="69">'2425-2430'!$A$1:$I$114</definedName>
    <definedName name="_xlnm.Print_Area" localSheetId="70">'2433-2445'!$A$1:$G$114</definedName>
    <definedName name="_xlnm.Print_Area" localSheetId="71">'2446-2484'!$A$1:$L$115</definedName>
    <definedName name="_xlnm.Print_Area" localSheetId="72">'2486-2493'!$A$1:$G$114</definedName>
    <definedName name="_xlnm.Print_Area" localSheetId="73">'2495-2509'!$A$1:$J$114</definedName>
    <definedName name="_xlnm.Print_Area" localSheetId="74">'2512-2524'!$A$1:$H$114</definedName>
    <definedName name="_xlnm.Print_Area" localSheetId="75">'2526-2528'!$A$1:$H$114</definedName>
    <definedName name="_xlnm.Print_Area" localSheetId="76">'2529-2542 '!$A$1:$D$120</definedName>
    <definedName name="_xlnm.Print_Area" localSheetId="77">'2543-2545'!$A$1:$D$114</definedName>
    <definedName name="_xlnm.Print_Area" localSheetId="79">'Мест-Спец'!$A$1:$I$115</definedName>
    <definedName name="_xlnm.Print_Area" localSheetId="78">'Фед-Рег '!$A$1:$I$114</definedName>
  </definedNames>
  <calcPr calcId="152511" fullCalcOnLoad="1"/>
</workbook>
</file>

<file path=xl/calcChain.xml><?xml version="1.0" encoding="utf-8"?>
<calcChain xmlns="http://schemas.openxmlformats.org/spreadsheetml/2006/main">
  <c r="A111" i="6" l="1"/>
  <c r="C111" i="6"/>
  <c r="D111" i="6"/>
  <c r="B111" i="6" s="1"/>
  <c r="E111" i="6"/>
  <c r="G111" i="6"/>
  <c r="H111" i="6"/>
  <c r="F111" i="6" s="1"/>
  <c r="I111" i="6"/>
  <c r="A111" i="8"/>
  <c r="C111" i="8"/>
  <c r="D111" i="8"/>
  <c r="B111" i="8" s="1"/>
  <c r="E111" i="8"/>
  <c r="G111" i="8"/>
  <c r="H111" i="8"/>
  <c r="I111" i="8"/>
  <c r="A111" i="9"/>
  <c r="C111" i="9"/>
  <c r="D111" i="9"/>
  <c r="E111" i="9"/>
  <c r="F111" i="9"/>
  <c r="G111" i="9"/>
  <c r="H111" i="9"/>
  <c r="I111" i="9"/>
  <c r="J111" i="9"/>
  <c r="K111" i="9"/>
  <c r="A111" i="181"/>
  <c r="B111" i="181"/>
  <c r="C111" i="181"/>
  <c r="D111" i="181"/>
  <c r="E111" i="181"/>
  <c r="F111" i="181"/>
  <c r="A111" i="171"/>
  <c r="B111" i="171"/>
  <c r="C111" i="171"/>
  <c r="D111" i="171"/>
  <c r="F111" i="171"/>
  <c r="G111" i="171"/>
  <c r="H111" i="171"/>
  <c r="I111" i="171"/>
  <c r="A111" i="179"/>
  <c r="B111" i="179"/>
  <c r="C111" i="179"/>
  <c r="D111" i="179"/>
  <c r="E111" i="179"/>
  <c r="F111" i="179"/>
  <c r="G111" i="179"/>
  <c r="A111" i="61"/>
  <c r="B111" i="61"/>
  <c r="C111" i="61"/>
  <c r="D111" i="61"/>
  <c r="A111" i="10"/>
  <c r="B111" i="10"/>
  <c r="C111" i="10"/>
  <c r="D111" i="10"/>
  <c r="E111" i="10"/>
  <c r="F111" i="10"/>
  <c r="A111" i="159"/>
  <c r="C111" i="159"/>
  <c r="D111" i="159"/>
  <c r="B111" i="159" s="1"/>
  <c r="E111" i="159"/>
  <c r="F111" i="159"/>
  <c r="G111" i="159"/>
  <c r="H111" i="159"/>
  <c r="I111" i="159"/>
  <c r="A111" i="12"/>
  <c r="B111" i="12"/>
  <c r="C111" i="12"/>
  <c r="D111" i="12"/>
  <c r="E111" i="12"/>
  <c r="F111" i="12"/>
  <c r="G111" i="12"/>
  <c r="I111" i="12"/>
  <c r="H111" i="12" s="1"/>
  <c r="J111" i="12"/>
  <c r="K111" i="12"/>
  <c r="L111" i="12"/>
  <c r="M111" i="12"/>
  <c r="A111" i="167"/>
  <c r="C111" i="167"/>
  <c r="D111" i="167"/>
  <c r="B111" i="167" s="1"/>
  <c r="E111" i="167"/>
  <c r="F111" i="167"/>
  <c r="G111" i="167"/>
  <c r="I111" i="167"/>
  <c r="H111" i="167" s="1"/>
  <c r="J111" i="167"/>
  <c r="K111" i="167"/>
  <c r="A111" i="166"/>
  <c r="C111" i="166"/>
  <c r="B111" i="166"/>
  <c r="D111" i="166"/>
  <c r="E111" i="166"/>
  <c r="G111" i="166"/>
  <c r="F111" i="166"/>
  <c r="H111" i="166"/>
  <c r="I111" i="166"/>
  <c r="K111" i="166"/>
  <c r="J111" i="166"/>
  <c r="L111" i="166"/>
  <c r="M111" i="166"/>
  <c r="O111" i="166"/>
  <c r="N111" i="166"/>
  <c r="P111" i="166"/>
  <c r="Q111" i="166"/>
  <c r="A111" i="14"/>
  <c r="B111" i="14"/>
  <c r="D111" i="14"/>
  <c r="C111" i="14" s="1"/>
  <c r="E111" i="14"/>
  <c r="F111" i="14"/>
  <c r="G111" i="14"/>
  <c r="H111" i="14"/>
  <c r="I111" i="14"/>
  <c r="J111" i="14"/>
  <c r="K111" i="14"/>
  <c r="L111" i="14"/>
  <c r="A111" i="172"/>
  <c r="B111" i="172"/>
  <c r="C111" i="172"/>
  <c r="E111" i="172"/>
  <c r="D111" i="172" s="1"/>
  <c r="F111" i="172"/>
  <c r="G111" i="172"/>
  <c r="I111" i="172"/>
  <c r="H111" i="172" s="1"/>
  <c r="J111" i="172"/>
  <c r="K111" i="172"/>
  <c r="A111" i="140"/>
  <c r="B111" i="140"/>
  <c r="C111" i="140"/>
  <c r="D111" i="140"/>
  <c r="E111" i="140"/>
  <c r="F111" i="140"/>
  <c r="G111" i="140"/>
  <c r="A111" i="165"/>
  <c r="B111" i="165"/>
  <c r="C111" i="165"/>
  <c r="D111" i="165"/>
  <c r="F111" i="165"/>
  <c r="E111" i="165" s="1"/>
  <c r="G111" i="165"/>
  <c r="H111" i="165"/>
  <c r="A111" i="80"/>
  <c r="C111" i="80"/>
  <c r="B111" i="80" s="1"/>
  <c r="D111" i="80"/>
  <c r="E111" i="80"/>
  <c r="F111" i="80"/>
  <c r="H111" i="80"/>
  <c r="I111" i="80"/>
  <c r="G111" i="80" s="1"/>
  <c r="J111" i="80"/>
  <c r="L111" i="80"/>
  <c r="M111" i="80"/>
  <c r="N111" i="80"/>
  <c r="A111" i="64"/>
  <c r="B111" i="64"/>
  <c r="C111" i="64"/>
  <c r="D111" i="64"/>
  <c r="E111" i="64"/>
  <c r="F111" i="64"/>
  <c r="G111" i="64"/>
  <c r="I111" i="64"/>
  <c r="J111" i="64"/>
  <c r="H111" i="64"/>
  <c r="K111" i="64"/>
  <c r="A111" i="89"/>
  <c r="C111" i="89"/>
  <c r="B111" i="89"/>
  <c r="D111" i="89"/>
  <c r="E111" i="89"/>
  <c r="F111" i="89"/>
  <c r="G111" i="89"/>
  <c r="H111" i="89"/>
  <c r="I111" i="89"/>
  <c r="J111" i="89"/>
  <c r="A111" i="90"/>
  <c r="B111" i="90"/>
  <c r="C111" i="90"/>
  <c r="D111" i="90"/>
  <c r="E111" i="90"/>
  <c r="F111" i="90"/>
  <c r="G111" i="90"/>
  <c r="H111" i="90"/>
  <c r="I111" i="90"/>
  <c r="J111" i="90"/>
  <c r="A111" i="150"/>
  <c r="B111" i="150"/>
  <c r="C111" i="150"/>
  <c r="D111" i="150"/>
  <c r="E111" i="150"/>
  <c r="F111" i="150"/>
  <c r="G111" i="150"/>
  <c r="H111" i="150"/>
  <c r="I111" i="150"/>
  <c r="J111" i="150"/>
  <c r="A111" i="158"/>
  <c r="B111" i="158"/>
  <c r="C111" i="158"/>
  <c r="D111" i="158"/>
  <c r="E111" i="158"/>
  <c r="F111" i="158"/>
  <c r="G111" i="158"/>
  <c r="H111" i="158"/>
  <c r="A111" i="91"/>
  <c r="B111" i="91"/>
  <c r="C111" i="91"/>
  <c r="D111" i="91"/>
  <c r="E111" i="91"/>
  <c r="F111" i="91"/>
  <c r="G111" i="91"/>
  <c r="H111" i="91"/>
  <c r="A111" i="92"/>
  <c r="B111" i="92"/>
  <c r="C111" i="92"/>
  <c r="D111" i="92"/>
  <c r="E111" i="92"/>
  <c r="F111" i="92"/>
  <c r="G111" i="92"/>
  <c r="H111" i="92"/>
  <c r="I111" i="92"/>
  <c r="J111" i="92"/>
  <c r="A111" i="148"/>
  <c r="C111" i="148"/>
  <c r="B111" i="148"/>
  <c r="D111" i="148"/>
  <c r="E111" i="148"/>
  <c r="F111" i="148"/>
  <c r="G111" i="148"/>
  <c r="H111" i="148"/>
  <c r="I111" i="148"/>
  <c r="J111" i="148"/>
  <c r="K111" i="148"/>
  <c r="A111" i="93"/>
  <c r="B111" i="93"/>
  <c r="C111" i="93"/>
  <c r="D111" i="93"/>
  <c r="E111" i="93"/>
  <c r="F111" i="93"/>
  <c r="G111" i="93"/>
  <c r="H111" i="93"/>
  <c r="I111" i="93"/>
  <c r="J111" i="93"/>
  <c r="K111" i="93"/>
  <c r="L111" i="93"/>
  <c r="M111" i="93"/>
  <c r="N111" i="93"/>
  <c r="O111" i="93"/>
  <c r="A111" i="94"/>
  <c r="B111" i="94"/>
  <c r="C111" i="94"/>
  <c r="D111" i="94"/>
  <c r="E111" i="94"/>
  <c r="F111" i="94"/>
  <c r="G111" i="94"/>
  <c r="H111" i="94"/>
  <c r="I111" i="94"/>
  <c r="J111" i="94"/>
  <c r="K111" i="94"/>
  <c r="L111" i="94"/>
  <c r="M111" i="94"/>
  <c r="A111" i="95"/>
  <c r="B111" i="95"/>
  <c r="C111" i="95"/>
  <c r="D111" i="95"/>
  <c r="E111" i="95"/>
  <c r="F111" i="95"/>
  <c r="G111" i="95"/>
  <c r="H111" i="95"/>
  <c r="I111" i="95"/>
  <c r="J111" i="95"/>
  <c r="K111" i="95"/>
  <c r="A111" i="96"/>
  <c r="B111" i="96"/>
  <c r="C111" i="96"/>
  <c r="D111" i="96"/>
  <c r="E111" i="96"/>
  <c r="F111" i="96"/>
  <c r="G111" i="96"/>
  <c r="H111" i="96"/>
  <c r="I111" i="96"/>
  <c r="J111" i="96"/>
  <c r="K111" i="96"/>
  <c r="L111" i="96"/>
  <c r="M111" i="96"/>
  <c r="A111" i="97"/>
  <c r="B111" i="97"/>
  <c r="C111" i="97"/>
  <c r="D111" i="97"/>
  <c r="E111" i="97"/>
  <c r="F111" i="97"/>
  <c r="G111" i="97"/>
  <c r="H111" i="97"/>
  <c r="I111" i="97"/>
  <c r="J111" i="97"/>
  <c r="K111" i="97"/>
  <c r="L111" i="97"/>
  <c r="M111" i="97"/>
  <c r="N111" i="97"/>
  <c r="O111" i="97"/>
  <c r="A111" i="98"/>
  <c r="B111" i="98"/>
  <c r="C111" i="98"/>
  <c r="D111" i="98"/>
  <c r="E111" i="98"/>
  <c r="G111" i="98"/>
  <c r="F111" i="98" s="1"/>
  <c r="H111" i="98"/>
  <c r="I111" i="98"/>
  <c r="A111" i="160"/>
  <c r="C111" i="160"/>
  <c r="D111" i="160"/>
  <c r="B111" i="160"/>
  <c r="E111" i="160"/>
  <c r="F111" i="160"/>
  <c r="G111" i="160"/>
  <c r="H111" i="160"/>
  <c r="I111" i="160"/>
  <c r="A111" i="168"/>
  <c r="B111" i="168"/>
  <c r="C111" i="168"/>
  <c r="E111" i="168"/>
  <c r="D111" i="168" s="1"/>
  <c r="F111" i="168"/>
  <c r="G111" i="168"/>
  <c r="I111" i="168"/>
  <c r="H111" i="168" s="1"/>
  <c r="J111" i="168"/>
  <c r="K111" i="168"/>
  <c r="M111" i="168"/>
  <c r="L111" i="168" s="1"/>
  <c r="N111" i="168"/>
  <c r="O111" i="168"/>
  <c r="A111" i="170"/>
  <c r="C111" i="170"/>
  <c r="D111" i="170"/>
  <c r="B111" i="170"/>
  <c r="E111" i="170"/>
  <c r="G111" i="170"/>
  <c r="H111" i="170"/>
  <c r="F111" i="170"/>
  <c r="I111" i="170"/>
  <c r="K111" i="170"/>
  <c r="L111" i="170"/>
  <c r="J111" i="170"/>
  <c r="M111" i="170"/>
  <c r="A111" i="169"/>
  <c r="C111" i="169"/>
  <c r="B111" i="169"/>
  <c r="D111" i="169"/>
  <c r="E111" i="169"/>
  <c r="G111" i="169"/>
  <c r="F111" i="169"/>
  <c r="H111" i="169"/>
  <c r="I111" i="169"/>
  <c r="A111" i="100"/>
  <c r="B111" i="100"/>
  <c r="C111" i="100"/>
  <c r="D111" i="100"/>
  <c r="E111" i="100"/>
  <c r="F111" i="100"/>
  <c r="G111" i="100"/>
  <c r="H111" i="100"/>
  <c r="I111" i="100"/>
  <c r="A111" i="101"/>
  <c r="B111" i="101"/>
  <c r="C111" i="101"/>
  <c r="E111" i="101"/>
  <c r="D111" i="101"/>
  <c r="F111" i="101"/>
  <c r="G111" i="101"/>
  <c r="I111" i="101"/>
  <c r="H111" i="101"/>
  <c r="J111" i="101"/>
  <c r="K111" i="101"/>
  <c r="A111" i="152"/>
  <c r="B111" i="152"/>
  <c r="C111" i="152"/>
  <c r="D111" i="152"/>
  <c r="E111" i="152"/>
  <c r="F111" i="152"/>
  <c r="A111" i="102"/>
  <c r="C111" i="102"/>
  <c r="D111" i="102"/>
  <c r="B111" i="102"/>
  <c r="E111" i="102"/>
  <c r="F111" i="102"/>
  <c r="G111" i="102"/>
  <c r="A111" i="103"/>
  <c r="C111" i="103"/>
  <c r="B111" i="103" s="1"/>
  <c r="D111" i="103"/>
  <c r="E111" i="103"/>
  <c r="F111" i="103"/>
  <c r="G111" i="103"/>
  <c r="I111" i="103"/>
  <c r="J111" i="103"/>
  <c r="H111" i="103" s="1"/>
  <c r="K111" i="103"/>
  <c r="A111" i="104"/>
  <c r="C111" i="104"/>
  <c r="B111" i="104" s="1"/>
  <c r="D111" i="104"/>
  <c r="E111" i="104"/>
  <c r="F111" i="104"/>
  <c r="G111" i="104"/>
  <c r="H111" i="104"/>
  <c r="I111" i="104"/>
  <c r="J111" i="104"/>
  <c r="K111" i="104"/>
  <c r="L111" i="104"/>
  <c r="A111" i="161"/>
  <c r="C111" i="161"/>
  <c r="B111" i="161" s="1"/>
  <c r="D111" i="161"/>
  <c r="E111" i="161"/>
  <c r="F111" i="161"/>
  <c r="A111" i="105"/>
  <c r="C111" i="105"/>
  <c r="D111" i="105"/>
  <c r="B111" i="105"/>
  <c r="E111" i="105"/>
  <c r="G111" i="105"/>
  <c r="H111" i="105"/>
  <c r="F111" i="105"/>
  <c r="I111" i="105"/>
  <c r="J111" i="105"/>
  <c r="K111" i="105"/>
  <c r="A111" i="106"/>
  <c r="B111" i="106"/>
  <c r="D111" i="106"/>
  <c r="E111" i="106"/>
  <c r="C111" i="106"/>
  <c r="F111" i="106"/>
  <c r="G111" i="106"/>
  <c r="H111" i="106"/>
  <c r="I111" i="106"/>
  <c r="J111" i="106"/>
  <c r="K111" i="106"/>
  <c r="L111" i="106"/>
  <c r="M111" i="106"/>
  <c r="N111" i="106"/>
  <c r="A111" i="107"/>
  <c r="C111" i="107"/>
  <c r="D111" i="107"/>
  <c r="B111" i="107" s="1"/>
  <c r="E111" i="107"/>
  <c r="F111" i="107"/>
  <c r="G111" i="107"/>
  <c r="A111" i="108"/>
  <c r="B111" i="108"/>
  <c r="C111" i="108"/>
  <c r="D111" i="108"/>
  <c r="E111" i="108"/>
  <c r="F111" i="108"/>
  <c r="G111" i="108"/>
  <c r="H111" i="108"/>
  <c r="I111" i="108"/>
  <c r="J111" i="108"/>
  <c r="K111" i="108"/>
  <c r="L111" i="108"/>
  <c r="M111" i="108"/>
  <c r="A111" i="110"/>
  <c r="B111" i="110"/>
  <c r="D111" i="110"/>
  <c r="C111" i="110" s="1"/>
  <c r="E111" i="110"/>
  <c r="F111" i="110"/>
  <c r="H111" i="110"/>
  <c r="G111" i="110" s="1"/>
  <c r="I111" i="110"/>
  <c r="J111" i="110"/>
  <c r="A111" i="112"/>
  <c r="B111" i="112"/>
  <c r="C111" i="112"/>
  <c r="D111" i="112"/>
  <c r="E111" i="112"/>
  <c r="F111" i="112"/>
  <c r="G111" i="112"/>
  <c r="H111" i="112"/>
  <c r="I111" i="112"/>
  <c r="J111" i="112"/>
  <c r="K111" i="112"/>
  <c r="A111" i="113"/>
  <c r="C111" i="113"/>
  <c r="B111" i="113" s="1"/>
  <c r="D111" i="113"/>
  <c r="E111" i="113"/>
  <c r="G111" i="113"/>
  <c r="F111" i="113" s="1"/>
  <c r="H111" i="113"/>
  <c r="I111" i="113"/>
  <c r="A111" i="114"/>
  <c r="B111" i="114"/>
  <c r="C111" i="114"/>
  <c r="D111" i="114"/>
  <c r="E111" i="114"/>
  <c r="F111" i="114"/>
  <c r="G111" i="114"/>
  <c r="H111" i="114"/>
  <c r="I111" i="114"/>
  <c r="A111" i="117"/>
  <c r="C111" i="117"/>
  <c r="D111" i="117"/>
  <c r="B111" i="117"/>
  <c r="E111" i="117"/>
  <c r="G111" i="117"/>
  <c r="H111" i="117"/>
  <c r="F111" i="117"/>
  <c r="I111" i="117"/>
  <c r="A111" i="118"/>
  <c r="B111" i="118"/>
  <c r="D111" i="118"/>
  <c r="C111" i="118" s="1"/>
  <c r="E111" i="118"/>
  <c r="F111" i="118"/>
  <c r="G111" i="118"/>
  <c r="A111" i="119"/>
  <c r="B111" i="119"/>
  <c r="C111" i="119"/>
  <c r="D111" i="119"/>
  <c r="E111" i="119"/>
  <c r="F111" i="119"/>
  <c r="G111" i="119"/>
  <c r="H111" i="119"/>
  <c r="A111" i="120"/>
  <c r="B111" i="120"/>
  <c r="C111" i="120"/>
  <c r="D111" i="120"/>
  <c r="E111" i="120"/>
  <c r="F111" i="120"/>
  <c r="G111" i="120"/>
  <c r="H111" i="120"/>
  <c r="I111" i="120"/>
  <c r="J111" i="120"/>
  <c r="K111" i="120"/>
  <c r="A111" i="121"/>
  <c r="B111" i="121"/>
  <c r="C111" i="121"/>
  <c r="D111" i="121"/>
  <c r="E111" i="121"/>
  <c r="F111" i="121"/>
  <c r="G111" i="121"/>
  <c r="H111" i="121"/>
  <c r="I111" i="121"/>
  <c r="J111" i="121"/>
  <c r="K111" i="121"/>
  <c r="L111" i="121"/>
  <c r="M111" i="121"/>
  <c r="A111" i="122"/>
  <c r="B111" i="122"/>
  <c r="C111" i="122"/>
  <c r="D111" i="122"/>
  <c r="E111" i="122"/>
  <c r="G111" i="122"/>
  <c r="H111" i="122"/>
  <c r="I111" i="122"/>
  <c r="J111" i="122"/>
  <c r="K111" i="122"/>
  <c r="L111" i="122"/>
  <c r="A111" i="123"/>
  <c r="C111" i="123"/>
  <c r="B111" i="123" s="1"/>
  <c r="D111" i="123"/>
  <c r="E111" i="123"/>
  <c r="F111" i="123"/>
  <c r="G111" i="123"/>
  <c r="H111" i="123"/>
  <c r="I111" i="123"/>
  <c r="J111" i="123"/>
  <c r="A111" i="124"/>
  <c r="B111" i="124"/>
  <c r="C111" i="124"/>
  <c r="D111" i="124"/>
  <c r="E111" i="124"/>
  <c r="F111" i="124"/>
  <c r="G111" i="124"/>
  <c r="H111" i="124"/>
  <c r="I111" i="124"/>
  <c r="A111" i="125"/>
  <c r="B111" i="125"/>
  <c r="C111" i="125"/>
  <c r="D111" i="125"/>
  <c r="E111" i="125"/>
  <c r="F111" i="125"/>
  <c r="G111" i="125"/>
  <c r="H111" i="125"/>
  <c r="I111" i="125"/>
  <c r="J111" i="125"/>
  <c r="K111" i="125"/>
  <c r="L111" i="125"/>
  <c r="M111" i="125"/>
  <c r="A111" i="126"/>
  <c r="B111" i="126"/>
  <c r="C111" i="126"/>
  <c r="D111" i="126"/>
  <c r="E111" i="126"/>
  <c r="F111" i="126"/>
  <c r="G111" i="126"/>
  <c r="A111" i="157"/>
  <c r="B111" i="157"/>
  <c r="C111" i="157"/>
  <c r="D111" i="157"/>
  <c r="E111" i="157"/>
  <c r="F111" i="157"/>
  <c r="G111" i="157"/>
  <c r="A111" i="127"/>
  <c r="B111" i="127"/>
  <c r="C111" i="127"/>
  <c r="D111" i="127"/>
  <c r="E111" i="127"/>
  <c r="F111" i="127"/>
  <c r="G111" i="127"/>
  <c r="H111" i="127"/>
  <c r="I111" i="127"/>
  <c r="J111" i="127"/>
  <c r="K111" i="127"/>
  <c r="L111" i="127"/>
  <c r="M111" i="127"/>
  <c r="A111" i="128"/>
  <c r="B111" i="128"/>
  <c r="C111" i="128"/>
  <c r="D111" i="128"/>
  <c r="E111" i="128"/>
  <c r="F111" i="128"/>
  <c r="G111" i="128"/>
  <c r="H111" i="128"/>
  <c r="I111" i="128"/>
  <c r="J111" i="128"/>
  <c r="K111" i="128"/>
  <c r="L111" i="128"/>
  <c r="M111" i="128"/>
  <c r="N111" i="128"/>
  <c r="O111" i="128"/>
  <c r="A111" i="144"/>
  <c r="B111" i="144"/>
  <c r="C111" i="144"/>
  <c r="D111" i="144"/>
  <c r="E111" i="144"/>
  <c r="F111" i="144"/>
  <c r="G111" i="144"/>
  <c r="H111" i="144"/>
  <c r="I111" i="144"/>
  <c r="J111" i="144"/>
  <c r="A111" i="173"/>
  <c r="B111" i="173"/>
  <c r="C111" i="173"/>
  <c r="D111" i="173"/>
  <c r="E111" i="173"/>
  <c r="F111" i="173"/>
  <c r="G111" i="173"/>
  <c r="H111" i="173"/>
  <c r="I111" i="173"/>
  <c r="A111" i="129"/>
  <c r="C111" i="129"/>
  <c r="B111" i="129" s="1"/>
  <c r="D111" i="129"/>
  <c r="E111" i="129"/>
  <c r="F111" i="129"/>
  <c r="G111" i="129"/>
  <c r="H111" i="129"/>
  <c r="I111" i="129"/>
  <c r="J111" i="129"/>
  <c r="A111" i="130"/>
  <c r="C111" i="130"/>
  <c r="D111" i="130"/>
  <c r="E111" i="130"/>
  <c r="G111" i="130"/>
  <c r="F111" i="130" s="1"/>
  <c r="H111" i="130"/>
  <c r="I111" i="130"/>
  <c r="J111" i="130"/>
  <c r="K111" i="130"/>
  <c r="A111" i="131"/>
  <c r="C111" i="131"/>
  <c r="D111" i="131"/>
  <c r="B111" i="131" s="1"/>
  <c r="E111" i="131"/>
  <c r="G111" i="131"/>
  <c r="H111" i="131"/>
  <c r="F111" i="131" s="1"/>
  <c r="I111" i="131"/>
  <c r="A111" i="155"/>
  <c r="C111" i="155"/>
  <c r="D111" i="155"/>
  <c r="E111" i="155"/>
  <c r="G111" i="155"/>
  <c r="F111" i="155" s="1"/>
  <c r="H111" i="155"/>
  <c r="I111" i="155"/>
  <c r="A111" i="156"/>
  <c r="B111" i="156"/>
  <c r="C111" i="156"/>
  <c r="D111" i="156"/>
  <c r="E111" i="156"/>
  <c r="F111" i="156"/>
  <c r="G111" i="156"/>
  <c r="A111" i="132"/>
  <c r="B111" i="132"/>
  <c r="C111" i="132"/>
  <c r="E111" i="132"/>
  <c r="F111" i="132"/>
  <c r="G111" i="132"/>
  <c r="H111" i="132"/>
  <c r="I111" i="132"/>
  <c r="J111" i="132"/>
  <c r="K111" i="132"/>
  <c r="L111" i="132"/>
  <c r="A111" i="133"/>
  <c r="B111" i="133"/>
  <c r="C111" i="133"/>
  <c r="D111" i="133"/>
  <c r="E111" i="133"/>
  <c r="F111" i="133"/>
  <c r="G111" i="133"/>
  <c r="A111" i="154"/>
  <c r="B111" i="154"/>
  <c r="C111" i="154"/>
  <c r="D111" i="154"/>
  <c r="E111" i="154"/>
  <c r="F111" i="154"/>
  <c r="G111" i="154"/>
  <c r="H111" i="154"/>
  <c r="I111" i="154"/>
  <c r="J111" i="154"/>
  <c r="A111" i="162"/>
  <c r="B111" i="162"/>
  <c r="C111" i="162"/>
  <c r="D111" i="162"/>
  <c r="E111" i="162"/>
  <c r="F111" i="162"/>
  <c r="G111" i="162"/>
  <c r="H111" i="162"/>
  <c r="A111" i="135"/>
  <c r="C111" i="135"/>
  <c r="D111" i="135"/>
  <c r="E111" i="135"/>
  <c r="F111" i="135"/>
  <c r="G111" i="135"/>
  <c r="H111" i="135"/>
  <c r="A111" i="174"/>
  <c r="B111" i="174"/>
  <c r="C111" i="174"/>
  <c r="D111" i="174"/>
  <c r="A111" i="149"/>
  <c r="B111" i="149"/>
  <c r="C111" i="149"/>
  <c r="D111" i="149"/>
  <c r="A111" i="141"/>
  <c r="A111" i="136"/>
  <c r="D111" i="136"/>
  <c r="B111" i="136" s="1"/>
  <c r="E111" i="136"/>
  <c r="G111" i="136"/>
  <c r="H111" i="136"/>
  <c r="F111" i="136" s="1"/>
  <c r="I111" i="136"/>
  <c r="A111" i="142"/>
  <c r="C111" i="142"/>
  <c r="D111" i="142"/>
  <c r="B111" i="142" s="1"/>
  <c r="E111" i="142"/>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06" i="9"/>
  <c r="H106" i="9"/>
  <c r="I106" i="9"/>
  <c r="J106" i="9"/>
  <c r="K106" i="9"/>
  <c r="G107" i="9"/>
  <c r="H107" i="9"/>
  <c r="I107" i="9"/>
  <c r="J107" i="9"/>
  <c r="K107" i="9"/>
  <c r="G108" i="9"/>
  <c r="H108" i="9"/>
  <c r="I108" i="9"/>
  <c r="J108" i="9"/>
  <c r="K108" i="9"/>
  <c r="G109" i="9"/>
  <c r="H109" i="9"/>
  <c r="I109" i="9"/>
  <c r="J109" i="9"/>
  <c r="K109" i="9"/>
  <c r="G110" i="9"/>
  <c r="H110" i="9"/>
  <c r="I110" i="9"/>
  <c r="J110" i="9"/>
  <c r="K110" i="9"/>
  <c r="G11" i="9"/>
  <c r="H11" i="9"/>
  <c r="I11" i="9"/>
  <c r="J11" i="9"/>
  <c r="K11" i="9"/>
  <c r="F110" i="181"/>
  <c r="E110" i="181"/>
  <c r="D110" i="181"/>
  <c r="C110" i="181"/>
  <c r="B110" i="181"/>
  <c r="A110" i="181"/>
  <c r="F109" i="181"/>
  <c r="E109" i="181"/>
  <c r="D109" i="181"/>
  <c r="C109" i="181"/>
  <c r="B109" i="181"/>
  <c r="A109" i="181"/>
  <c r="F108" i="181"/>
  <c r="E108" i="181"/>
  <c r="D108" i="181"/>
  <c r="C108" i="181"/>
  <c r="B108" i="181"/>
  <c r="A108" i="181"/>
  <c r="F107" i="181"/>
  <c r="E107" i="181"/>
  <c r="D107" i="181"/>
  <c r="C107" i="181"/>
  <c r="B107" i="181"/>
  <c r="A107" i="181"/>
  <c r="F106" i="181"/>
  <c r="E106" i="181"/>
  <c r="D106" i="181"/>
  <c r="C106" i="181"/>
  <c r="B106" i="181"/>
  <c r="A106" i="181"/>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B74" i="8"/>
  <c r="D74" i="8"/>
  <c r="E74" i="8"/>
  <c r="C75" i="8"/>
  <c r="D75" i="8"/>
  <c r="E75" i="8"/>
  <c r="C76" i="8"/>
  <c r="D76" i="8"/>
  <c r="E76" i="8"/>
  <c r="C77" i="8"/>
  <c r="D77" i="8"/>
  <c r="E77" i="8"/>
  <c r="C78" i="8"/>
  <c r="B78" i="8" s="1"/>
  <c r="D78" i="8"/>
  <c r="E78" i="8"/>
  <c r="C79" i="8"/>
  <c r="D79" i="8"/>
  <c r="E79" i="8"/>
  <c r="C80" i="8"/>
  <c r="D80" i="8"/>
  <c r="E80" i="8"/>
  <c r="C81" i="8"/>
  <c r="D81" i="8"/>
  <c r="E81" i="8"/>
  <c r="C82" i="8"/>
  <c r="D82" i="8"/>
  <c r="E82" i="8"/>
  <c r="C83" i="8"/>
  <c r="D83" i="8"/>
  <c r="B83" i="8" s="1"/>
  <c r="E83" i="8"/>
  <c r="C84" i="8"/>
  <c r="D84" i="8"/>
  <c r="E84" i="8"/>
  <c r="C85" i="8"/>
  <c r="D85" i="8"/>
  <c r="E85" i="8"/>
  <c r="C86" i="8"/>
  <c r="B86" i="8" s="1"/>
  <c r="D86" i="8"/>
  <c r="E86" i="8"/>
  <c r="C87" i="8"/>
  <c r="B87" i="8" s="1"/>
  <c r="D87" i="8"/>
  <c r="E87" i="8"/>
  <c r="C88" i="8"/>
  <c r="D88" i="8"/>
  <c r="E88" i="8"/>
  <c r="C89" i="8"/>
  <c r="D89" i="8"/>
  <c r="E89" i="8"/>
  <c r="C90" i="8"/>
  <c r="D90" i="8"/>
  <c r="B90" i="8" s="1"/>
  <c r="E90" i="8"/>
  <c r="C91" i="8"/>
  <c r="D91" i="8"/>
  <c r="E91" i="8"/>
  <c r="C92" i="8"/>
  <c r="D92" i="8"/>
  <c r="E92" i="8"/>
  <c r="C93" i="8"/>
  <c r="D93" i="8"/>
  <c r="E93" i="8"/>
  <c r="C94" i="8"/>
  <c r="B94" i="8" s="1"/>
  <c r="D94" i="8"/>
  <c r="E94" i="8"/>
  <c r="C95" i="8"/>
  <c r="D95" i="8"/>
  <c r="E95" i="8"/>
  <c r="C96" i="8"/>
  <c r="D96" i="8"/>
  <c r="E96" i="8"/>
  <c r="C97" i="8"/>
  <c r="D97" i="8"/>
  <c r="E97" i="8"/>
  <c r="C98" i="8"/>
  <c r="B98" i="8" s="1"/>
  <c r="D98" i="8"/>
  <c r="E98" i="8"/>
  <c r="C99" i="8"/>
  <c r="B99" i="8" s="1"/>
  <c r="D99" i="8"/>
  <c r="E99" i="8"/>
  <c r="C100" i="8"/>
  <c r="D100" i="8"/>
  <c r="E100" i="8"/>
  <c r="C101" i="8"/>
  <c r="D101" i="8"/>
  <c r="E101" i="8"/>
  <c r="C102" i="8"/>
  <c r="D102" i="8"/>
  <c r="B102" i="8" s="1"/>
  <c r="E102" i="8"/>
  <c r="C103" i="8"/>
  <c r="D103" i="8"/>
  <c r="E103" i="8"/>
  <c r="C104" i="8"/>
  <c r="D104" i="8"/>
  <c r="B104" i="8" s="1"/>
  <c r="E104" i="8"/>
  <c r="C105" i="8"/>
  <c r="D105" i="8"/>
  <c r="E105" i="8"/>
  <c r="C106" i="8"/>
  <c r="D106" i="8"/>
  <c r="E106" i="8"/>
  <c r="C107" i="8"/>
  <c r="B107" i="8" s="1"/>
  <c r="D107" i="8"/>
  <c r="E107" i="8"/>
  <c r="C108" i="8"/>
  <c r="D108" i="8"/>
  <c r="E108" i="8"/>
  <c r="C109" i="8"/>
  <c r="D109" i="8"/>
  <c r="E109" i="8"/>
  <c r="C110" i="8"/>
  <c r="D110" i="8"/>
  <c r="E110" i="8"/>
  <c r="D11" i="8"/>
  <c r="E11" i="8"/>
  <c r="C11" i="8"/>
  <c r="B11" i="8" s="1"/>
  <c r="C13" i="102"/>
  <c r="D13" i="102"/>
  <c r="E13" i="102"/>
  <c r="C14" i="102"/>
  <c r="D14" i="102"/>
  <c r="E14" i="102"/>
  <c r="C15" i="102"/>
  <c r="D15" i="102"/>
  <c r="E15" i="102"/>
  <c r="C16" i="102"/>
  <c r="D16" i="102"/>
  <c r="E16" i="102"/>
  <c r="C17" i="102"/>
  <c r="D17" i="102"/>
  <c r="E17" i="102"/>
  <c r="C18" i="102"/>
  <c r="B18" i="102" s="1"/>
  <c r="D18" i="102"/>
  <c r="E18" i="102"/>
  <c r="C19" i="102"/>
  <c r="B19" i="102" s="1"/>
  <c r="D19" i="102"/>
  <c r="E19" i="102"/>
  <c r="C20" i="102"/>
  <c r="D20" i="102"/>
  <c r="E20" i="102"/>
  <c r="C21" i="102"/>
  <c r="D21" i="102"/>
  <c r="E21" i="102"/>
  <c r="C22" i="102"/>
  <c r="D22" i="102"/>
  <c r="E22" i="102"/>
  <c r="C23" i="102"/>
  <c r="B23" i="102" s="1"/>
  <c r="D23" i="102"/>
  <c r="E23" i="102"/>
  <c r="C24" i="102"/>
  <c r="D24" i="102"/>
  <c r="E24" i="102"/>
  <c r="C25" i="102"/>
  <c r="D25" i="102"/>
  <c r="E25" i="102"/>
  <c r="C26" i="102"/>
  <c r="D26" i="102"/>
  <c r="E26" i="102"/>
  <c r="C27" i="102"/>
  <c r="B27" i="102" s="1"/>
  <c r="D27" i="102"/>
  <c r="E27" i="102"/>
  <c r="C28" i="102"/>
  <c r="D28" i="102"/>
  <c r="E28" i="102"/>
  <c r="C29" i="102"/>
  <c r="D29" i="102"/>
  <c r="E29" i="102"/>
  <c r="C30" i="102"/>
  <c r="D30" i="102"/>
  <c r="B30" i="102" s="1"/>
  <c r="E30" i="102"/>
  <c r="C31" i="102"/>
  <c r="D31" i="102"/>
  <c r="E31" i="102"/>
  <c r="C32" i="102"/>
  <c r="B32" i="102" s="1"/>
  <c r="D32" i="102"/>
  <c r="E32" i="102"/>
  <c r="C33" i="102"/>
  <c r="D33" i="102"/>
  <c r="E33" i="102"/>
  <c r="C34" i="102"/>
  <c r="D34" i="102"/>
  <c r="B34" i="102"/>
  <c r="E34" i="102"/>
  <c r="C35" i="102"/>
  <c r="D35" i="102"/>
  <c r="B35" i="102"/>
  <c r="E35" i="102"/>
  <c r="C36" i="102"/>
  <c r="D36" i="102"/>
  <c r="B36" i="102"/>
  <c r="E36" i="102"/>
  <c r="C37" i="102"/>
  <c r="D37" i="102"/>
  <c r="E37" i="102"/>
  <c r="C38" i="102"/>
  <c r="D38" i="102"/>
  <c r="E38" i="102"/>
  <c r="C39" i="102"/>
  <c r="B39" i="102" s="1"/>
  <c r="D39" i="102"/>
  <c r="E39" i="102"/>
  <c r="C40" i="102"/>
  <c r="D40" i="102"/>
  <c r="E40" i="102"/>
  <c r="C41" i="102"/>
  <c r="D41" i="102"/>
  <c r="E41" i="102"/>
  <c r="C42" i="102"/>
  <c r="D42" i="102"/>
  <c r="E42" i="102"/>
  <c r="C43" i="102"/>
  <c r="B43" i="102" s="1"/>
  <c r="D43" i="102"/>
  <c r="E43" i="102"/>
  <c r="C44" i="102"/>
  <c r="D44" i="102"/>
  <c r="E44" i="102"/>
  <c r="C45" i="102"/>
  <c r="D45" i="102"/>
  <c r="E45" i="102"/>
  <c r="C46" i="102"/>
  <c r="D46" i="102"/>
  <c r="B46" i="102" s="1"/>
  <c r="E46" i="102"/>
  <c r="C47" i="102"/>
  <c r="D47" i="102"/>
  <c r="E47" i="102"/>
  <c r="C48" i="102"/>
  <c r="D48" i="102"/>
  <c r="B48" i="102" s="1"/>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C106" i="102"/>
  <c r="D106" i="102"/>
  <c r="E106" i="102"/>
  <c r="C107" i="102"/>
  <c r="D107" i="102"/>
  <c r="E107" i="102"/>
  <c r="C108" i="102"/>
  <c r="D108" i="102"/>
  <c r="E108" i="102"/>
  <c r="C109" i="102"/>
  <c r="D109" i="102"/>
  <c r="E109" i="102"/>
  <c r="C110" i="102"/>
  <c r="D110" i="102"/>
  <c r="E110" i="102"/>
  <c r="D11" i="102"/>
  <c r="B11" i="102" s="1"/>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B106" i="149"/>
  <c r="C106" i="149"/>
  <c r="D106" i="149"/>
  <c r="B107" i="149"/>
  <c r="C107" i="149"/>
  <c r="D107" i="149"/>
  <c r="B108" i="149"/>
  <c r="C108" i="149"/>
  <c r="D108" i="149"/>
  <c r="B109" i="149"/>
  <c r="C109" i="149"/>
  <c r="D109" i="149"/>
  <c r="B110" i="149"/>
  <c r="C110" i="149"/>
  <c r="D110" i="149"/>
  <c r="C11" i="149"/>
  <c r="D11" i="149"/>
  <c r="B11" i="149"/>
  <c r="G110" i="179"/>
  <c r="F110" i="179"/>
  <c r="E110" i="179"/>
  <c r="D110" i="179"/>
  <c r="C110" i="179"/>
  <c r="B110" i="179"/>
  <c r="A110" i="179"/>
  <c r="G109" i="179"/>
  <c r="F109" i="179"/>
  <c r="E109" i="179"/>
  <c r="D109" i="179"/>
  <c r="C109" i="179"/>
  <c r="B109" i="179"/>
  <c r="A109" i="179"/>
  <c r="G108" i="179"/>
  <c r="F108" i="179"/>
  <c r="E108" i="179"/>
  <c r="D108" i="179"/>
  <c r="C108" i="179"/>
  <c r="B108" i="179"/>
  <c r="A108" i="179"/>
  <c r="G107" i="179"/>
  <c r="F107" i="179"/>
  <c r="E107" i="179"/>
  <c r="D107" i="179"/>
  <c r="C107" i="179"/>
  <c r="B107" i="179"/>
  <c r="A107" i="179"/>
  <c r="G106" i="179"/>
  <c r="F106" i="179"/>
  <c r="E106" i="179"/>
  <c r="D106" i="179"/>
  <c r="C106" i="179"/>
  <c r="B106" i="179"/>
  <c r="A106" i="17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F14" i="6" s="1"/>
  <c r="H14" i="6"/>
  <c r="I14" i="6"/>
  <c r="A15" i="6"/>
  <c r="C15" i="6"/>
  <c r="B15" i="6" s="1"/>
  <c r="D15" i="6"/>
  <c r="E15" i="6"/>
  <c r="G15" i="6"/>
  <c r="F15" i="6" s="1"/>
  <c r="H15" i="6"/>
  <c r="I15" i="6"/>
  <c r="A16" i="6"/>
  <c r="C16" i="6"/>
  <c r="B16" i="6" s="1"/>
  <c r="D16" i="6"/>
  <c r="E16" i="6"/>
  <c r="G16" i="6"/>
  <c r="H16" i="6"/>
  <c r="I16" i="6"/>
  <c r="A17" i="6"/>
  <c r="C17" i="6"/>
  <c r="D17" i="6"/>
  <c r="E17" i="6"/>
  <c r="G17" i="6"/>
  <c r="H17" i="6"/>
  <c r="I17" i="6"/>
  <c r="A18" i="6"/>
  <c r="C18" i="6"/>
  <c r="D18" i="6"/>
  <c r="E18" i="6"/>
  <c r="G18" i="6"/>
  <c r="H18" i="6"/>
  <c r="F18" i="6" s="1"/>
  <c r="I18" i="6"/>
  <c r="A19" i="6"/>
  <c r="C19" i="6"/>
  <c r="B19" i="6" s="1"/>
  <c r="D19" i="6"/>
  <c r="E19" i="6"/>
  <c r="G19" i="6"/>
  <c r="F19" i="6" s="1"/>
  <c r="H19" i="6"/>
  <c r="I19" i="6"/>
  <c r="A20" i="6"/>
  <c r="C20" i="6"/>
  <c r="B20" i="6" s="1"/>
  <c r="D20" i="6"/>
  <c r="E20" i="6"/>
  <c r="G20" i="6"/>
  <c r="H20" i="6"/>
  <c r="I20" i="6"/>
  <c r="A21" i="6"/>
  <c r="C21" i="6"/>
  <c r="D21" i="6"/>
  <c r="E21" i="6"/>
  <c r="G21" i="6"/>
  <c r="H21" i="6"/>
  <c r="I21" i="6"/>
  <c r="A22" i="6"/>
  <c r="C22" i="6"/>
  <c r="D22" i="6"/>
  <c r="E22" i="6"/>
  <c r="G22" i="6"/>
  <c r="H22" i="6"/>
  <c r="I22" i="6"/>
  <c r="A23" i="6"/>
  <c r="C23" i="6"/>
  <c r="D23" i="6"/>
  <c r="E23" i="6"/>
  <c r="G23" i="6"/>
  <c r="H23" i="6"/>
  <c r="I23" i="6"/>
  <c r="A24" i="6"/>
  <c r="C24" i="6"/>
  <c r="D24" i="6"/>
  <c r="B24" i="6"/>
  <c r="E24" i="6"/>
  <c r="G24" i="6"/>
  <c r="H24" i="6"/>
  <c r="I24" i="6"/>
  <c r="A25" i="6"/>
  <c r="C25" i="6"/>
  <c r="D25" i="6"/>
  <c r="E25" i="6"/>
  <c r="G25" i="6"/>
  <c r="H25" i="6"/>
  <c r="I25" i="6"/>
  <c r="A26" i="6"/>
  <c r="C26" i="6"/>
  <c r="D26" i="6"/>
  <c r="E26" i="6"/>
  <c r="G26" i="6"/>
  <c r="F26" i="6" s="1"/>
  <c r="H26" i="6"/>
  <c r="I26" i="6"/>
  <c r="A27" i="6"/>
  <c r="C27" i="6"/>
  <c r="B27" i="6" s="1"/>
  <c r="D27" i="6"/>
  <c r="E27" i="6"/>
  <c r="G27" i="6"/>
  <c r="H27" i="6"/>
  <c r="I27" i="6"/>
  <c r="A28" i="6"/>
  <c r="C28" i="6"/>
  <c r="D28" i="6"/>
  <c r="B28" i="6" s="1"/>
  <c r="E28" i="6"/>
  <c r="G28" i="6"/>
  <c r="H28" i="6"/>
  <c r="I28" i="6"/>
  <c r="A29" i="6"/>
  <c r="C29" i="6"/>
  <c r="D29" i="6"/>
  <c r="E29" i="6"/>
  <c r="G29" i="6"/>
  <c r="H29" i="6"/>
  <c r="I29" i="6"/>
  <c r="A30" i="6"/>
  <c r="C30" i="6"/>
  <c r="D30" i="6"/>
  <c r="E30" i="6"/>
  <c r="G30" i="6"/>
  <c r="F30" i="6" s="1"/>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B59" i="6" s="1"/>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F83" i="6" s="1"/>
  <c r="H83" i="6"/>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H103" i="6"/>
  <c r="I103" i="6"/>
  <c r="A104" i="6"/>
  <c r="C104" i="6"/>
  <c r="D104" i="6"/>
  <c r="E104" i="6"/>
  <c r="G104" i="6"/>
  <c r="H104" i="6"/>
  <c r="I104" i="6"/>
  <c r="A105" i="6"/>
  <c r="C105" i="6"/>
  <c r="D105" i="6"/>
  <c r="E105" i="6"/>
  <c r="G105" i="6"/>
  <c r="H105" i="6"/>
  <c r="I105" i="6"/>
  <c r="A106" i="6"/>
  <c r="C106" i="6"/>
  <c r="D106" i="6"/>
  <c r="E106" i="6"/>
  <c r="G106" i="6"/>
  <c r="H106" i="6"/>
  <c r="I106" i="6"/>
  <c r="A107" i="6"/>
  <c r="C107" i="6"/>
  <c r="D107" i="6"/>
  <c r="E107" i="6"/>
  <c r="G107" i="6"/>
  <c r="H107" i="6"/>
  <c r="I107" i="6"/>
  <c r="A108" i="6"/>
  <c r="C108" i="6"/>
  <c r="D108" i="6"/>
  <c r="E108" i="6"/>
  <c r="G108" i="6"/>
  <c r="H108" i="6"/>
  <c r="I108" i="6"/>
  <c r="A109" i="6"/>
  <c r="C109" i="6"/>
  <c r="D109" i="6"/>
  <c r="E109" i="6"/>
  <c r="G109" i="6"/>
  <c r="H109" i="6"/>
  <c r="I109" i="6"/>
  <c r="A110" i="6"/>
  <c r="C110" i="6"/>
  <c r="D110" i="6"/>
  <c r="E110" i="6"/>
  <c r="G110" i="6"/>
  <c r="H110" i="6"/>
  <c r="I110"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06" i="8"/>
  <c r="G106" i="8"/>
  <c r="H106" i="8"/>
  <c r="I106" i="8"/>
  <c r="A107" i="8"/>
  <c r="G107" i="8"/>
  <c r="H107" i="8"/>
  <c r="I107" i="8"/>
  <c r="A108" i="8"/>
  <c r="G108" i="8"/>
  <c r="H108" i="8"/>
  <c r="I108" i="8"/>
  <c r="A109" i="8"/>
  <c r="G109" i="8"/>
  <c r="H109" i="8"/>
  <c r="I109" i="8"/>
  <c r="A110" i="8"/>
  <c r="G110" i="8"/>
  <c r="H110" i="8"/>
  <c r="I110" i="8"/>
  <c r="A12" i="9"/>
  <c r="A13" i="9"/>
  <c r="C13" i="9"/>
  <c r="D13" i="9"/>
  <c r="E13" i="9"/>
  <c r="F13" i="9"/>
  <c r="A14" i="9"/>
  <c r="C14" i="9"/>
  <c r="D14" i="9"/>
  <c r="B14" i="9" s="1"/>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06" i="9"/>
  <c r="C106" i="9"/>
  <c r="D106" i="9"/>
  <c r="E106" i="9"/>
  <c r="F106" i="9"/>
  <c r="A107" i="9"/>
  <c r="C107" i="9"/>
  <c r="D107" i="9"/>
  <c r="E107" i="9"/>
  <c r="F107" i="9"/>
  <c r="A108" i="9"/>
  <c r="C108" i="9"/>
  <c r="D108" i="9"/>
  <c r="E108" i="9"/>
  <c r="F108" i="9"/>
  <c r="A109" i="9"/>
  <c r="C109" i="9"/>
  <c r="D109" i="9"/>
  <c r="E109" i="9"/>
  <c r="F109" i="9"/>
  <c r="A110" i="9"/>
  <c r="C110" i="9"/>
  <c r="D110" i="9"/>
  <c r="E110" i="9"/>
  <c r="F110"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06" i="171"/>
  <c r="B106" i="171"/>
  <c r="C106" i="171"/>
  <c r="D106" i="171"/>
  <c r="F106" i="171"/>
  <c r="G106" i="171"/>
  <c r="H106" i="171"/>
  <c r="I106" i="171"/>
  <c r="A107" i="171"/>
  <c r="B107" i="171"/>
  <c r="C107" i="171"/>
  <c r="D107" i="171"/>
  <c r="F107" i="171"/>
  <c r="G107" i="171"/>
  <c r="H107" i="171"/>
  <c r="I107" i="171"/>
  <c r="A108" i="171"/>
  <c r="B108" i="171"/>
  <c r="C108" i="171"/>
  <c r="D108" i="171"/>
  <c r="F108" i="171"/>
  <c r="G108" i="171"/>
  <c r="H108" i="171"/>
  <c r="I108" i="171"/>
  <c r="A109" i="171"/>
  <c r="B109" i="171"/>
  <c r="C109" i="171"/>
  <c r="D109" i="171"/>
  <c r="F109" i="171"/>
  <c r="G109" i="171"/>
  <c r="H109" i="171"/>
  <c r="I109" i="171"/>
  <c r="A110" i="171"/>
  <c r="B110" i="171"/>
  <c r="C110" i="171"/>
  <c r="D110" i="171"/>
  <c r="F110" i="171"/>
  <c r="G110" i="171"/>
  <c r="H110" i="171"/>
  <c r="I110"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06" i="61"/>
  <c r="B106" i="61"/>
  <c r="C106" i="61"/>
  <c r="D106" i="61"/>
  <c r="A107" i="61"/>
  <c r="B107" i="61"/>
  <c r="C107" i="61"/>
  <c r="D107" i="61"/>
  <c r="A108" i="61"/>
  <c r="B108" i="61"/>
  <c r="C108" i="61"/>
  <c r="D108" i="61"/>
  <c r="A109" i="61"/>
  <c r="B109" i="61"/>
  <c r="C109" i="61"/>
  <c r="D109" i="61"/>
  <c r="A110" i="61"/>
  <c r="B110" i="61"/>
  <c r="C110" i="61"/>
  <c r="D110"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06" i="10"/>
  <c r="B106" i="10"/>
  <c r="C106" i="10"/>
  <c r="D106" i="10"/>
  <c r="E106" i="10"/>
  <c r="A107" i="10"/>
  <c r="B107" i="10"/>
  <c r="C107" i="10"/>
  <c r="D107" i="10"/>
  <c r="E107" i="10"/>
  <c r="A108" i="10"/>
  <c r="B108" i="10"/>
  <c r="C108" i="10"/>
  <c r="D108" i="10"/>
  <c r="E108" i="10"/>
  <c r="A109" i="10"/>
  <c r="B109" i="10"/>
  <c r="C109" i="10"/>
  <c r="D109" i="10"/>
  <c r="E109" i="10"/>
  <c r="A110" i="10"/>
  <c r="B110" i="10"/>
  <c r="C110" i="10"/>
  <c r="D110" i="10"/>
  <c r="E110"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06" i="159"/>
  <c r="C106" i="159"/>
  <c r="D106" i="159"/>
  <c r="E106" i="159"/>
  <c r="F106" i="159"/>
  <c r="G106" i="159"/>
  <c r="H106" i="159"/>
  <c r="I106" i="159"/>
  <c r="A107" i="159"/>
  <c r="C107" i="159"/>
  <c r="D107" i="159"/>
  <c r="E107" i="159"/>
  <c r="F107" i="159"/>
  <c r="G107" i="159"/>
  <c r="H107" i="159"/>
  <c r="I107" i="159"/>
  <c r="A108" i="159"/>
  <c r="C108" i="159"/>
  <c r="D108" i="159"/>
  <c r="E108" i="159"/>
  <c r="F108" i="159"/>
  <c r="G108" i="159"/>
  <c r="H108" i="159"/>
  <c r="I108" i="159"/>
  <c r="A109" i="159"/>
  <c r="C109" i="159"/>
  <c r="D109" i="159"/>
  <c r="E109" i="159"/>
  <c r="F109" i="159"/>
  <c r="G109" i="159"/>
  <c r="H109" i="159"/>
  <c r="I109" i="159"/>
  <c r="A110" i="159"/>
  <c r="C110" i="159"/>
  <c r="D110" i="159"/>
  <c r="E110" i="159"/>
  <c r="F110" i="159"/>
  <c r="G110" i="159"/>
  <c r="H110" i="159"/>
  <c r="I110"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H78" i="12"/>
  <c r="J78" i="12"/>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H91" i="12" s="1"/>
  <c r="J91" i="12"/>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06" i="12"/>
  <c r="B106" i="12"/>
  <c r="C106" i="12"/>
  <c r="D106" i="12"/>
  <c r="E106" i="12"/>
  <c r="F106" i="12"/>
  <c r="G106" i="12"/>
  <c r="I106" i="12"/>
  <c r="J106" i="12"/>
  <c r="K106" i="12"/>
  <c r="L106" i="12"/>
  <c r="M106" i="12"/>
  <c r="A107" i="12"/>
  <c r="B107" i="12"/>
  <c r="C107" i="12"/>
  <c r="D107" i="12"/>
  <c r="E107" i="12"/>
  <c r="F107" i="12"/>
  <c r="G107" i="12"/>
  <c r="I107" i="12"/>
  <c r="J107" i="12"/>
  <c r="K107" i="12"/>
  <c r="L107" i="12"/>
  <c r="M107" i="12"/>
  <c r="A108" i="12"/>
  <c r="B108" i="12"/>
  <c r="C108" i="12"/>
  <c r="D108" i="12"/>
  <c r="E108" i="12"/>
  <c r="F108" i="12"/>
  <c r="G108" i="12"/>
  <c r="I108" i="12"/>
  <c r="J108" i="12"/>
  <c r="K108" i="12"/>
  <c r="L108" i="12"/>
  <c r="M108" i="12"/>
  <c r="A109" i="12"/>
  <c r="B109" i="12"/>
  <c r="C109" i="12"/>
  <c r="D109" i="12"/>
  <c r="E109" i="12"/>
  <c r="F109" i="12"/>
  <c r="G109" i="12"/>
  <c r="I109" i="12"/>
  <c r="J109" i="12"/>
  <c r="K109" i="12"/>
  <c r="L109" i="12"/>
  <c r="M109" i="12"/>
  <c r="A110" i="12"/>
  <c r="B110" i="12"/>
  <c r="C110" i="12"/>
  <c r="D110" i="12"/>
  <c r="E110" i="12"/>
  <c r="F110" i="12"/>
  <c r="G110" i="12"/>
  <c r="I110" i="12"/>
  <c r="H110" i="12" s="1"/>
  <c r="J110" i="12"/>
  <c r="K110" i="12"/>
  <c r="L110" i="12"/>
  <c r="M110"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H17" i="167" s="1"/>
  <c r="J17" i="167"/>
  <c r="K17" i="167"/>
  <c r="A18" i="167"/>
  <c r="C18" i="167"/>
  <c r="D18" i="167"/>
  <c r="E18" i="167"/>
  <c r="F18" i="167"/>
  <c r="G18" i="167"/>
  <c r="I18" i="167"/>
  <c r="J18" i="167"/>
  <c r="K18" i="167"/>
  <c r="A19" i="167"/>
  <c r="C19" i="167"/>
  <c r="D19" i="167"/>
  <c r="E19" i="167"/>
  <c r="F19" i="167"/>
  <c r="G19" i="167"/>
  <c r="I19" i="167"/>
  <c r="J19" i="167"/>
  <c r="K19" i="167"/>
  <c r="A20" i="167"/>
  <c r="C20" i="167"/>
  <c r="B20" i="167" s="1"/>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H39" i="167" s="1"/>
  <c r="J39" i="167"/>
  <c r="K39" i="167"/>
  <c r="A40" i="167"/>
  <c r="C40" i="167"/>
  <c r="D40" i="167"/>
  <c r="E40" i="167"/>
  <c r="F40" i="167"/>
  <c r="G40" i="167"/>
  <c r="I40" i="167"/>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D44" i="167"/>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B47" i="167" s="1"/>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H58" i="167" s="1"/>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B66" i="167" s="1"/>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H70" i="167" s="1"/>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E98" i="167"/>
  <c r="F98" i="167"/>
  <c r="G98" i="167"/>
  <c r="I98" i="167"/>
  <c r="J98" i="167"/>
  <c r="K98" i="167"/>
  <c r="A99" i="167"/>
  <c r="C99" i="167"/>
  <c r="D99" i="167"/>
  <c r="B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06" i="167"/>
  <c r="C106" i="167"/>
  <c r="D106" i="167"/>
  <c r="E106" i="167"/>
  <c r="F106" i="167"/>
  <c r="G106" i="167"/>
  <c r="I106" i="167"/>
  <c r="J106" i="167"/>
  <c r="K106" i="167"/>
  <c r="A107" i="167"/>
  <c r="C107" i="167"/>
  <c r="D107" i="167"/>
  <c r="E107" i="167"/>
  <c r="F107" i="167"/>
  <c r="G107" i="167"/>
  <c r="I107" i="167"/>
  <c r="J107" i="167"/>
  <c r="K107" i="167"/>
  <c r="A108" i="167"/>
  <c r="C108" i="167"/>
  <c r="D108" i="167"/>
  <c r="E108" i="167"/>
  <c r="F108" i="167"/>
  <c r="G108" i="167"/>
  <c r="I108" i="167"/>
  <c r="J108" i="167"/>
  <c r="K108" i="167"/>
  <c r="A109" i="167"/>
  <c r="C109" i="167"/>
  <c r="D109" i="167"/>
  <c r="E109" i="167"/>
  <c r="F109" i="167"/>
  <c r="G109" i="167"/>
  <c r="I109" i="167"/>
  <c r="J109" i="167"/>
  <c r="K109" i="167"/>
  <c r="A110" i="167"/>
  <c r="C110" i="167"/>
  <c r="D110" i="167"/>
  <c r="E110" i="167"/>
  <c r="F110" i="167"/>
  <c r="G110" i="167"/>
  <c r="I110" i="167"/>
  <c r="J110" i="167"/>
  <c r="K110" i="167"/>
  <c r="A12" i="166"/>
  <c r="A13" i="166"/>
  <c r="C13" i="166"/>
  <c r="D13" i="166"/>
  <c r="E13" i="166"/>
  <c r="G13" i="166"/>
  <c r="F13" i="166"/>
  <c r="H13" i="166"/>
  <c r="I13" i="166"/>
  <c r="K13" i="166"/>
  <c r="L13" i="166"/>
  <c r="M13" i="166"/>
  <c r="O13" i="166"/>
  <c r="P13" i="166"/>
  <c r="Q13" i="166"/>
  <c r="A14" i="166"/>
  <c r="C14" i="166"/>
  <c r="D14" i="166"/>
  <c r="E14" i="166"/>
  <c r="G14" i="166"/>
  <c r="H14" i="166"/>
  <c r="I14" i="166"/>
  <c r="K14" i="166"/>
  <c r="L14" i="166"/>
  <c r="M14" i="166"/>
  <c r="O14" i="166"/>
  <c r="P14" i="166"/>
  <c r="N14" i="166" s="1"/>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B17" i="166" s="1"/>
  <c r="E17" i="166"/>
  <c r="G17" i="166"/>
  <c r="H17" i="166"/>
  <c r="I17" i="166"/>
  <c r="K17" i="166"/>
  <c r="J17" i="166" s="1"/>
  <c r="L17" i="166"/>
  <c r="M17" i="166"/>
  <c r="O17" i="166"/>
  <c r="P17" i="166"/>
  <c r="Q17" i="166"/>
  <c r="A18" i="166"/>
  <c r="C18" i="166"/>
  <c r="B18" i="166" s="1"/>
  <c r="D18" i="166"/>
  <c r="E18" i="166"/>
  <c r="G18" i="166"/>
  <c r="H18" i="166"/>
  <c r="I18" i="166"/>
  <c r="K18" i="166"/>
  <c r="L18" i="166"/>
  <c r="M18" i="166"/>
  <c r="O18" i="166"/>
  <c r="P18" i="166"/>
  <c r="Q18" i="166"/>
  <c r="A19" i="166"/>
  <c r="C19" i="166"/>
  <c r="D19" i="166"/>
  <c r="E19" i="166"/>
  <c r="G19" i="166"/>
  <c r="F19" i="166" s="1"/>
  <c r="H19" i="166"/>
  <c r="I19" i="166"/>
  <c r="K19" i="166"/>
  <c r="L19" i="166"/>
  <c r="M19" i="166"/>
  <c r="O19" i="166"/>
  <c r="P19" i="166"/>
  <c r="Q19" i="166"/>
  <c r="A20" i="166"/>
  <c r="C20" i="166"/>
  <c r="D20" i="166"/>
  <c r="E20" i="166"/>
  <c r="G20" i="166"/>
  <c r="H20" i="166"/>
  <c r="I20" i="166"/>
  <c r="K20" i="166"/>
  <c r="J20" i="166" s="1"/>
  <c r="L20" i="166"/>
  <c r="M20" i="166"/>
  <c r="O20" i="166"/>
  <c r="P20" i="166"/>
  <c r="Q20" i="166"/>
  <c r="A21" i="166"/>
  <c r="C21" i="166"/>
  <c r="D21" i="166"/>
  <c r="E21" i="166"/>
  <c r="G21" i="166"/>
  <c r="H21" i="166"/>
  <c r="I21" i="166"/>
  <c r="K21" i="166"/>
  <c r="J21" i="166" s="1"/>
  <c r="L21" i="166"/>
  <c r="M21" i="166"/>
  <c r="O21" i="166"/>
  <c r="P21" i="166"/>
  <c r="Q21" i="166"/>
  <c r="A22" i="166"/>
  <c r="C22" i="166"/>
  <c r="D22" i="166"/>
  <c r="E22" i="166"/>
  <c r="G22" i="166"/>
  <c r="H22" i="166"/>
  <c r="I22" i="166"/>
  <c r="K22" i="166"/>
  <c r="L22" i="166"/>
  <c r="M22" i="166"/>
  <c r="O22" i="166"/>
  <c r="N22" i="166" s="1"/>
  <c r="P22" i="166"/>
  <c r="Q22" i="166"/>
  <c r="A23" i="166"/>
  <c r="C23" i="166"/>
  <c r="D23" i="166"/>
  <c r="E23" i="166"/>
  <c r="G23" i="166"/>
  <c r="F23" i="166" s="1"/>
  <c r="H23" i="166"/>
  <c r="I23" i="166"/>
  <c r="K23" i="166"/>
  <c r="L23" i="166"/>
  <c r="M23" i="166"/>
  <c r="O23" i="166"/>
  <c r="P23" i="166"/>
  <c r="Q23" i="166"/>
  <c r="A24" i="166"/>
  <c r="C24" i="166"/>
  <c r="D24" i="166"/>
  <c r="E24" i="166"/>
  <c r="G24" i="166"/>
  <c r="F24" i="166" s="1"/>
  <c r="H24" i="166"/>
  <c r="I24" i="166"/>
  <c r="K24" i="166"/>
  <c r="J24" i="166" s="1"/>
  <c r="L24" i="166"/>
  <c r="M24" i="166"/>
  <c r="O24" i="166"/>
  <c r="P24" i="166"/>
  <c r="Q24" i="166"/>
  <c r="A25" i="166"/>
  <c r="C25" i="166"/>
  <c r="D25" i="166"/>
  <c r="E25" i="166"/>
  <c r="G25" i="166"/>
  <c r="H25" i="166"/>
  <c r="I25" i="166"/>
  <c r="K25" i="166"/>
  <c r="L25" i="166"/>
  <c r="M25" i="166"/>
  <c r="O25" i="166"/>
  <c r="N25" i="166" s="1"/>
  <c r="P25" i="166"/>
  <c r="Q25" i="166"/>
  <c r="A26" i="166"/>
  <c r="C26" i="166"/>
  <c r="B26" i="166" s="1"/>
  <c r="D26" i="166"/>
  <c r="E26" i="166"/>
  <c r="G26" i="166"/>
  <c r="H26" i="166"/>
  <c r="I26" i="166"/>
  <c r="K26" i="166"/>
  <c r="L26" i="166"/>
  <c r="M26" i="166"/>
  <c r="O26" i="166"/>
  <c r="P26" i="166"/>
  <c r="N26" i="166" s="1"/>
  <c r="Q26" i="166"/>
  <c r="A27" i="166"/>
  <c r="C27" i="166"/>
  <c r="B27" i="166"/>
  <c r="D27" i="166"/>
  <c r="E27" i="166"/>
  <c r="G27" i="166"/>
  <c r="H27" i="166"/>
  <c r="I27" i="166"/>
  <c r="K27" i="166"/>
  <c r="L27" i="166"/>
  <c r="M27" i="166"/>
  <c r="O27" i="166"/>
  <c r="P27" i="166"/>
  <c r="Q27" i="166"/>
  <c r="A28" i="166"/>
  <c r="C28" i="166"/>
  <c r="D28" i="166"/>
  <c r="E28" i="166"/>
  <c r="G28" i="166"/>
  <c r="F28" i="166" s="1"/>
  <c r="H28" i="166"/>
  <c r="I28" i="166"/>
  <c r="K28" i="166"/>
  <c r="L28" i="166"/>
  <c r="M28" i="166"/>
  <c r="O28" i="166"/>
  <c r="P28" i="166"/>
  <c r="Q28" i="166"/>
  <c r="A29" i="166"/>
  <c r="C29" i="166"/>
  <c r="D29" i="166"/>
  <c r="E29" i="166"/>
  <c r="G29" i="166"/>
  <c r="H29" i="166"/>
  <c r="I29" i="166"/>
  <c r="K29" i="166"/>
  <c r="J29" i="166" s="1"/>
  <c r="L29" i="166"/>
  <c r="M29" i="166"/>
  <c r="O29" i="166"/>
  <c r="P29" i="166"/>
  <c r="Q29" i="166"/>
  <c r="A30" i="166"/>
  <c r="C30" i="166"/>
  <c r="B30" i="166" s="1"/>
  <c r="D30" i="166"/>
  <c r="E30" i="166"/>
  <c r="G30" i="166"/>
  <c r="H30" i="166"/>
  <c r="I30" i="166"/>
  <c r="K30" i="166"/>
  <c r="L30" i="166"/>
  <c r="M30" i="166"/>
  <c r="O30" i="166"/>
  <c r="P30" i="166"/>
  <c r="Q30" i="166"/>
  <c r="A31" i="166"/>
  <c r="C31" i="166"/>
  <c r="D31" i="166"/>
  <c r="E31" i="166"/>
  <c r="G31" i="166"/>
  <c r="H31" i="166"/>
  <c r="F31" i="166"/>
  <c r="I31" i="166"/>
  <c r="K31" i="166"/>
  <c r="L31" i="166"/>
  <c r="J31" i="166"/>
  <c r="M31" i="166"/>
  <c r="O31" i="166"/>
  <c r="P31" i="166"/>
  <c r="Q31" i="166"/>
  <c r="A32" i="166"/>
  <c r="C32" i="166"/>
  <c r="D32" i="166"/>
  <c r="E32" i="166"/>
  <c r="G32" i="166"/>
  <c r="H32" i="166"/>
  <c r="I32" i="166"/>
  <c r="K32" i="166"/>
  <c r="J32" i="166" s="1"/>
  <c r="L32" i="166"/>
  <c r="M32" i="166"/>
  <c r="O32" i="166"/>
  <c r="P32" i="166"/>
  <c r="Q32" i="166"/>
  <c r="A33" i="166"/>
  <c r="C33" i="166"/>
  <c r="D33" i="166"/>
  <c r="E33" i="166"/>
  <c r="G33" i="166"/>
  <c r="H33" i="166"/>
  <c r="I33" i="166"/>
  <c r="K33" i="166"/>
  <c r="L33" i="166"/>
  <c r="M33" i="166"/>
  <c r="O33" i="166"/>
  <c r="N33" i="166" s="1"/>
  <c r="P33" i="166"/>
  <c r="Q33" i="166"/>
  <c r="A34" i="166"/>
  <c r="C34" i="166"/>
  <c r="B34" i="166"/>
  <c r="D34" i="166"/>
  <c r="E34" i="166"/>
  <c r="G34" i="166"/>
  <c r="H34" i="166"/>
  <c r="F34" i="166" s="1"/>
  <c r="I34" i="166"/>
  <c r="K34" i="166"/>
  <c r="L34" i="166"/>
  <c r="M34" i="166"/>
  <c r="O34" i="166"/>
  <c r="P34" i="166"/>
  <c r="Q34" i="166"/>
  <c r="A35" i="166"/>
  <c r="C35" i="166"/>
  <c r="D35" i="166"/>
  <c r="E35" i="166"/>
  <c r="G35" i="166"/>
  <c r="H35" i="166"/>
  <c r="I35" i="166"/>
  <c r="K35" i="166"/>
  <c r="L35" i="166"/>
  <c r="M35" i="166"/>
  <c r="O35" i="166"/>
  <c r="P35" i="166"/>
  <c r="Q35" i="166"/>
  <c r="A36" i="166"/>
  <c r="C36" i="166"/>
  <c r="D36" i="166"/>
  <c r="E36" i="166"/>
  <c r="G36" i="166"/>
  <c r="H36" i="166"/>
  <c r="I36" i="166"/>
  <c r="K36" i="166"/>
  <c r="L36" i="166"/>
  <c r="J36" i="166"/>
  <c r="M36" i="166"/>
  <c r="O36" i="166"/>
  <c r="P36" i="166"/>
  <c r="N36" i="166"/>
  <c r="Q36" i="166"/>
  <c r="A37" i="166"/>
  <c r="C37" i="166"/>
  <c r="D37" i="166"/>
  <c r="B37" i="166" s="1"/>
  <c r="E37" i="166"/>
  <c r="G37" i="166"/>
  <c r="H37" i="166"/>
  <c r="I37" i="166"/>
  <c r="K37" i="166"/>
  <c r="L37" i="166"/>
  <c r="M37" i="166"/>
  <c r="O37" i="166"/>
  <c r="N37" i="166" s="1"/>
  <c r="P37" i="166"/>
  <c r="Q37" i="166"/>
  <c r="A38" i="166"/>
  <c r="C38" i="166"/>
  <c r="B38" i="166" s="1"/>
  <c r="D38" i="166"/>
  <c r="E38" i="166"/>
  <c r="G38" i="166"/>
  <c r="F38" i="166" s="1"/>
  <c r="H38" i="166"/>
  <c r="I38" i="166"/>
  <c r="K38" i="166"/>
  <c r="L38" i="166"/>
  <c r="M38" i="166"/>
  <c r="O38" i="166"/>
  <c r="P38" i="166"/>
  <c r="Q38" i="166"/>
  <c r="A39" i="166"/>
  <c r="C39" i="166"/>
  <c r="D39" i="166"/>
  <c r="E39" i="166"/>
  <c r="G39" i="166"/>
  <c r="F39" i="166" s="1"/>
  <c r="H39" i="166"/>
  <c r="I39" i="166"/>
  <c r="K39" i="166"/>
  <c r="L39" i="166"/>
  <c r="M39" i="166"/>
  <c r="O39" i="166"/>
  <c r="P39" i="166"/>
  <c r="Q39" i="166"/>
  <c r="A40" i="166"/>
  <c r="C40" i="166"/>
  <c r="D40" i="166"/>
  <c r="E40" i="166"/>
  <c r="G40" i="166"/>
  <c r="H40" i="166"/>
  <c r="I40" i="166"/>
  <c r="K40" i="166"/>
  <c r="L40" i="166"/>
  <c r="J40" i="166"/>
  <c r="M40" i="166"/>
  <c r="O40" i="166"/>
  <c r="P40" i="166"/>
  <c r="Q40" i="166"/>
  <c r="A41" i="166"/>
  <c r="C41" i="166"/>
  <c r="D41" i="166"/>
  <c r="B41" i="166"/>
  <c r="E41" i="166"/>
  <c r="G41" i="166"/>
  <c r="H41" i="166"/>
  <c r="I41" i="166"/>
  <c r="K41" i="166"/>
  <c r="L41" i="166"/>
  <c r="M41" i="166"/>
  <c r="O41" i="166"/>
  <c r="N41" i="166" s="1"/>
  <c r="P41" i="166"/>
  <c r="Q41" i="166"/>
  <c r="A42" i="166"/>
  <c r="C42" i="166"/>
  <c r="B42" i="166" s="1"/>
  <c r="D42" i="166"/>
  <c r="E42" i="166"/>
  <c r="G42" i="166"/>
  <c r="H42" i="166"/>
  <c r="I42" i="166"/>
  <c r="K42" i="166"/>
  <c r="L42" i="166"/>
  <c r="M42" i="166"/>
  <c r="O42" i="166"/>
  <c r="P42" i="166"/>
  <c r="Q42" i="166"/>
  <c r="A43" i="166"/>
  <c r="C43" i="166"/>
  <c r="D43" i="166"/>
  <c r="E43" i="166"/>
  <c r="G43" i="166"/>
  <c r="F43" i="166" s="1"/>
  <c r="H43" i="166"/>
  <c r="I43" i="166"/>
  <c r="K43" i="166"/>
  <c r="L43" i="166"/>
  <c r="M43" i="166"/>
  <c r="O43" i="166"/>
  <c r="P43" i="166"/>
  <c r="Q43" i="166"/>
  <c r="A44" i="166"/>
  <c r="C44" i="166"/>
  <c r="D44" i="166"/>
  <c r="E44" i="166"/>
  <c r="G44" i="166"/>
  <c r="H44" i="166"/>
  <c r="I44" i="166"/>
  <c r="K44" i="166"/>
  <c r="L44" i="166"/>
  <c r="M44" i="166"/>
  <c r="O44" i="166"/>
  <c r="N44" i="166" s="1"/>
  <c r="P44" i="166"/>
  <c r="Q44" i="166"/>
  <c r="A45" i="166"/>
  <c r="C45" i="166"/>
  <c r="D45" i="166"/>
  <c r="E45" i="166"/>
  <c r="G45" i="166"/>
  <c r="H45" i="166"/>
  <c r="I45" i="166"/>
  <c r="K45" i="166"/>
  <c r="L45" i="166"/>
  <c r="M45" i="166"/>
  <c r="O45" i="166"/>
  <c r="P45" i="166"/>
  <c r="Q45" i="166"/>
  <c r="A46" i="166"/>
  <c r="C46" i="166"/>
  <c r="D46" i="166"/>
  <c r="E46" i="166"/>
  <c r="G46" i="166"/>
  <c r="H46" i="166"/>
  <c r="I46" i="166"/>
  <c r="K46" i="166"/>
  <c r="L46" i="166"/>
  <c r="J46" i="166" s="1"/>
  <c r="M46" i="166"/>
  <c r="O46" i="166"/>
  <c r="P46" i="166"/>
  <c r="Q46" i="166"/>
  <c r="A47" i="166"/>
  <c r="C47" i="166"/>
  <c r="D47" i="166"/>
  <c r="E47" i="166"/>
  <c r="G47" i="166"/>
  <c r="H47" i="166"/>
  <c r="I47" i="166"/>
  <c r="K47" i="166"/>
  <c r="L47" i="166"/>
  <c r="M47" i="166"/>
  <c r="O47" i="166"/>
  <c r="N47" i="166"/>
  <c r="P47" i="166"/>
  <c r="Q47" i="166"/>
  <c r="A48" i="166"/>
  <c r="C48" i="166"/>
  <c r="B48" i="166" s="1"/>
  <c r="D48" i="166"/>
  <c r="E48" i="166"/>
  <c r="G48" i="166"/>
  <c r="H48" i="166"/>
  <c r="I48" i="166"/>
  <c r="K48" i="166"/>
  <c r="L48" i="166"/>
  <c r="M48" i="166"/>
  <c r="O48" i="166"/>
  <c r="P48" i="166"/>
  <c r="N48" i="166" s="1"/>
  <c r="Q48" i="166"/>
  <c r="A49" i="166"/>
  <c r="C49" i="166"/>
  <c r="B49" i="166"/>
  <c r="D49" i="166"/>
  <c r="E49" i="166"/>
  <c r="G49" i="166"/>
  <c r="H49" i="166"/>
  <c r="I49" i="166"/>
  <c r="K49" i="166"/>
  <c r="L49" i="166"/>
  <c r="M49" i="166"/>
  <c r="O49" i="166"/>
  <c r="P49" i="166"/>
  <c r="Q49" i="166"/>
  <c r="A50" i="166"/>
  <c r="C50" i="166"/>
  <c r="D50" i="166"/>
  <c r="E50" i="166"/>
  <c r="G50" i="166"/>
  <c r="H50" i="166"/>
  <c r="I50" i="166"/>
  <c r="K50" i="166"/>
  <c r="L50" i="166"/>
  <c r="M50" i="166"/>
  <c r="O50" i="166"/>
  <c r="P50" i="166"/>
  <c r="Q50" i="166"/>
  <c r="A51" i="166"/>
  <c r="C51" i="166"/>
  <c r="D51" i="166"/>
  <c r="E51" i="166"/>
  <c r="G51" i="166"/>
  <c r="H51" i="166"/>
  <c r="I51" i="166"/>
  <c r="K51" i="166"/>
  <c r="L51" i="166"/>
  <c r="M51" i="166"/>
  <c r="O51" i="166"/>
  <c r="P51" i="166"/>
  <c r="Q51" i="166"/>
  <c r="A52" i="166"/>
  <c r="C52" i="166"/>
  <c r="D52" i="166"/>
  <c r="B52" i="166" s="1"/>
  <c r="E52" i="166"/>
  <c r="G52" i="166"/>
  <c r="H52" i="166"/>
  <c r="I52" i="166"/>
  <c r="K52" i="166"/>
  <c r="L52" i="166"/>
  <c r="M52" i="166"/>
  <c r="O52" i="166"/>
  <c r="N52" i="166" s="1"/>
  <c r="P52" i="166"/>
  <c r="Q52" i="166"/>
  <c r="A53" i="166"/>
  <c r="C53" i="166"/>
  <c r="B53" i="166" s="1"/>
  <c r="D53" i="166"/>
  <c r="E53" i="166"/>
  <c r="G53" i="166"/>
  <c r="H53" i="166"/>
  <c r="I53" i="166"/>
  <c r="K53" i="166"/>
  <c r="L53" i="166"/>
  <c r="M53" i="166"/>
  <c r="O53" i="166"/>
  <c r="P53" i="166"/>
  <c r="Q53" i="166"/>
  <c r="A54" i="166"/>
  <c r="C54" i="166"/>
  <c r="D54" i="166"/>
  <c r="E54" i="166"/>
  <c r="G54" i="166"/>
  <c r="H54" i="166"/>
  <c r="I54" i="166"/>
  <c r="K54" i="166"/>
  <c r="J54" i="166"/>
  <c r="L54" i="166"/>
  <c r="M54" i="166"/>
  <c r="O54" i="166"/>
  <c r="P54" i="166"/>
  <c r="Q54" i="166"/>
  <c r="A55" i="166"/>
  <c r="C55" i="166"/>
  <c r="D55" i="166"/>
  <c r="E55" i="166"/>
  <c r="G55" i="166"/>
  <c r="H55" i="166"/>
  <c r="I55" i="166"/>
  <c r="K55" i="166"/>
  <c r="L55" i="166"/>
  <c r="M55" i="166"/>
  <c r="O55" i="166"/>
  <c r="N55" i="166" s="1"/>
  <c r="P55" i="166"/>
  <c r="Q55" i="166"/>
  <c r="A56" i="166"/>
  <c r="C56" i="166"/>
  <c r="B56" i="166" s="1"/>
  <c r="D56" i="166"/>
  <c r="E56" i="166"/>
  <c r="G56" i="166"/>
  <c r="H56" i="166"/>
  <c r="I56" i="166"/>
  <c r="K56" i="166"/>
  <c r="L56" i="166"/>
  <c r="M56" i="166"/>
  <c r="O56" i="166"/>
  <c r="N56" i="166"/>
  <c r="P56" i="166"/>
  <c r="Q56" i="166"/>
  <c r="A57" i="166"/>
  <c r="C57" i="166"/>
  <c r="B57" i="166" s="1"/>
  <c r="D57" i="166"/>
  <c r="E57" i="166"/>
  <c r="G57" i="166"/>
  <c r="H57" i="166"/>
  <c r="I57" i="166"/>
  <c r="K57" i="166"/>
  <c r="L57" i="166"/>
  <c r="M57" i="166"/>
  <c r="O57" i="166"/>
  <c r="P57" i="166"/>
  <c r="Q57" i="166"/>
  <c r="A58" i="166"/>
  <c r="C58" i="166"/>
  <c r="D58" i="166"/>
  <c r="E58" i="166"/>
  <c r="G58" i="166"/>
  <c r="H58" i="166"/>
  <c r="I58" i="166"/>
  <c r="K58" i="166"/>
  <c r="L58" i="166"/>
  <c r="M58" i="166"/>
  <c r="O58" i="166"/>
  <c r="P58" i="166"/>
  <c r="Q58" i="166"/>
  <c r="A59" i="166"/>
  <c r="C59" i="166"/>
  <c r="D59" i="166"/>
  <c r="E59" i="166"/>
  <c r="G59" i="166"/>
  <c r="H59" i="166"/>
  <c r="I59" i="166"/>
  <c r="K59" i="166"/>
  <c r="L59" i="166"/>
  <c r="M59" i="166"/>
  <c r="O59" i="166"/>
  <c r="P59" i="166"/>
  <c r="Q59" i="166"/>
  <c r="A60" i="166"/>
  <c r="C60" i="166"/>
  <c r="D60" i="166"/>
  <c r="B60" i="166" s="1"/>
  <c r="E60" i="166"/>
  <c r="G60" i="166"/>
  <c r="H60" i="166"/>
  <c r="I60" i="166"/>
  <c r="K60" i="166"/>
  <c r="L60" i="166"/>
  <c r="M60" i="166"/>
  <c r="O60" i="166"/>
  <c r="N60" i="166" s="1"/>
  <c r="P60" i="166"/>
  <c r="Q60" i="166"/>
  <c r="A61" i="166"/>
  <c r="C61" i="166"/>
  <c r="B61" i="166" s="1"/>
  <c r="D61" i="166"/>
  <c r="E61" i="166"/>
  <c r="G61" i="166"/>
  <c r="H61" i="166"/>
  <c r="I61" i="166"/>
  <c r="K61" i="166"/>
  <c r="L61" i="166"/>
  <c r="M61" i="166"/>
  <c r="O61" i="166"/>
  <c r="P61" i="166"/>
  <c r="Q61" i="166"/>
  <c r="A62" i="166"/>
  <c r="C62" i="166"/>
  <c r="D62" i="166"/>
  <c r="E62" i="166"/>
  <c r="G62" i="166"/>
  <c r="F62" i="166" s="1"/>
  <c r="H62" i="166"/>
  <c r="I62" i="166"/>
  <c r="K62" i="166"/>
  <c r="L62" i="166"/>
  <c r="M62" i="166"/>
  <c r="O62" i="166"/>
  <c r="P62" i="166"/>
  <c r="Q62" i="166"/>
  <c r="A63" i="166"/>
  <c r="C63" i="166"/>
  <c r="D63" i="166"/>
  <c r="E63" i="166"/>
  <c r="G63" i="166"/>
  <c r="H63" i="166"/>
  <c r="I63" i="166"/>
  <c r="K63" i="166"/>
  <c r="J63" i="166" s="1"/>
  <c r="L63" i="166"/>
  <c r="M63" i="166"/>
  <c r="O63" i="166"/>
  <c r="P63" i="166"/>
  <c r="Q63" i="166"/>
  <c r="A64" i="166"/>
  <c r="C64" i="166"/>
  <c r="B64" i="166"/>
  <c r="D64" i="166"/>
  <c r="E64" i="166"/>
  <c r="G64" i="166"/>
  <c r="H64" i="166"/>
  <c r="I64" i="166"/>
  <c r="K64" i="166"/>
  <c r="L64" i="166"/>
  <c r="M64" i="166"/>
  <c r="O64" i="166"/>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N79" i="166" s="1"/>
  <c r="P79" i="166"/>
  <c r="Q79" i="166"/>
  <c r="A80" i="166"/>
  <c r="C80" i="166"/>
  <c r="D80" i="166"/>
  <c r="E80" i="166"/>
  <c r="G80" i="166"/>
  <c r="H80" i="166"/>
  <c r="I80" i="166"/>
  <c r="K80" i="166"/>
  <c r="L80" i="166"/>
  <c r="M80" i="166"/>
  <c r="O80" i="166"/>
  <c r="N80" i="166" s="1"/>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F84" i="166" s="1"/>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B89" i="166" s="1"/>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P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M105" i="166"/>
  <c r="O105" i="166"/>
  <c r="P105" i="166"/>
  <c r="Q105" i="166"/>
  <c r="A106" i="166"/>
  <c r="C106" i="166"/>
  <c r="D106" i="166"/>
  <c r="E106" i="166"/>
  <c r="G106" i="166"/>
  <c r="H106" i="166"/>
  <c r="I106" i="166"/>
  <c r="K106" i="166"/>
  <c r="L106" i="166"/>
  <c r="M106" i="166"/>
  <c r="O106" i="166"/>
  <c r="P106" i="166"/>
  <c r="Q106" i="166"/>
  <c r="A107" i="166"/>
  <c r="C107" i="166"/>
  <c r="D107" i="166"/>
  <c r="E107" i="166"/>
  <c r="G107" i="166"/>
  <c r="H107" i="166"/>
  <c r="I107" i="166"/>
  <c r="K107" i="166"/>
  <c r="L107" i="166"/>
  <c r="M107" i="166"/>
  <c r="O107" i="166"/>
  <c r="P107" i="166"/>
  <c r="Q107" i="166"/>
  <c r="A108" i="166"/>
  <c r="C108" i="166"/>
  <c r="D108" i="166"/>
  <c r="E108" i="166"/>
  <c r="G108" i="166"/>
  <c r="H108" i="166"/>
  <c r="I108" i="166"/>
  <c r="K108" i="166"/>
  <c r="L108" i="166"/>
  <c r="M108" i="166"/>
  <c r="O108" i="166"/>
  <c r="P108" i="166"/>
  <c r="Q108" i="166"/>
  <c r="A109" i="166"/>
  <c r="C109" i="166"/>
  <c r="D109" i="166"/>
  <c r="E109" i="166"/>
  <c r="G109" i="166"/>
  <c r="H109" i="166"/>
  <c r="I109" i="166"/>
  <c r="K109" i="166"/>
  <c r="L109" i="166"/>
  <c r="M109" i="166"/>
  <c r="O109" i="166"/>
  <c r="P109" i="166"/>
  <c r="Q109" i="166"/>
  <c r="A110" i="166"/>
  <c r="C110" i="166"/>
  <c r="D110" i="166"/>
  <c r="E110" i="166"/>
  <c r="G110" i="166"/>
  <c r="H110" i="166"/>
  <c r="I110" i="166"/>
  <c r="K110" i="166"/>
  <c r="L110" i="166"/>
  <c r="M110" i="166"/>
  <c r="O110" i="166"/>
  <c r="P110" i="166"/>
  <c r="Q110"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C45" i="14" s="1"/>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C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C93" i="14" s="1"/>
  <c r="E93" i="14"/>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C97" i="14" s="1"/>
  <c r="E97" i="14"/>
  <c r="F97" i="14"/>
  <c r="G97" i="14"/>
  <c r="H97" i="14"/>
  <c r="I97" i="14"/>
  <c r="J97" i="14"/>
  <c r="K97" i="14"/>
  <c r="L97" i="14"/>
  <c r="A98" i="14"/>
  <c r="B98" i="14"/>
  <c r="D98" i="14"/>
  <c r="E98" i="14"/>
  <c r="F98" i="14"/>
  <c r="G98" i="14"/>
  <c r="H98" i="14"/>
  <c r="I98" i="14"/>
  <c r="J98" i="14"/>
  <c r="K98" i="14"/>
  <c r="L98" i="14"/>
  <c r="A99" i="14"/>
  <c r="B99" i="14"/>
  <c r="D99" i="14"/>
  <c r="C99" i="14" s="1"/>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C102" i="14"/>
  <c r="E102" i="14"/>
  <c r="F102" i="14"/>
  <c r="G102" i="14"/>
  <c r="H102" i="14"/>
  <c r="I102" i="14"/>
  <c r="J102" i="14"/>
  <c r="K102" i="14"/>
  <c r="L102" i="14"/>
  <c r="A103" i="14"/>
  <c r="B103" i="14"/>
  <c r="D103" i="14"/>
  <c r="E103" i="14"/>
  <c r="C103" i="14" s="1"/>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06" i="14"/>
  <c r="B106" i="14"/>
  <c r="D106" i="14"/>
  <c r="C106" i="14" s="1"/>
  <c r="E106" i="14"/>
  <c r="F106" i="14"/>
  <c r="G106" i="14"/>
  <c r="H106" i="14"/>
  <c r="I106" i="14"/>
  <c r="J106" i="14"/>
  <c r="K106" i="14"/>
  <c r="L106" i="14"/>
  <c r="A107" i="14"/>
  <c r="B107" i="14"/>
  <c r="D107" i="14"/>
  <c r="E107" i="14"/>
  <c r="F107" i="14"/>
  <c r="G107" i="14"/>
  <c r="H107" i="14"/>
  <c r="I107" i="14"/>
  <c r="J107" i="14"/>
  <c r="K107" i="14"/>
  <c r="L107" i="14"/>
  <c r="A108" i="14"/>
  <c r="B108" i="14"/>
  <c r="D108" i="14"/>
  <c r="E108" i="14"/>
  <c r="F108" i="14"/>
  <c r="G108" i="14"/>
  <c r="H108" i="14"/>
  <c r="I108" i="14"/>
  <c r="J108" i="14"/>
  <c r="K108" i="14"/>
  <c r="L108" i="14"/>
  <c r="A109" i="14"/>
  <c r="B109" i="14"/>
  <c r="D109" i="14"/>
  <c r="E109" i="14"/>
  <c r="F109" i="14"/>
  <c r="G109" i="14"/>
  <c r="H109" i="14"/>
  <c r="I109" i="14"/>
  <c r="J109" i="14"/>
  <c r="K109" i="14"/>
  <c r="L109" i="14"/>
  <c r="A110" i="14"/>
  <c r="B110" i="14"/>
  <c r="D110" i="14"/>
  <c r="E110" i="14"/>
  <c r="F110" i="14"/>
  <c r="G110" i="14"/>
  <c r="H110" i="14"/>
  <c r="I110" i="14"/>
  <c r="J110" i="14"/>
  <c r="K110" i="14"/>
  <c r="L110" i="14"/>
  <c r="A12" i="172"/>
  <c r="A13" i="172"/>
  <c r="B13" i="172"/>
  <c r="C13" i="172"/>
  <c r="E13" i="172"/>
  <c r="F13" i="172"/>
  <c r="G13" i="172"/>
  <c r="I13" i="172"/>
  <c r="J13" i="172"/>
  <c r="K13" i="172"/>
  <c r="A14" i="172"/>
  <c r="B14" i="172"/>
  <c r="C14" i="172"/>
  <c r="E14" i="172"/>
  <c r="F14" i="172"/>
  <c r="G14" i="172"/>
  <c r="I14" i="172"/>
  <c r="J14" i="172"/>
  <c r="K14" i="172"/>
  <c r="A15" i="172"/>
  <c r="B15" i="172"/>
  <c r="C15" i="172"/>
  <c r="E15" i="172"/>
  <c r="F15" i="172"/>
  <c r="D15" i="172" s="1"/>
  <c r="G15" i="172"/>
  <c r="I15" i="172"/>
  <c r="J15" i="172"/>
  <c r="K15" i="172"/>
  <c r="A16" i="172"/>
  <c r="B16" i="172"/>
  <c r="C16" i="172"/>
  <c r="E16" i="172"/>
  <c r="D16" i="172" s="1"/>
  <c r="F16" i="172"/>
  <c r="G16" i="172"/>
  <c r="I16" i="172"/>
  <c r="J16" i="172"/>
  <c r="K16" i="172"/>
  <c r="A17" i="172"/>
  <c r="B17" i="172"/>
  <c r="C17" i="172"/>
  <c r="E17" i="172"/>
  <c r="F17" i="172"/>
  <c r="G17" i="172"/>
  <c r="I17" i="172"/>
  <c r="H17" i="172" s="1"/>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G20" i="172"/>
  <c r="I20" i="172"/>
  <c r="H20" i="172" s="1"/>
  <c r="J20" i="172"/>
  <c r="K20" i="172"/>
  <c r="A21" i="172"/>
  <c r="B21" i="172"/>
  <c r="C21" i="172"/>
  <c r="E21" i="172"/>
  <c r="F21" i="172"/>
  <c r="G21" i="172"/>
  <c r="I21" i="172"/>
  <c r="J21" i="172"/>
  <c r="K21" i="172"/>
  <c r="A22" i="172"/>
  <c r="B22" i="172"/>
  <c r="C22" i="172"/>
  <c r="E22" i="172"/>
  <c r="F22" i="172"/>
  <c r="G22" i="172"/>
  <c r="I22" i="172"/>
  <c r="J22" i="172"/>
  <c r="K22" i="172"/>
  <c r="A23" i="172"/>
  <c r="B23" i="172"/>
  <c r="C23" i="172"/>
  <c r="E23" i="172"/>
  <c r="D23" i="172" s="1"/>
  <c r="F23" i="172"/>
  <c r="G23" i="172"/>
  <c r="I23" i="172"/>
  <c r="J23" i="172"/>
  <c r="K23" i="172"/>
  <c r="A24" i="172"/>
  <c r="B24" i="172"/>
  <c r="C24" i="172"/>
  <c r="E24" i="172"/>
  <c r="F24" i="172"/>
  <c r="G24" i="172"/>
  <c r="I24" i="172"/>
  <c r="H24" i="172" s="1"/>
  <c r="J24" i="172"/>
  <c r="K24" i="172"/>
  <c r="A25" i="172"/>
  <c r="B25" i="172"/>
  <c r="C25" i="172"/>
  <c r="E25" i="172"/>
  <c r="F25" i="172"/>
  <c r="G25" i="172"/>
  <c r="I25" i="172"/>
  <c r="H25" i="172" s="1"/>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D28" i="172" s="1"/>
  <c r="F28" i="172"/>
  <c r="G28" i="172"/>
  <c r="I28" i="172"/>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D31" i="172" s="1"/>
  <c r="F31" i="172"/>
  <c r="G31" i="172"/>
  <c r="I31" i="172"/>
  <c r="J31" i="172"/>
  <c r="K31" i="172"/>
  <c r="A32" i="172"/>
  <c r="B32" i="172"/>
  <c r="C32" i="172"/>
  <c r="E32" i="172"/>
  <c r="F32" i="172"/>
  <c r="G32" i="172"/>
  <c r="I32" i="172"/>
  <c r="J32" i="172"/>
  <c r="K32" i="172"/>
  <c r="A33" i="172"/>
  <c r="B33" i="172"/>
  <c r="C33" i="172"/>
  <c r="E33" i="172"/>
  <c r="F33" i="172"/>
  <c r="G33" i="172"/>
  <c r="I33" i="172"/>
  <c r="J33" i="172"/>
  <c r="K33" i="172"/>
  <c r="A34" i="172"/>
  <c r="B34" i="172"/>
  <c r="C34" i="172"/>
  <c r="E34" i="172"/>
  <c r="F34" i="172"/>
  <c r="G34" i="172"/>
  <c r="I34" i="172"/>
  <c r="J34" i="172"/>
  <c r="K34" i="172"/>
  <c r="A35" i="172"/>
  <c r="B35" i="172"/>
  <c r="C35" i="172"/>
  <c r="E35" i="172"/>
  <c r="D35" i="172" s="1"/>
  <c r="F35" i="172"/>
  <c r="G35" i="172"/>
  <c r="I35" i="172"/>
  <c r="J35" i="172"/>
  <c r="K35" i="172"/>
  <c r="A36" i="172"/>
  <c r="B36" i="172"/>
  <c r="C36" i="172"/>
  <c r="E36" i="172"/>
  <c r="F36" i="172"/>
  <c r="G36" i="172"/>
  <c r="I36" i="172"/>
  <c r="J36" i="172"/>
  <c r="K36" i="172"/>
  <c r="A37" i="172"/>
  <c r="B37" i="172"/>
  <c r="C37" i="172"/>
  <c r="E37" i="172"/>
  <c r="F37" i="172"/>
  <c r="G37" i="172"/>
  <c r="I37" i="172"/>
  <c r="H37" i="172"/>
  <c r="J37" i="172"/>
  <c r="K37" i="172"/>
  <c r="A38" i="172"/>
  <c r="B38" i="172"/>
  <c r="C38" i="172"/>
  <c r="E38" i="172"/>
  <c r="F38" i="172"/>
  <c r="G38" i="172"/>
  <c r="I38" i="172"/>
  <c r="J38" i="172"/>
  <c r="K38" i="172"/>
  <c r="A39" i="172"/>
  <c r="B39" i="172"/>
  <c r="C39" i="172"/>
  <c r="E39" i="172"/>
  <c r="F39" i="172"/>
  <c r="G39" i="172"/>
  <c r="I39" i="172"/>
  <c r="J39" i="172"/>
  <c r="K39" i="172"/>
  <c r="A40" i="172"/>
  <c r="B40" i="172"/>
  <c r="C40" i="172"/>
  <c r="E40" i="172"/>
  <c r="F40" i="172"/>
  <c r="G40" i="172"/>
  <c r="I40" i="172"/>
  <c r="J40" i="172"/>
  <c r="H40" i="172" s="1"/>
  <c r="K40" i="172"/>
  <c r="A41" i="172"/>
  <c r="B41" i="172"/>
  <c r="C41" i="172"/>
  <c r="E41" i="172"/>
  <c r="F41" i="172"/>
  <c r="G41" i="172"/>
  <c r="I41" i="172"/>
  <c r="H41" i="172" s="1"/>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D44" i="172" s="1"/>
  <c r="F44" i="172"/>
  <c r="G44" i="172"/>
  <c r="I44" i="172"/>
  <c r="J44" i="172"/>
  <c r="K44" i="172"/>
  <c r="A45" i="172"/>
  <c r="B45" i="172"/>
  <c r="C45" i="172"/>
  <c r="E45" i="172"/>
  <c r="F45" i="172"/>
  <c r="G45" i="172"/>
  <c r="I45" i="172"/>
  <c r="H45" i="172" s="1"/>
  <c r="J45" i="172"/>
  <c r="K45" i="172"/>
  <c r="A46" i="172"/>
  <c r="B46" i="172"/>
  <c r="C46" i="172"/>
  <c r="E46" i="172"/>
  <c r="F46" i="172"/>
  <c r="G46" i="172"/>
  <c r="I46" i="172"/>
  <c r="J46" i="172"/>
  <c r="K46" i="172"/>
  <c r="A47" i="172"/>
  <c r="B47" i="172"/>
  <c r="C47" i="172"/>
  <c r="E47" i="172"/>
  <c r="F47" i="172"/>
  <c r="G47" i="172"/>
  <c r="I47" i="172"/>
  <c r="J47" i="172"/>
  <c r="K47" i="172"/>
  <c r="A48" i="172"/>
  <c r="B48" i="172"/>
  <c r="C48" i="172"/>
  <c r="E48" i="172"/>
  <c r="F48" i="172"/>
  <c r="G48" i="172"/>
  <c r="I48" i="172"/>
  <c r="H48" i="172" s="1"/>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D52" i="172"/>
  <c r="F52" i="172"/>
  <c r="G52" i="172"/>
  <c r="I52" i="172"/>
  <c r="J52" i="172"/>
  <c r="K52" i="172"/>
  <c r="A53" i="172"/>
  <c r="B53" i="172"/>
  <c r="C53" i="172"/>
  <c r="E53" i="172"/>
  <c r="F53" i="172"/>
  <c r="G53" i="172"/>
  <c r="I53" i="172"/>
  <c r="H53" i="172" s="1"/>
  <c r="J53" i="172"/>
  <c r="K53" i="172"/>
  <c r="A54" i="172"/>
  <c r="B54" i="172"/>
  <c r="C54" i="172"/>
  <c r="E54" i="172"/>
  <c r="F54" i="172"/>
  <c r="G54" i="172"/>
  <c r="I54" i="172"/>
  <c r="H54" i="172" s="1"/>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H76" i="172" s="1"/>
  <c r="J76" i="172"/>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J105" i="172"/>
  <c r="K105" i="172"/>
  <c r="A106" i="172"/>
  <c r="B106" i="172"/>
  <c r="C106" i="172"/>
  <c r="E106" i="172"/>
  <c r="F106" i="172"/>
  <c r="G106" i="172"/>
  <c r="I106" i="172"/>
  <c r="J106" i="172"/>
  <c r="K106" i="172"/>
  <c r="A107" i="172"/>
  <c r="B107" i="172"/>
  <c r="C107" i="172"/>
  <c r="E107" i="172"/>
  <c r="F107" i="172"/>
  <c r="G107" i="172"/>
  <c r="I107" i="172"/>
  <c r="J107" i="172"/>
  <c r="K107" i="172"/>
  <c r="A108" i="172"/>
  <c r="B108" i="172"/>
  <c r="C108" i="172"/>
  <c r="E108" i="172"/>
  <c r="F108" i="172"/>
  <c r="G108" i="172"/>
  <c r="I108" i="172"/>
  <c r="J108" i="172"/>
  <c r="K108" i="172"/>
  <c r="A109" i="172"/>
  <c r="B109" i="172"/>
  <c r="C109" i="172"/>
  <c r="E109" i="172"/>
  <c r="F109" i="172"/>
  <c r="G109" i="172"/>
  <c r="I109" i="172"/>
  <c r="J109" i="172"/>
  <c r="K109" i="172"/>
  <c r="A110" i="172"/>
  <c r="B110" i="172"/>
  <c r="C110" i="172"/>
  <c r="E110" i="172"/>
  <c r="F110" i="172"/>
  <c r="G110" i="172"/>
  <c r="I110" i="172"/>
  <c r="J110" i="172"/>
  <c r="K110"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06" i="140"/>
  <c r="B106" i="140"/>
  <c r="C106" i="140"/>
  <c r="D106" i="140"/>
  <c r="E106" i="140"/>
  <c r="F106" i="140"/>
  <c r="G106" i="140"/>
  <c r="A107" i="140"/>
  <c r="B107" i="140"/>
  <c r="C107" i="140"/>
  <c r="D107" i="140"/>
  <c r="E107" i="140"/>
  <c r="F107" i="140"/>
  <c r="G107" i="140"/>
  <c r="A108" i="140"/>
  <c r="B108" i="140"/>
  <c r="C108" i="140"/>
  <c r="D108" i="140"/>
  <c r="E108" i="140"/>
  <c r="F108" i="140"/>
  <c r="G108" i="140"/>
  <c r="A109" i="140"/>
  <c r="B109" i="140"/>
  <c r="C109" i="140"/>
  <c r="D109" i="140"/>
  <c r="E109" i="140"/>
  <c r="F109" i="140"/>
  <c r="G109" i="140"/>
  <c r="A110" i="140"/>
  <c r="B110" i="140"/>
  <c r="C110" i="140"/>
  <c r="D110" i="140"/>
  <c r="E110" i="140"/>
  <c r="F110" i="140"/>
  <c r="G110" i="140"/>
  <c r="A12" i="165"/>
  <c r="A13" i="165"/>
  <c r="B13" i="165"/>
  <c r="C13" i="165"/>
  <c r="D13" i="165"/>
  <c r="F13" i="165"/>
  <c r="G13" i="165"/>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E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06" i="165"/>
  <c r="B106" i="165"/>
  <c r="C106" i="165"/>
  <c r="D106" i="165"/>
  <c r="F106" i="165"/>
  <c r="G106" i="165"/>
  <c r="H106" i="165"/>
  <c r="A107" i="165"/>
  <c r="B107" i="165"/>
  <c r="C107" i="165"/>
  <c r="D107" i="165"/>
  <c r="F107" i="165"/>
  <c r="G107" i="165"/>
  <c r="H107" i="165"/>
  <c r="A108" i="165"/>
  <c r="B108" i="165"/>
  <c r="C108" i="165"/>
  <c r="D108" i="165"/>
  <c r="F108" i="165"/>
  <c r="G108" i="165"/>
  <c r="H108" i="165"/>
  <c r="A109" i="165"/>
  <c r="B109" i="165"/>
  <c r="C109" i="165"/>
  <c r="D109" i="165"/>
  <c r="F109" i="165"/>
  <c r="G109" i="165"/>
  <c r="H109" i="165"/>
  <c r="A110" i="165"/>
  <c r="B110" i="165"/>
  <c r="C110" i="165"/>
  <c r="D110" i="165"/>
  <c r="F110" i="165"/>
  <c r="G110" i="165"/>
  <c r="H110"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B72" i="80" s="1"/>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G100" i="80"/>
  <c r="J100" i="80"/>
  <c r="L100" i="80"/>
  <c r="M100" i="80"/>
  <c r="N100" i="80"/>
  <c r="A101" i="80"/>
  <c r="C101" i="80"/>
  <c r="D101" i="80"/>
  <c r="E101" i="80"/>
  <c r="F101" i="80"/>
  <c r="H101" i="80"/>
  <c r="I101" i="80"/>
  <c r="G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06" i="80"/>
  <c r="C106" i="80"/>
  <c r="D106" i="80"/>
  <c r="E106" i="80"/>
  <c r="F106" i="80"/>
  <c r="H106" i="80"/>
  <c r="I106" i="80"/>
  <c r="J106" i="80"/>
  <c r="L106" i="80"/>
  <c r="M106" i="80"/>
  <c r="K106" i="80" s="1"/>
  <c r="N106" i="80"/>
  <c r="A107" i="80"/>
  <c r="C107" i="80"/>
  <c r="B107" i="80"/>
  <c r="D107" i="80"/>
  <c r="E107" i="80"/>
  <c r="F107" i="80"/>
  <c r="H107" i="80"/>
  <c r="I107" i="80"/>
  <c r="J107" i="80"/>
  <c r="L107" i="80"/>
  <c r="M107" i="80"/>
  <c r="N107" i="80"/>
  <c r="A108" i="80"/>
  <c r="C108" i="80"/>
  <c r="D108" i="80"/>
  <c r="E108" i="80"/>
  <c r="F108" i="80"/>
  <c r="H108" i="80"/>
  <c r="I108" i="80"/>
  <c r="J108" i="80"/>
  <c r="L108" i="80"/>
  <c r="M108" i="80"/>
  <c r="N108" i="80"/>
  <c r="A109" i="80"/>
  <c r="C109" i="80"/>
  <c r="D109" i="80"/>
  <c r="E109" i="80"/>
  <c r="F109" i="80"/>
  <c r="H109" i="80"/>
  <c r="I109" i="80"/>
  <c r="J109" i="80"/>
  <c r="L109" i="80"/>
  <c r="M109" i="80"/>
  <c r="N109" i="80"/>
  <c r="A110" i="80"/>
  <c r="C110" i="80"/>
  <c r="D110" i="80"/>
  <c r="E110" i="80"/>
  <c r="F110" i="80"/>
  <c r="H110" i="80"/>
  <c r="I110" i="80"/>
  <c r="J110" i="80"/>
  <c r="L110" i="80"/>
  <c r="M110" i="80"/>
  <c r="N110"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H82" i="64" s="1"/>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06" i="64"/>
  <c r="B106" i="64"/>
  <c r="C106" i="64"/>
  <c r="D106" i="64"/>
  <c r="E106" i="64"/>
  <c r="F106" i="64"/>
  <c r="G106" i="64"/>
  <c r="I106" i="64"/>
  <c r="J106" i="64"/>
  <c r="K106" i="64"/>
  <c r="A107" i="64"/>
  <c r="B107" i="64"/>
  <c r="C107" i="64"/>
  <c r="D107" i="64"/>
  <c r="E107" i="64"/>
  <c r="F107" i="64"/>
  <c r="G107" i="64"/>
  <c r="I107" i="64"/>
  <c r="J107" i="64"/>
  <c r="K107" i="64"/>
  <c r="A108" i="64"/>
  <c r="B108" i="64"/>
  <c r="C108" i="64"/>
  <c r="D108" i="64"/>
  <c r="E108" i="64"/>
  <c r="F108" i="64"/>
  <c r="G108" i="64"/>
  <c r="I108" i="64"/>
  <c r="J108" i="64"/>
  <c r="K108" i="64"/>
  <c r="A109" i="64"/>
  <c r="B109" i="64"/>
  <c r="C109" i="64"/>
  <c r="D109" i="64"/>
  <c r="E109" i="64"/>
  <c r="F109" i="64"/>
  <c r="G109" i="64"/>
  <c r="I109" i="64"/>
  <c r="J109" i="64"/>
  <c r="K109" i="64"/>
  <c r="A110" i="64"/>
  <c r="B110" i="64"/>
  <c r="C110" i="64"/>
  <c r="D110" i="64"/>
  <c r="E110" i="64"/>
  <c r="F110" i="64"/>
  <c r="G110" i="64"/>
  <c r="I110" i="64"/>
  <c r="J110" i="64"/>
  <c r="K110" i="64"/>
  <c r="A12" i="89"/>
  <c r="A13" i="89"/>
  <c r="C13" i="89"/>
  <c r="D13" i="89"/>
  <c r="E13" i="89"/>
  <c r="F13" i="89"/>
  <c r="G13" i="89"/>
  <c r="H13" i="89"/>
  <c r="I13" i="89"/>
  <c r="J13" i="89"/>
  <c r="A14" i="89"/>
  <c r="C14" i="89"/>
  <c r="D14" i="89"/>
  <c r="E14" i="89"/>
  <c r="F14" i="89"/>
  <c r="G14" i="89"/>
  <c r="H14" i="89"/>
  <c r="I14" i="89"/>
  <c r="J14" i="89"/>
  <c r="A15" i="89"/>
  <c r="C15" i="89"/>
  <c r="B15" i="89" s="1"/>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B59" i="89"/>
  <c r="D59" i="89"/>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D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B65" i="89" s="1"/>
  <c r="D65" i="89"/>
  <c r="E65" i="89"/>
  <c r="F65" i="89"/>
  <c r="G65" i="89"/>
  <c r="H65" i="89"/>
  <c r="I65" i="89"/>
  <c r="J65" i="89"/>
  <c r="A66" i="89"/>
  <c r="C66" i="89"/>
  <c r="B66" i="89"/>
  <c r="D66" i="89"/>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B73" i="89"/>
  <c r="D73" i="89"/>
  <c r="E73" i="89"/>
  <c r="F73" i="89"/>
  <c r="G73" i="89"/>
  <c r="H73" i="89"/>
  <c r="I73" i="89"/>
  <c r="J73" i="89"/>
  <c r="A74" i="89"/>
  <c r="C74" i="89"/>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B82" i="89" s="1"/>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B87" i="89" s="1"/>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B98" i="89" s="1"/>
  <c r="D98" i="89"/>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06" i="89"/>
  <c r="C106" i="89"/>
  <c r="D106" i="89"/>
  <c r="E106" i="89"/>
  <c r="F106" i="89"/>
  <c r="G106" i="89"/>
  <c r="H106" i="89"/>
  <c r="I106" i="89"/>
  <c r="J106" i="89"/>
  <c r="A107" i="89"/>
  <c r="C107" i="89"/>
  <c r="D107" i="89"/>
  <c r="E107" i="89"/>
  <c r="F107" i="89"/>
  <c r="G107" i="89"/>
  <c r="H107" i="89"/>
  <c r="I107" i="89"/>
  <c r="J107" i="89"/>
  <c r="A108" i="89"/>
  <c r="C108" i="89"/>
  <c r="D108" i="89"/>
  <c r="E108" i="89"/>
  <c r="F108" i="89"/>
  <c r="G108" i="89"/>
  <c r="H108" i="89"/>
  <c r="I108" i="89"/>
  <c r="J108" i="89"/>
  <c r="A109" i="89"/>
  <c r="C109" i="89"/>
  <c r="D109" i="89"/>
  <c r="E109" i="89"/>
  <c r="F109" i="89"/>
  <c r="G109" i="89"/>
  <c r="H109" i="89"/>
  <c r="I109" i="89"/>
  <c r="J109" i="89"/>
  <c r="A110" i="89"/>
  <c r="C110" i="89"/>
  <c r="D110" i="89"/>
  <c r="E110" i="89"/>
  <c r="F110" i="89"/>
  <c r="G110" i="89"/>
  <c r="H110" i="89"/>
  <c r="I110" i="89"/>
  <c r="J110"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c r="G33" i="90"/>
  <c r="H33" i="90"/>
  <c r="I33" i="90"/>
  <c r="J33" i="90"/>
  <c r="A34" i="90"/>
  <c r="B34" i="90"/>
  <c r="C34" i="90"/>
  <c r="D34" i="90"/>
  <c r="F34" i="90"/>
  <c r="E34" i="90" s="1"/>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c r="G54" i="90"/>
  <c r="H54" i="90"/>
  <c r="I54" i="90"/>
  <c r="J54" i="90"/>
  <c r="A55" i="90"/>
  <c r="B55" i="90"/>
  <c r="C55" i="90"/>
  <c r="D55" i="90"/>
  <c r="F55" i="90"/>
  <c r="E55" i="90"/>
  <c r="G55" i="90"/>
  <c r="H55" i="90"/>
  <c r="I55" i="90"/>
  <c r="J55" i="90"/>
  <c r="A56" i="90"/>
  <c r="B56" i="90"/>
  <c r="C56" i="90"/>
  <c r="D56" i="90"/>
  <c r="F56" i="90"/>
  <c r="E56" i="90"/>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s="1"/>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s="1"/>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06" i="90"/>
  <c r="B106" i="90"/>
  <c r="C106" i="90"/>
  <c r="D106" i="90"/>
  <c r="F106" i="90"/>
  <c r="E106" i="90"/>
  <c r="G106" i="90"/>
  <c r="H106" i="90"/>
  <c r="I106" i="90"/>
  <c r="J106" i="90"/>
  <c r="A107" i="90"/>
  <c r="B107" i="90"/>
  <c r="C107" i="90"/>
  <c r="D107" i="90"/>
  <c r="F107" i="90"/>
  <c r="E107" i="90" s="1"/>
  <c r="G107" i="90"/>
  <c r="H107" i="90"/>
  <c r="I107" i="90"/>
  <c r="J107" i="90"/>
  <c r="A108" i="90"/>
  <c r="B108" i="90"/>
  <c r="C108" i="90"/>
  <c r="D108" i="90"/>
  <c r="F108" i="90"/>
  <c r="E108" i="90" s="1"/>
  <c r="G108" i="90"/>
  <c r="H108" i="90"/>
  <c r="I108" i="90"/>
  <c r="J108" i="90"/>
  <c r="A109" i="90"/>
  <c r="B109" i="90"/>
  <c r="C109" i="90"/>
  <c r="D109" i="90"/>
  <c r="F109" i="90"/>
  <c r="E109" i="90" s="1"/>
  <c r="G109" i="90"/>
  <c r="H109" i="90"/>
  <c r="I109" i="90"/>
  <c r="J109" i="90"/>
  <c r="A110" i="90"/>
  <c r="B110" i="90"/>
  <c r="C110" i="90"/>
  <c r="D110" i="90"/>
  <c r="F110" i="90"/>
  <c r="E110" i="90" s="1"/>
  <c r="G110" i="90"/>
  <c r="H110" i="90"/>
  <c r="I110" i="90"/>
  <c r="J110"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06" i="150"/>
  <c r="B106" i="150"/>
  <c r="C106" i="150"/>
  <c r="D106" i="150"/>
  <c r="E106" i="150"/>
  <c r="F106" i="150"/>
  <c r="G106" i="150"/>
  <c r="H106" i="150"/>
  <c r="I106" i="150"/>
  <c r="J106" i="150"/>
  <c r="A107" i="150"/>
  <c r="B107" i="150"/>
  <c r="C107" i="150"/>
  <c r="D107" i="150"/>
  <c r="E107" i="150"/>
  <c r="F107" i="150"/>
  <c r="G107" i="150"/>
  <c r="H107" i="150"/>
  <c r="I107" i="150"/>
  <c r="J107" i="150"/>
  <c r="A108" i="150"/>
  <c r="B108" i="150"/>
  <c r="C108" i="150"/>
  <c r="D108" i="150"/>
  <c r="E108" i="150"/>
  <c r="F108" i="150"/>
  <c r="G108" i="150"/>
  <c r="H108" i="150"/>
  <c r="I108" i="150"/>
  <c r="J108" i="150"/>
  <c r="A109" i="150"/>
  <c r="B109" i="150"/>
  <c r="C109" i="150"/>
  <c r="D109" i="150"/>
  <c r="E109" i="150"/>
  <c r="F109" i="150"/>
  <c r="G109" i="150"/>
  <c r="H109" i="150"/>
  <c r="I109" i="150"/>
  <c r="J109" i="150"/>
  <c r="A110" i="150"/>
  <c r="B110" i="150"/>
  <c r="C110" i="150"/>
  <c r="D110" i="150"/>
  <c r="E110" i="150"/>
  <c r="F110" i="150"/>
  <c r="G110" i="150"/>
  <c r="H110" i="150"/>
  <c r="I110" i="150"/>
  <c r="J110"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06" i="158"/>
  <c r="B106" i="158"/>
  <c r="C106" i="158"/>
  <c r="D106" i="158"/>
  <c r="E106" i="158"/>
  <c r="F106" i="158"/>
  <c r="G106" i="158"/>
  <c r="H106" i="158"/>
  <c r="A107" i="158"/>
  <c r="B107" i="158"/>
  <c r="C107" i="158"/>
  <c r="D107" i="158"/>
  <c r="E107" i="158"/>
  <c r="F107" i="158"/>
  <c r="G107" i="158"/>
  <c r="H107" i="158"/>
  <c r="A108" i="158"/>
  <c r="B108" i="158"/>
  <c r="C108" i="158"/>
  <c r="D108" i="158"/>
  <c r="E108" i="158"/>
  <c r="F108" i="158"/>
  <c r="G108" i="158"/>
  <c r="H108" i="158"/>
  <c r="A109" i="158"/>
  <c r="B109" i="158"/>
  <c r="C109" i="158"/>
  <c r="D109" i="158"/>
  <c r="E109" i="158"/>
  <c r="F109" i="158"/>
  <c r="G109" i="158"/>
  <c r="H109" i="158"/>
  <c r="A110" i="158"/>
  <c r="B110" i="158"/>
  <c r="C110" i="158"/>
  <c r="D110" i="158"/>
  <c r="E110" i="158"/>
  <c r="F110" i="158"/>
  <c r="G110" i="158"/>
  <c r="H110"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06" i="91"/>
  <c r="B106" i="91"/>
  <c r="C106" i="91"/>
  <c r="D106" i="91"/>
  <c r="E106" i="91"/>
  <c r="F106" i="91"/>
  <c r="G106" i="91"/>
  <c r="H106" i="91"/>
  <c r="A107" i="91"/>
  <c r="B107" i="91"/>
  <c r="C107" i="91"/>
  <c r="D107" i="91"/>
  <c r="E107" i="91"/>
  <c r="F107" i="91"/>
  <c r="G107" i="91"/>
  <c r="H107" i="91"/>
  <c r="A108" i="91"/>
  <c r="B108" i="91"/>
  <c r="C108" i="91"/>
  <c r="D108" i="91"/>
  <c r="E108" i="91"/>
  <c r="F108" i="91"/>
  <c r="G108" i="91"/>
  <c r="H108" i="91"/>
  <c r="A109" i="91"/>
  <c r="B109" i="91"/>
  <c r="C109" i="91"/>
  <c r="D109" i="91"/>
  <c r="E109" i="91"/>
  <c r="F109" i="91"/>
  <c r="G109" i="91"/>
  <c r="H109" i="91"/>
  <c r="A110" i="91"/>
  <c r="B110" i="91"/>
  <c r="C110" i="91"/>
  <c r="D110" i="91"/>
  <c r="E110" i="91"/>
  <c r="F110" i="91"/>
  <c r="G110" i="91"/>
  <c r="H110"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06" i="92"/>
  <c r="B106" i="92"/>
  <c r="C106" i="92"/>
  <c r="D106" i="92"/>
  <c r="E106" i="92"/>
  <c r="F106" i="92"/>
  <c r="G106" i="92"/>
  <c r="H106" i="92"/>
  <c r="I106" i="92"/>
  <c r="J106" i="92"/>
  <c r="A107" i="92"/>
  <c r="B107" i="92"/>
  <c r="C107" i="92"/>
  <c r="D107" i="92"/>
  <c r="E107" i="92"/>
  <c r="F107" i="92"/>
  <c r="G107" i="92"/>
  <c r="H107" i="92"/>
  <c r="I107" i="92"/>
  <c r="J107" i="92"/>
  <c r="A108" i="92"/>
  <c r="B108" i="92"/>
  <c r="C108" i="92"/>
  <c r="D108" i="92"/>
  <c r="E108" i="92"/>
  <c r="F108" i="92"/>
  <c r="G108" i="92"/>
  <c r="H108" i="92"/>
  <c r="I108" i="92"/>
  <c r="J108" i="92"/>
  <c r="A109" i="92"/>
  <c r="B109" i="92"/>
  <c r="C109" i="92"/>
  <c r="D109" i="92"/>
  <c r="E109" i="92"/>
  <c r="F109" i="92"/>
  <c r="G109" i="92"/>
  <c r="H109" i="92"/>
  <c r="I109" i="92"/>
  <c r="J109" i="92"/>
  <c r="A110" i="92"/>
  <c r="B110" i="92"/>
  <c r="C110" i="92"/>
  <c r="D110" i="92"/>
  <c r="E110" i="92"/>
  <c r="F110" i="92"/>
  <c r="G110" i="92"/>
  <c r="H110" i="92"/>
  <c r="I110" i="92"/>
  <c r="J110"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B24" i="148" s="1"/>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B44" i="148" s="1"/>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06" i="148"/>
  <c r="C106" i="148"/>
  <c r="D106" i="148"/>
  <c r="E106" i="148"/>
  <c r="F106" i="148"/>
  <c r="G106" i="148"/>
  <c r="H106" i="148"/>
  <c r="I106" i="148"/>
  <c r="J106" i="148"/>
  <c r="K106" i="148"/>
  <c r="A107" i="148"/>
  <c r="C107" i="148"/>
  <c r="D107" i="148"/>
  <c r="E107" i="148"/>
  <c r="F107" i="148"/>
  <c r="G107" i="148"/>
  <c r="H107" i="148"/>
  <c r="I107" i="148"/>
  <c r="J107" i="148"/>
  <c r="K107" i="148"/>
  <c r="A108" i="148"/>
  <c r="C108" i="148"/>
  <c r="D108" i="148"/>
  <c r="E108" i="148"/>
  <c r="F108" i="148"/>
  <c r="G108" i="148"/>
  <c r="H108" i="148"/>
  <c r="I108" i="148"/>
  <c r="J108" i="148"/>
  <c r="K108" i="148"/>
  <c r="A109" i="148"/>
  <c r="C109" i="148"/>
  <c r="D109" i="148"/>
  <c r="E109" i="148"/>
  <c r="F109" i="148"/>
  <c r="G109" i="148"/>
  <c r="H109" i="148"/>
  <c r="I109" i="148"/>
  <c r="J109" i="148"/>
  <c r="K109" i="148"/>
  <c r="A110" i="148"/>
  <c r="C110" i="148"/>
  <c r="D110" i="148"/>
  <c r="E110" i="148"/>
  <c r="F110" i="148"/>
  <c r="G110" i="148"/>
  <c r="H110" i="148"/>
  <c r="I110" i="148"/>
  <c r="J110" i="148"/>
  <c r="K110"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06" i="93"/>
  <c r="B106" i="93"/>
  <c r="C106" i="93"/>
  <c r="D106" i="93"/>
  <c r="E106" i="93"/>
  <c r="F106" i="93"/>
  <c r="G106" i="93"/>
  <c r="H106" i="93"/>
  <c r="I106" i="93"/>
  <c r="J106" i="93"/>
  <c r="K106" i="93"/>
  <c r="L106" i="93"/>
  <c r="M106" i="93"/>
  <c r="N106" i="93"/>
  <c r="O106" i="93"/>
  <c r="A107" i="93"/>
  <c r="B107" i="93"/>
  <c r="C107" i="93"/>
  <c r="D107" i="93"/>
  <c r="E107" i="93"/>
  <c r="F107" i="93"/>
  <c r="G107" i="93"/>
  <c r="H107" i="93"/>
  <c r="I107" i="93"/>
  <c r="J107" i="93"/>
  <c r="K107" i="93"/>
  <c r="L107" i="93"/>
  <c r="M107" i="93"/>
  <c r="N107" i="93"/>
  <c r="O107" i="93"/>
  <c r="A108" i="93"/>
  <c r="B108" i="93"/>
  <c r="C108" i="93"/>
  <c r="D108" i="93"/>
  <c r="E108" i="93"/>
  <c r="F108" i="93"/>
  <c r="G108" i="93"/>
  <c r="H108" i="93"/>
  <c r="I108" i="93"/>
  <c r="J108" i="93"/>
  <c r="K108" i="93"/>
  <c r="L108" i="93"/>
  <c r="M108" i="93"/>
  <c r="N108" i="93"/>
  <c r="O108" i="93"/>
  <c r="A109" i="93"/>
  <c r="B109" i="93"/>
  <c r="C109" i="93"/>
  <c r="D109" i="93"/>
  <c r="E109" i="93"/>
  <c r="F109" i="93"/>
  <c r="G109" i="93"/>
  <c r="H109" i="93"/>
  <c r="I109" i="93"/>
  <c r="J109" i="93"/>
  <c r="K109" i="93"/>
  <c r="L109" i="93"/>
  <c r="M109" i="93"/>
  <c r="N109" i="93"/>
  <c r="O109" i="93"/>
  <c r="A110" i="93"/>
  <c r="B110" i="93"/>
  <c r="C110" i="93"/>
  <c r="D110" i="93"/>
  <c r="E110" i="93"/>
  <c r="F110" i="93"/>
  <c r="G110" i="93"/>
  <c r="H110" i="93"/>
  <c r="I110" i="93"/>
  <c r="J110" i="93"/>
  <c r="K110" i="93"/>
  <c r="L110" i="93"/>
  <c r="M110" i="93"/>
  <c r="N110" i="93"/>
  <c r="O110"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06" i="94"/>
  <c r="B106" i="94"/>
  <c r="C106" i="94"/>
  <c r="D106" i="94"/>
  <c r="E106" i="94"/>
  <c r="F106" i="94"/>
  <c r="G106" i="94"/>
  <c r="H106" i="94"/>
  <c r="I106" i="94"/>
  <c r="J106" i="94"/>
  <c r="K106" i="94"/>
  <c r="L106" i="94"/>
  <c r="M106" i="94"/>
  <c r="A107" i="94"/>
  <c r="B107" i="94"/>
  <c r="C107" i="94"/>
  <c r="D107" i="94"/>
  <c r="E107" i="94"/>
  <c r="F107" i="94"/>
  <c r="G107" i="94"/>
  <c r="H107" i="94"/>
  <c r="I107" i="94"/>
  <c r="J107" i="94"/>
  <c r="K107" i="94"/>
  <c r="L107" i="94"/>
  <c r="M107" i="94"/>
  <c r="A108" i="94"/>
  <c r="B108" i="94"/>
  <c r="C108" i="94"/>
  <c r="D108" i="94"/>
  <c r="E108" i="94"/>
  <c r="F108" i="94"/>
  <c r="G108" i="94"/>
  <c r="H108" i="94"/>
  <c r="I108" i="94"/>
  <c r="J108" i="94"/>
  <c r="K108" i="94"/>
  <c r="L108" i="94"/>
  <c r="M108" i="94"/>
  <c r="A109" i="94"/>
  <c r="B109" i="94"/>
  <c r="C109" i="94"/>
  <c r="D109" i="94"/>
  <c r="E109" i="94"/>
  <c r="F109" i="94"/>
  <c r="G109" i="94"/>
  <c r="H109" i="94"/>
  <c r="I109" i="94"/>
  <c r="J109" i="94"/>
  <c r="K109" i="94"/>
  <c r="L109" i="94"/>
  <c r="M109" i="94"/>
  <c r="A110" i="94"/>
  <c r="B110" i="94"/>
  <c r="C110" i="94"/>
  <c r="D110" i="94"/>
  <c r="E110" i="94"/>
  <c r="F110" i="94"/>
  <c r="G110" i="94"/>
  <c r="H110" i="94"/>
  <c r="I110" i="94"/>
  <c r="J110" i="94"/>
  <c r="K110" i="94"/>
  <c r="L110" i="94"/>
  <c r="M110"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06" i="95"/>
  <c r="B106" i="95"/>
  <c r="C106" i="95"/>
  <c r="D106" i="95"/>
  <c r="E106" i="95"/>
  <c r="F106" i="95"/>
  <c r="G106" i="95"/>
  <c r="H106" i="95"/>
  <c r="I106" i="95"/>
  <c r="J106" i="95"/>
  <c r="K106" i="95"/>
  <c r="A107" i="95"/>
  <c r="B107" i="95"/>
  <c r="C107" i="95"/>
  <c r="D107" i="95"/>
  <c r="E107" i="95"/>
  <c r="F107" i="95"/>
  <c r="G107" i="95"/>
  <c r="H107" i="95"/>
  <c r="I107" i="95"/>
  <c r="J107" i="95"/>
  <c r="K107" i="95"/>
  <c r="A108" i="95"/>
  <c r="B108" i="95"/>
  <c r="C108" i="95"/>
  <c r="D108" i="95"/>
  <c r="E108" i="95"/>
  <c r="F108" i="95"/>
  <c r="G108" i="95"/>
  <c r="H108" i="95"/>
  <c r="I108" i="95"/>
  <c r="J108" i="95"/>
  <c r="K108" i="95"/>
  <c r="A109" i="95"/>
  <c r="B109" i="95"/>
  <c r="C109" i="95"/>
  <c r="D109" i="95"/>
  <c r="E109" i="95"/>
  <c r="F109" i="95"/>
  <c r="G109" i="95"/>
  <c r="H109" i="95"/>
  <c r="I109" i="95"/>
  <c r="J109" i="95"/>
  <c r="K109" i="95"/>
  <c r="A110" i="95"/>
  <c r="B110" i="95"/>
  <c r="C110" i="95"/>
  <c r="D110" i="95"/>
  <c r="E110" i="95"/>
  <c r="F110" i="95"/>
  <c r="G110" i="95"/>
  <c r="H110" i="95"/>
  <c r="I110" i="95"/>
  <c r="J110" i="95"/>
  <c r="K110"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06" i="96"/>
  <c r="B106" i="96"/>
  <c r="C106" i="96"/>
  <c r="D106" i="96"/>
  <c r="E106" i="96"/>
  <c r="F106" i="96"/>
  <c r="G106" i="96"/>
  <c r="H106" i="96"/>
  <c r="I106" i="96"/>
  <c r="J106" i="96"/>
  <c r="K106" i="96"/>
  <c r="L106" i="96"/>
  <c r="M106" i="96"/>
  <c r="A107" i="96"/>
  <c r="B107" i="96"/>
  <c r="C107" i="96"/>
  <c r="D107" i="96"/>
  <c r="E107" i="96"/>
  <c r="F107" i="96"/>
  <c r="G107" i="96"/>
  <c r="H107" i="96"/>
  <c r="I107" i="96"/>
  <c r="J107" i="96"/>
  <c r="K107" i="96"/>
  <c r="L107" i="96"/>
  <c r="M107" i="96"/>
  <c r="A108" i="96"/>
  <c r="B108" i="96"/>
  <c r="C108" i="96"/>
  <c r="D108" i="96"/>
  <c r="E108" i="96"/>
  <c r="F108" i="96"/>
  <c r="G108" i="96"/>
  <c r="H108" i="96"/>
  <c r="I108" i="96"/>
  <c r="J108" i="96"/>
  <c r="K108" i="96"/>
  <c r="L108" i="96"/>
  <c r="M108" i="96"/>
  <c r="A109" i="96"/>
  <c r="B109" i="96"/>
  <c r="C109" i="96"/>
  <c r="D109" i="96"/>
  <c r="E109" i="96"/>
  <c r="F109" i="96"/>
  <c r="G109" i="96"/>
  <c r="H109" i="96"/>
  <c r="I109" i="96"/>
  <c r="J109" i="96"/>
  <c r="K109" i="96"/>
  <c r="L109" i="96"/>
  <c r="M109" i="96"/>
  <c r="A110" i="96"/>
  <c r="B110" i="96"/>
  <c r="C110" i="96"/>
  <c r="D110" i="96"/>
  <c r="E110" i="96"/>
  <c r="F110" i="96"/>
  <c r="G110" i="96"/>
  <c r="H110" i="96"/>
  <c r="I110" i="96"/>
  <c r="J110" i="96"/>
  <c r="K110" i="96"/>
  <c r="L110" i="96"/>
  <c r="M110"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06" i="97"/>
  <c r="B106" i="97"/>
  <c r="C106" i="97"/>
  <c r="D106" i="97"/>
  <c r="E106" i="97"/>
  <c r="F106" i="97"/>
  <c r="G106" i="97"/>
  <c r="H106" i="97"/>
  <c r="I106" i="97"/>
  <c r="J106" i="97"/>
  <c r="K106" i="97"/>
  <c r="L106" i="97"/>
  <c r="M106" i="97"/>
  <c r="N106" i="97"/>
  <c r="O106" i="97"/>
  <c r="A107" i="97"/>
  <c r="B107" i="97"/>
  <c r="C107" i="97"/>
  <c r="D107" i="97"/>
  <c r="E107" i="97"/>
  <c r="F107" i="97"/>
  <c r="G107" i="97"/>
  <c r="H107" i="97"/>
  <c r="I107" i="97"/>
  <c r="J107" i="97"/>
  <c r="K107" i="97"/>
  <c r="L107" i="97"/>
  <c r="M107" i="97"/>
  <c r="N107" i="97"/>
  <c r="O107" i="97"/>
  <c r="A108" i="97"/>
  <c r="B108" i="97"/>
  <c r="C108" i="97"/>
  <c r="D108" i="97"/>
  <c r="E108" i="97"/>
  <c r="F108" i="97"/>
  <c r="G108" i="97"/>
  <c r="H108" i="97"/>
  <c r="I108" i="97"/>
  <c r="J108" i="97"/>
  <c r="K108" i="97"/>
  <c r="L108" i="97"/>
  <c r="M108" i="97"/>
  <c r="N108" i="97"/>
  <c r="O108" i="97"/>
  <c r="A109" i="97"/>
  <c r="B109" i="97"/>
  <c r="C109" i="97"/>
  <c r="D109" i="97"/>
  <c r="E109" i="97"/>
  <c r="F109" i="97"/>
  <c r="G109" i="97"/>
  <c r="H109" i="97"/>
  <c r="I109" i="97"/>
  <c r="J109" i="97"/>
  <c r="K109" i="97"/>
  <c r="L109" i="97"/>
  <c r="M109" i="97"/>
  <c r="N109" i="97"/>
  <c r="O109" i="97"/>
  <c r="A110" i="97"/>
  <c r="B110" i="97"/>
  <c r="C110" i="97"/>
  <c r="D110" i="97"/>
  <c r="E110" i="97"/>
  <c r="F110" i="97"/>
  <c r="G110" i="97"/>
  <c r="H110" i="97"/>
  <c r="I110" i="97"/>
  <c r="J110" i="97"/>
  <c r="K110" i="97"/>
  <c r="L110" i="97"/>
  <c r="M110" i="97"/>
  <c r="N110" i="97"/>
  <c r="O110" i="97"/>
  <c r="A12" i="98"/>
  <c r="A13" i="98"/>
  <c r="B13" i="98"/>
  <c r="C13" i="98"/>
  <c r="D13" i="98"/>
  <c r="E13" i="98"/>
  <c r="G13" i="98"/>
  <c r="H13" i="98"/>
  <c r="I13" i="98"/>
  <c r="A14" i="98"/>
  <c r="B14" i="98"/>
  <c r="C14" i="98"/>
  <c r="D14" i="98"/>
  <c r="E14" i="98"/>
  <c r="G14" i="98"/>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F38" i="98" s="1"/>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06" i="98"/>
  <c r="B106" i="98"/>
  <c r="C106" i="98"/>
  <c r="D106" i="98"/>
  <c r="E106" i="98"/>
  <c r="G106" i="98"/>
  <c r="H106" i="98"/>
  <c r="I106" i="98"/>
  <c r="A107" i="98"/>
  <c r="B107" i="98"/>
  <c r="C107" i="98"/>
  <c r="D107" i="98"/>
  <c r="E107" i="98"/>
  <c r="G107" i="98"/>
  <c r="H107" i="98"/>
  <c r="I107" i="98"/>
  <c r="A108" i="98"/>
  <c r="B108" i="98"/>
  <c r="C108" i="98"/>
  <c r="D108" i="98"/>
  <c r="E108" i="98"/>
  <c r="G108" i="98"/>
  <c r="H108" i="98"/>
  <c r="I108" i="98"/>
  <c r="A109" i="98"/>
  <c r="B109" i="98"/>
  <c r="C109" i="98"/>
  <c r="D109" i="98"/>
  <c r="E109" i="98"/>
  <c r="G109" i="98"/>
  <c r="H109" i="98"/>
  <c r="I109" i="98"/>
  <c r="A110" i="98"/>
  <c r="B110" i="98"/>
  <c r="C110" i="98"/>
  <c r="D110" i="98"/>
  <c r="E110" i="98"/>
  <c r="G110" i="98"/>
  <c r="H110" i="98"/>
  <c r="I110"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B38" i="160" s="1"/>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D71" i="160"/>
  <c r="B71" i="160" s="1"/>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D80" i="160"/>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06" i="160"/>
  <c r="C106" i="160"/>
  <c r="D106" i="160"/>
  <c r="E106" i="160"/>
  <c r="F106" i="160"/>
  <c r="G106" i="160"/>
  <c r="H106" i="160"/>
  <c r="I106" i="160"/>
  <c r="A107" i="160"/>
  <c r="C107" i="160"/>
  <c r="D107" i="160"/>
  <c r="B107" i="160" s="1"/>
  <c r="E107" i="160"/>
  <c r="F107" i="160"/>
  <c r="G107" i="160"/>
  <c r="H107" i="160"/>
  <c r="I107" i="160"/>
  <c r="A108" i="160"/>
  <c r="C108" i="160"/>
  <c r="D108" i="160"/>
  <c r="E108" i="160"/>
  <c r="F108" i="160"/>
  <c r="G108" i="160"/>
  <c r="H108" i="160"/>
  <c r="I108" i="160"/>
  <c r="A109" i="160"/>
  <c r="C109" i="160"/>
  <c r="D109" i="160"/>
  <c r="E109" i="160"/>
  <c r="F109" i="160"/>
  <c r="G109" i="160"/>
  <c r="H109" i="160"/>
  <c r="I109" i="160"/>
  <c r="A110" i="160"/>
  <c r="C110" i="160"/>
  <c r="D110" i="160"/>
  <c r="E110" i="160"/>
  <c r="F110" i="160"/>
  <c r="G110" i="160"/>
  <c r="H110" i="160"/>
  <c r="I110" i="160"/>
  <c r="A12" i="168"/>
  <c r="A13" i="168"/>
  <c r="B13" i="168"/>
  <c r="C13" i="168"/>
  <c r="E13" i="168"/>
  <c r="F13" i="168"/>
  <c r="G13" i="168"/>
  <c r="I13" i="168"/>
  <c r="J13" i="168"/>
  <c r="K13" i="168"/>
  <c r="M13" i="168"/>
  <c r="N13" i="168"/>
  <c r="O13" i="168"/>
  <c r="A14" i="168"/>
  <c r="B14" i="168"/>
  <c r="C14" i="168"/>
  <c r="E14" i="168"/>
  <c r="F14" i="168"/>
  <c r="G14" i="168"/>
  <c r="I14" i="168"/>
  <c r="H14" i="168" s="1"/>
  <c r="J14" i="168"/>
  <c r="K14" i="168"/>
  <c r="M14" i="168"/>
  <c r="N14" i="168"/>
  <c r="O14" i="168"/>
  <c r="A15" i="168"/>
  <c r="B15" i="168"/>
  <c r="C15" i="168"/>
  <c r="E15" i="168"/>
  <c r="F15" i="168"/>
  <c r="G15" i="168"/>
  <c r="I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L34" i="168"/>
  <c r="N34" i="168"/>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L50" i="168" s="1"/>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J77" i="168"/>
  <c r="K77" i="168"/>
  <c r="M77" i="168"/>
  <c r="N77" i="168"/>
  <c r="O77" i="168"/>
  <c r="A78" i="168"/>
  <c r="B78" i="168"/>
  <c r="C78" i="168"/>
  <c r="E78" i="168"/>
  <c r="F78" i="168"/>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D89" i="168" s="1"/>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06" i="168"/>
  <c r="B106" i="168"/>
  <c r="C106" i="168"/>
  <c r="E106" i="168"/>
  <c r="F106" i="168"/>
  <c r="G106" i="168"/>
  <c r="I106" i="168"/>
  <c r="J106" i="168"/>
  <c r="K106" i="168"/>
  <c r="M106" i="168"/>
  <c r="N106" i="168"/>
  <c r="O106" i="168"/>
  <c r="A107" i="168"/>
  <c r="B107" i="168"/>
  <c r="C107" i="168"/>
  <c r="E107" i="168"/>
  <c r="F107" i="168"/>
  <c r="G107" i="168"/>
  <c r="I107" i="168"/>
  <c r="J107" i="168"/>
  <c r="K107" i="168"/>
  <c r="M107" i="168"/>
  <c r="N107" i="168"/>
  <c r="O107" i="168"/>
  <c r="A108" i="168"/>
  <c r="B108" i="168"/>
  <c r="C108" i="168"/>
  <c r="E108" i="168"/>
  <c r="F108" i="168"/>
  <c r="G108" i="168"/>
  <c r="I108" i="168"/>
  <c r="J108" i="168"/>
  <c r="K108" i="168"/>
  <c r="M108" i="168"/>
  <c r="N108" i="168"/>
  <c r="O108" i="168"/>
  <c r="A109" i="168"/>
  <c r="B109" i="168"/>
  <c r="C109" i="168"/>
  <c r="E109" i="168"/>
  <c r="F109" i="168"/>
  <c r="G109" i="168"/>
  <c r="I109" i="168"/>
  <c r="J109" i="168"/>
  <c r="K109" i="168"/>
  <c r="M109" i="168"/>
  <c r="N109" i="168"/>
  <c r="O109" i="168"/>
  <c r="A110" i="168"/>
  <c r="B110" i="168"/>
  <c r="C110" i="168"/>
  <c r="E110" i="168"/>
  <c r="F110" i="168"/>
  <c r="G110" i="168"/>
  <c r="I110" i="168"/>
  <c r="J110" i="168"/>
  <c r="K110" i="168"/>
  <c r="M110" i="168"/>
  <c r="N110" i="168"/>
  <c r="O110"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H17" i="170"/>
  <c r="I17" i="170"/>
  <c r="K17" i="170"/>
  <c r="J17" i="170" s="1"/>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B22" i="170" s="1"/>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F30" i="170" s="1"/>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F45" i="170" s="1"/>
  <c r="H45" i="170"/>
  <c r="I45" i="170"/>
  <c r="K45" i="170"/>
  <c r="L45" i="170"/>
  <c r="M45" i="170"/>
  <c r="A46" i="170"/>
  <c r="C46" i="170"/>
  <c r="D46" i="170"/>
  <c r="E46" i="170"/>
  <c r="G46" i="170"/>
  <c r="H46" i="170"/>
  <c r="I46" i="170"/>
  <c r="K46" i="170"/>
  <c r="L46" i="170"/>
  <c r="M46" i="170"/>
  <c r="A47" i="170"/>
  <c r="C47" i="170"/>
  <c r="D47" i="170"/>
  <c r="E47" i="170"/>
  <c r="G47" i="170"/>
  <c r="H47" i="170"/>
  <c r="F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F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E70" i="170"/>
  <c r="G70" i="170"/>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M73" i="170"/>
  <c r="A74" i="170"/>
  <c r="C74" i="170"/>
  <c r="B74" i="170"/>
  <c r="D74" i="170"/>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H83" i="170"/>
  <c r="F83" i="170" s="1"/>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H87" i="170"/>
  <c r="F87" i="170" s="1"/>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M93" i="170"/>
  <c r="A94" i="170"/>
  <c r="C94" i="170"/>
  <c r="D94" i="170"/>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L96" i="170"/>
  <c r="M96" i="170"/>
  <c r="A97" i="170"/>
  <c r="C97" i="170"/>
  <c r="D97" i="170"/>
  <c r="E97" i="170"/>
  <c r="G97" i="170"/>
  <c r="H97" i="170"/>
  <c r="I97" i="170"/>
  <c r="K97" i="170"/>
  <c r="J97" i="170" s="1"/>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06" i="170"/>
  <c r="C106" i="170"/>
  <c r="D106" i="170"/>
  <c r="E106" i="170"/>
  <c r="G106" i="170"/>
  <c r="H106" i="170"/>
  <c r="I106" i="170"/>
  <c r="K106" i="170"/>
  <c r="L106" i="170"/>
  <c r="M106" i="170"/>
  <c r="A107" i="170"/>
  <c r="C107" i="170"/>
  <c r="D107" i="170"/>
  <c r="E107" i="170"/>
  <c r="G107" i="170"/>
  <c r="H107" i="170"/>
  <c r="I107" i="170"/>
  <c r="K107" i="170"/>
  <c r="L107" i="170"/>
  <c r="M107" i="170"/>
  <c r="A108" i="170"/>
  <c r="C108" i="170"/>
  <c r="D108" i="170"/>
  <c r="E108" i="170"/>
  <c r="G108" i="170"/>
  <c r="H108" i="170"/>
  <c r="I108" i="170"/>
  <c r="K108" i="170"/>
  <c r="L108" i="170"/>
  <c r="M108" i="170"/>
  <c r="A109" i="170"/>
  <c r="C109" i="170"/>
  <c r="D109" i="170"/>
  <c r="E109" i="170"/>
  <c r="G109" i="170"/>
  <c r="H109" i="170"/>
  <c r="I109" i="170"/>
  <c r="K109" i="170"/>
  <c r="L109" i="170"/>
  <c r="M109" i="170"/>
  <c r="A110" i="170"/>
  <c r="C110" i="170"/>
  <c r="D110" i="170"/>
  <c r="E110" i="170"/>
  <c r="G110" i="170"/>
  <c r="H110" i="170"/>
  <c r="I110" i="170"/>
  <c r="K110" i="170"/>
  <c r="L110" i="170"/>
  <c r="M110" i="170"/>
  <c r="A12" i="169"/>
  <c r="A13" i="169"/>
  <c r="C13" i="169"/>
  <c r="D13" i="169"/>
  <c r="E13" i="169"/>
  <c r="G13" i="169"/>
  <c r="H13" i="169"/>
  <c r="I13" i="169"/>
  <c r="A14" i="169"/>
  <c r="C14" i="169"/>
  <c r="D14" i="169"/>
  <c r="E14" i="169"/>
  <c r="G14" i="169"/>
  <c r="H14" i="169"/>
  <c r="I14" i="169"/>
  <c r="A15" i="169"/>
  <c r="C15" i="169"/>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B44" i="169" s="1"/>
  <c r="D44" i="169"/>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D48" i="169"/>
  <c r="E48" i="169"/>
  <c r="G48" i="169"/>
  <c r="H48" i="169"/>
  <c r="F48" i="169" s="1"/>
  <c r="I48" i="169"/>
  <c r="A49" i="169"/>
  <c r="C49" i="169"/>
  <c r="D49" i="169"/>
  <c r="E49" i="169"/>
  <c r="G49" i="169"/>
  <c r="H49" i="169"/>
  <c r="I49" i="169"/>
  <c r="A50" i="169"/>
  <c r="C50" i="169"/>
  <c r="D50" i="169"/>
  <c r="E50" i="169"/>
  <c r="G50" i="169"/>
  <c r="H50" i="169"/>
  <c r="I50" i="169"/>
  <c r="A51" i="169"/>
  <c r="C51" i="169"/>
  <c r="D51" i="169"/>
  <c r="E51" i="169"/>
  <c r="G51" i="169"/>
  <c r="F51" i="169" s="1"/>
  <c r="H51" i="169"/>
  <c r="I51" i="169"/>
  <c r="A52" i="169"/>
  <c r="C52" i="169"/>
  <c r="B52" i="169" s="1"/>
  <c r="D52" i="169"/>
  <c r="E52" i="169"/>
  <c r="G52" i="169"/>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D58" i="169"/>
  <c r="E58" i="169"/>
  <c r="G58" i="169"/>
  <c r="H58" i="169"/>
  <c r="I58" i="169"/>
  <c r="A59" i="169"/>
  <c r="C59" i="169"/>
  <c r="D59" i="169"/>
  <c r="E59" i="169"/>
  <c r="G59" i="169"/>
  <c r="H59" i="169"/>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B64" i="169" s="1"/>
  <c r="D64" i="169"/>
  <c r="E64" i="169"/>
  <c r="G64" i="169"/>
  <c r="H64" i="169"/>
  <c r="I64" i="169"/>
  <c r="A65" i="169"/>
  <c r="C65" i="169"/>
  <c r="D65" i="169"/>
  <c r="E65" i="169"/>
  <c r="G65" i="169"/>
  <c r="H65" i="169"/>
  <c r="I65" i="169"/>
  <c r="A66" i="169"/>
  <c r="C66" i="169"/>
  <c r="D66" i="169"/>
  <c r="E66" i="169"/>
  <c r="G66" i="169"/>
  <c r="H66" i="169"/>
  <c r="I66" i="169"/>
  <c r="A67" i="169"/>
  <c r="C67" i="169"/>
  <c r="D67" i="169"/>
  <c r="E67" i="169"/>
  <c r="G67" i="169"/>
  <c r="H67" i="169"/>
  <c r="I67" i="169"/>
  <c r="A68" i="169"/>
  <c r="C68" i="169"/>
  <c r="D68" i="169"/>
  <c r="E68" i="169"/>
  <c r="G68" i="169"/>
  <c r="H68" i="169"/>
  <c r="F68" i="169" s="1"/>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06" i="169"/>
  <c r="C106" i="169"/>
  <c r="D106" i="169"/>
  <c r="E106" i="169"/>
  <c r="G106" i="169"/>
  <c r="H106" i="169"/>
  <c r="I106" i="169"/>
  <c r="A107" i="169"/>
  <c r="C107" i="169"/>
  <c r="D107" i="169"/>
  <c r="B107" i="169" s="1"/>
  <c r="E107" i="169"/>
  <c r="G107" i="169"/>
  <c r="H107" i="169"/>
  <c r="I107" i="169"/>
  <c r="A108" i="169"/>
  <c r="C108" i="169"/>
  <c r="D108" i="169"/>
  <c r="E108" i="169"/>
  <c r="G108" i="169"/>
  <c r="H108" i="169"/>
  <c r="I108" i="169"/>
  <c r="A109" i="169"/>
  <c r="C109" i="169"/>
  <c r="D109" i="169"/>
  <c r="E109" i="169"/>
  <c r="G109" i="169"/>
  <c r="H109" i="169"/>
  <c r="I109" i="169"/>
  <c r="A110" i="169"/>
  <c r="C110" i="169"/>
  <c r="D110" i="169"/>
  <c r="E110" i="169"/>
  <c r="G110" i="169"/>
  <c r="H110" i="169"/>
  <c r="I110"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B24" i="100" s="1"/>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B28" i="100" s="1"/>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F36" i="100" s="1"/>
  <c r="I36" i="100"/>
  <c r="A37" i="100"/>
  <c r="C37" i="100"/>
  <c r="B37" i="100"/>
  <c r="D37" i="100"/>
  <c r="E37" i="100"/>
  <c r="G37" i="100"/>
  <c r="H37" i="100"/>
  <c r="I37" i="100"/>
  <c r="A38" i="100"/>
  <c r="C38" i="100"/>
  <c r="D38" i="100"/>
  <c r="E38" i="100"/>
  <c r="G38" i="100"/>
  <c r="H38" i="100"/>
  <c r="I38" i="100"/>
  <c r="A39" i="100"/>
  <c r="C39" i="100"/>
  <c r="D39" i="100"/>
  <c r="B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D56" i="100"/>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B68" i="100" s="1"/>
  <c r="D68" i="100"/>
  <c r="E68" i="100"/>
  <c r="G68" i="100"/>
  <c r="F68" i="100" s="1"/>
  <c r="H68" i="100"/>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F85" i="100" s="1"/>
  <c r="H85" i="100"/>
  <c r="I85" i="100"/>
  <c r="A86" i="100"/>
  <c r="C86" i="100"/>
  <c r="D86" i="100"/>
  <c r="E86" i="100"/>
  <c r="G86" i="100"/>
  <c r="H86" i="100"/>
  <c r="I86" i="100"/>
  <c r="A87" i="100"/>
  <c r="C87" i="100"/>
  <c r="D87" i="100"/>
  <c r="E87" i="100"/>
  <c r="G87" i="100"/>
  <c r="H87" i="100"/>
  <c r="I87" i="100"/>
  <c r="A88" i="100"/>
  <c r="C88" i="100"/>
  <c r="D88" i="100"/>
  <c r="E88" i="100"/>
  <c r="G88" i="100"/>
  <c r="H88" i="100"/>
  <c r="F88" i="100" s="1"/>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06" i="100"/>
  <c r="C106" i="100"/>
  <c r="D106" i="100"/>
  <c r="E106" i="100"/>
  <c r="G106" i="100"/>
  <c r="H106" i="100"/>
  <c r="I106" i="100"/>
  <c r="A107" i="100"/>
  <c r="C107" i="100"/>
  <c r="D107" i="100"/>
  <c r="E107" i="100"/>
  <c r="G107" i="100"/>
  <c r="H107" i="100"/>
  <c r="I107" i="100"/>
  <c r="A108" i="100"/>
  <c r="C108" i="100"/>
  <c r="D108" i="100"/>
  <c r="E108" i="100"/>
  <c r="G108" i="100"/>
  <c r="H108" i="100"/>
  <c r="I108" i="100"/>
  <c r="A109" i="100"/>
  <c r="C109" i="100"/>
  <c r="D109" i="100"/>
  <c r="E109" i="100"/>
  <c r="G109" i="100"/>
  <c r="H109" i="100"/>
  <c r="I109" i="100"/>
  <c r="A110" i="100"/>
  <c r="C110" i="100"/>
  <c r="D110" i="100"/>
  <c r="E110" i="100"/>
  <c r="G110" i="100"/>
  <c r="H110" i="100"/>
  <c r="I110"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D41" i="101" s="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D50" i="101" s="1"/>
  <c r="F50" i="101"/>
  <c r="G50" i="101"/>
  <c r="I50" i="101"/>
  <c r="J50" i="101"/>
  <c r="K50" i="101"/>
  <c r="A51" i="101"/>
  <c r="B51" i="101"/>
  <c r="C51" i="101"/>
  <c r="E51" i="101"/>
  <c r="F51" i="101"/>
  <c r="G51" i="101"/>
  <c r="I51" i="101"/>
  <c r="J51" i="101"/>
  <c r="K51" i="101"/>
  <c r="A52" i="101"/>
  <c r="B52" i="101"/>
  <c r="C52" i="101"/>
  <c r="E52" i="10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G64" i="101"/>
  <c r="I64" i="10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D72" i="101" s="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D83" i="10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H87" i="101"/>
  <c r="J87" i="101"/>
  <c r="K87" i="101"/>
  <c r="A88" i="101"/>
  <c r="B88" i="101"/>
  <c r="C88" i="101"/>
  <c r="E88" i="10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06" i="101"/>
  <c r="B106" i="101"/>
  <c r="C106" i="101"/>
  <c r="E106" i="101"/>
  <c r="F106" i="101"/>
  <c r="G106" i="101"/>
  <c r="I106" i="101"/>
  <c r="J106" i="101"/>
  <c r="K106" i="101"/>
  <c r="A107" i="101"/>
  <c r="B107" i="101"/>
  <c r="C107" i="101"/>
  <c r="E107" i="101"/>
  <c r="F107" i="101"/>
  <c r="G107" i="101"/>
  <c r="I107" i="101"/>
  <c r="J107" i="101"/>
  <c r="K107" i="101"/>
  <c r="A108" i="101"/>
  <c r="B108" i="101"/>
  <c r="C108" i="101"/>
  <c r="E108" i="101"/>
  <c r="D108" i="101" s="1"/>
  <c r="F108" i="101"/>
  <c r="G108" i="101"/>
  <c r="I108" i="101"/>
  <c r="J108" i="101"/>
  <c r="K108" i="101"/>
  <c r="A109" i="101"/>
  <c r="B109" i="101"/>
  <c r="C109" i="101"/>
  <c r="E109" i="101"/>
  <c r="F109" i="101"/>
  <c r="G109" i="101"/>
  <c r="I109" i="101"/>
  <c r="J109" i="101"/>
  <c r="K109" i="101"/>
  <c r="A110" i="101"/>
  <c r="B110" i="101"/>
  <c r="C110" i="101"/>
  <c r="E110" i="101"/>
  <c r="F110" i="101"/>
  <c r="G110" i="101"/>
  <c r="I110" i="101"/>
  <c r="J110" i="101"/>
  <c r="K110"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06" i="152"/>
  <c r="C106" i="152"/>
  <c r="D106" i="152"/>
  <c r="E106" i="152"/>
  <c r="F106" i="152"/>
  <c r="A107" i="152"/>
  <c r="C107" i="152"/>
  <c r="D107" i="152"/>
  <c r="E107" i="152"/>
  <c r="F107" i="152"/>
  <c r="A108" i="152"/>
  <c r="C108" i="152"/>
  <c r="D108" i="152"/>
  <c r="E108" i="152"/>
  <c r="F108" i="152"/>
  <c r="A109" i="152"/>
  <c r="C109" i="152"/>
  <c r="D109" i="152"/>
  <c r="E109" i="152"/>
  <c r="F109" i="152"/>
  <c r="A110" i="152"/>
  <c r="C110" i="152"/>
  <c r="D110" i="152"/>
  <c r="E110" i="152"/>
  <c r="F110"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06" i="102"/>
  <c r="F106" i="102"/>
  <c r="G106" i="102"/>
  <c r="A107" i="102"/>
  <c r="F107" i="102"/>
  <c r="G107" i="102"/>
  <c r="A108" i="102"/>
  <c r="F108" i="102"/>
  <c r="G108" i="102"/>
  <c r="A109" i="102"/>
  <c r="F109" i="102"/>
  <c r="G109" i="102"/>
  <c r="A110" i="102"/>
  <c r="F110" i="102"/>
  <c r="G110"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D37" i="103"/>
  <c r="B37" i="103" s="1"/>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B46" i="103" s="1"/>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B50" i="103" s="1"/>
  <c r="D50" i="103"/>
  <c r="E50" i="103"/>
  <c r="F50" i="103"/>
  <c r="G50" i="103"/>
  <c r="I50" i="103"/>
  <c r="J50" i="103"/>
  <c r="K50" i="103"/>
  <c r="A51" i="103"/>
  <c r="C51" i="103"/>
  <c r="D51" i="103"/>
  <c r="E51" i="103"/>
  <c r="F51" i="103"/>
  <c r="G51" i="103"/>
  <c r="I51" i="103"/>
  <c r="H51" i="103" s="1"/>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H55" i="103" s="1"/>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B85" i="103" s="1"/>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H103" i="103" s="1"/>
  <c r="K103" i="103"/>
  <c r="A104" i="103"/>
  <c r="C104" i="103"/>
  <c r="D104" i="103"/>
  <c r="E104" i="103"/>
  <c r="F104" i="103"/>
  <c r="G104" i="103"/>
  <c r="I104" i="103"/>
  <c r="J104" i="103"/>
  <c r="K104" i="103"/>
  <c r="A105" i="103"/>
  <c r="C105" i="103"/>
  <c r="D105" i="103"/>
  <c r="E105" i="103"/>
  <c r="F105" i="103"/>
  <c r="G105" i="103"/>
  <c r="I105" i="103"/>
  <c r="J105" i="103"/>
  <c r="K105" i="103"/>
  <c r="A106" i="103"/>
  <c r="C106" i="103"/>
  <c r="D106" i="103"/>
  <c r="E106" i="103"/>
  <c r="F106" i="103"/>
  <c r="G106" i="103"/>
  <c r="I106" i="103"/>
  <c r="J106" i="103"/>
  <c r="K106" i="103"/>
  <c r="A107" i="103"/>
  <c r="C107" i="103"/>
  <c r="D107" i="103"/>
  <c r="E107" i="103"/>
  <c r="F107" i="103"/>
  <c r="G107" i="103"/>
  <c r="I107" i="103"/>
  <c r="J107" i="103"/>
  <c r="K107" i="103"/>
  <c r="A108" i="103"/>
  <c r="C108" i="103"/>
  <c r="D108" i="103"/>
  <c r="E108" i="103"/>
  <c r="F108" i="103"/>
  <c r="G108" i="103"/>
  <c r="I108" i="103"/>
  <c r="J108" i="103"/>
  <c r="K108" i="103"/>
  <c r="A109" i="103"/>
  <c r="C109" i="103"/>
  <c r="D109" i="103"/>
  <c r="E109" i="103"/>
  <c r="F109" i="103"/>
  <c r="G109" i="103"/>
  <c r="I109" i="103"/>
  <c r="J109" i="103"/>
  <c r="K109" i="103"/>
  <c r="A110" i="103"/>
  <c r="C110" i="103"/>
  <c r="D110" i="103"/>
  <c r="E110" i="103"/>
  <c r="F110" i="103"/>
  <c r="G110" i="103"/>
  <c r="I110" i="103"/>
  <c r="J110" i="103"/>
  <c r="K110"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D18" i="104"/>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B22" i="104" s="1"/>
  <c r="D22" i="104"/>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B70" i="104" s="1"/>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B86" i="104"/>
  <c r="D86" i="104"/>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06" i="104"/>
  <c r="C106" i="104"/>
  <c r="D106" i="104"/>
  <c r="E106" i="104"/>
  <c r="F106" i="104"/>
  <c r="G106" i="104"/>
  <c r="H106" i="104"/>
  <c r="I106" i="104"/>
  <c r="J106" i="104"/>
  <c r="K106" i="104"/>
  <c r="L106" i="104"/>
  <c r="A107" i="104"/>
  <c r="C107" i="104"/>
  <c r="D107" i="104"/>
  <c r="E107" i="104"/>
  <c r="F107" i="104"/>
  <c r="G107" i="104"/>
  <c r="H107" i="104"/>
  <c r="I107" i="104"/>
  <c r="J107" i="104"/>
  <c r="K107" i="104"/>
  <c r="L107" i="104"/>
  <c r="A108" i="104"/>
  <c r="C108" i="104"/>
  <c r="D108" i="104"/>
  <c r="E108" i="104"/>
  <c r="F108" i="104"/>
  <c r="G108" i="104"/>
  <c r="H108" i="104"/>
  <c r="I108" i="104"/>
  <c r="J108" i="104"/>
  <c r="K108" i="104"/>
  <c r="L108" i="104"/>
  <c r="A109" i="104"/>
  <c r="C109" i="104"/>
  <c r="D109" i="104"/>
  <c r="E109" i="104"/>
  <c r="F109" i="104"/>
  <c r="G109" i="104"/>
  <c r="H109" i="104"/>
  <c r="I109" i="104"/>
  <c r="J109" i="104"/>
  <c r="K109" i="104"/>
  <c r="L109" i="104"/>
  <c r="A110" i="104"/>
  <c r="C110" i="104"/>
  <c r="D110" i="104"/>
  <c r="E110" i="104"/>
  <c r="F110" i="104"/>
  <c r="G110" i="104"/>
  <c r="H110" i="104"/>
  <c r="I110" i="104"/>
  <c r="J110" i="104"/>
  <c r="K110" i="104"/>
  <c r="L110"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D66" i="161"/>
  <c r="E66" i="161"/>
  <c r="F66" i="161"/>
  <c r="A67" i="161"/>
  <c r="C67" i="16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06" i="161"/>
  <c r="C106" i="161"/>
  <c r="D106" i="161"/>
  <c r="E106" i="161"/>
  <c r="F106" i="161"/>
  <c r="A107" i="161"/>
  <c r="C107" i="161"/>
  <c r="D107" i="161"/>
  <c r="E107" i="161"/>
  <c r="F107" i="161"/>
  <c r="A108" i="161"/>
  <c r="C108" i="161"/>
  <c r="D108" i="161"/>
  <c r="E108" i="161"/>
  <c r="F108" i="161"/>
  <c r="A109" i="161"/>
  <c r="C109" i="161"/>
  <c r="B109" i="161" s="1"/>
  <c r="D109" i="161"/>
  <c r="E109" i="161"/>
  <c r="F109" i="161"/>
  <c r="A110" i="161"/>
  <c r="C110" i="161"/>
  <c r="D110" i="161"/>
  <c r="E110" i="161"/>
  <c r="F110" i="161"/>
  <c r="A12" i="105"/>
  <c r="A13" i="105"/>
  <c r="C13" i="105"/>
  <c r="D13" i="105"/>
  <c r="E13" i="105"/>
  <c r="G13" i="105"/>
  <c r="H13" i="105"/>
  <c r="I13" i="105"/>
  <c r="J13" i="105"/>
  <c r="K13" i="105"/>
  <c r="A14" i="105"/>
  <c r="C14" i="105"/>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B23" i="105" s="1"/>
  <c r="D23" i="105"/>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B26" i="105" s="1"/>
  <c r="D26" i="105"/>
  <c r="E26" i="105"/>
  <c r="G26" i="105"/>
  <c r="H26" i="105"/>
  <c r="I26" i="105"/>
  <c r="J26" i="105"/>
  <c r="K26" i="105"/>
  <c r="A27" i="105"/>
  <c r="C27" i="105"/>
  <c r="D27" i="105"/>
  <c r="E27" i="105"/>
  <c r="G27" i="105"/>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B35" i="105" s="1"/>
  <c r="D35" i="105"/>
  <c r="E35" i="105"/>
  <c r="G35" i="105"/>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D38" i="105"/>
  <c r="E38" i="105"/>
  <c r="G38" i="105"/>
  <c r="H38" i="105"/>
  <c r="I38" i="105"/>
  <c r="J38" i="105"/>
  <c r="K38" i="105"/>
  <c r="A39" i="105"/>
  <c r="C39" i="105"/>
  <c r="B39" i="105" s="1"/>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B45" i="105" s="1"/>
  <c r="D45" i="105"/>
  <c r="E45" i="105"/>
  <c r="G45" i="105"/>
  <c r="H45" i="105"/>
  <c r="I45" i="105"/>
  <c r="J45" i="105"/>
  <c r="K45" i="105"/>
  <c r="A46" i="105"/>
  <c r="C46" i="105"/>
  <c r="D46" i="105"/>
  <c r="E46" i="105"/>
  <c r="G46" i="105"/>
  <c r="H46" i="105"/>
  <c r="I46" i="105"/>
  <c r="J46" i="105"/>
  <c r="K46" i="105"/>
  <c r="A47" i="105"/>
  <c r="C47" i="105"/>
  <c r="D47" i="105"/>
  <c r="E47" i="105"/>
  <c r="G47" i="105"/>
  <c r="H47" i="105"/>
  <c r="I47" i="105"/>
  <c r="J47" i="105"/>
  <c r="K47" i="105"/>
  <c r="A48" i="105"/>
  <c r="C48" i="105"/>
  <c r="D48" i="105"/>
  <c r="E48" i="105"/>
  <c r="G48" i="105"/>
  <c r="H48" i="105"/>
  <c r="I48" i="105"/>
  <c r="J48" i="105"/>
  <c r="K48" i="105"/>
  <c r="A49" i="105"/>
  <c r="C49" i="105"/>
  <c r="B49" i="105" s="1"/>
  <c r="D49" i="105"/>
  <c r="E49" i="105"/>
  <c r="G49" i="105"/>
  <c r="H49" i="105"/>
  <c r="I49" i="105"/>
  <c r="J49" i="105"/>
  <c r="K49" i="105"/>
  <c r="A50" i="105"/>
  <c r="C50" i="105"/>
  <c r="D50" i="105"/>
  <c r="B50" i="105" s="1"/>
  <c r="E50" i="105"/>
  <c r="G50" i="105"/>
  <c r="H50" i="105"/>
  <c r="I50" i="105"/>
  <c r="J50" i="105"/>
  <c r="K50" i="105"/>
  <c r="A51" i="105"/>
  <c r="C51" i="105"/>
  <c r="B51" i="105" s="1"/>
  <c r="D51" i="105"/>
  <c r="E51" i="105"/>
  <c r="G51" i="105"/>
  <c r="H51" i="105"/>
  <c r="I51" i="105"/>
  <c r="J51" i="105"/>
  <c r="K51" i="105"/>
  <c r="A52" i="105"/>
  <c r="C52" i="105"/>
  <c r="D52" i="105"/>
  <c r="E52" i="105"/>
  <c r="G52" i="105"/>
  <c r="H52" i="105"/>
  <c r="I52" i="105"/>
  <c r="J52" i="105"/>
  <c r="K52" i="105"/>
  <c r="A53" i="105"/>
  <c r="C53" i="105"/>
  <c r="B53" i="105" s="1"/>
  <c r="D53" i="105"/>
  <c r="E53" i="105"/>
  <c r="G53" i="105"/>
  <c r="H53" i="105"/>
  <c r="I53" i="105"/>
  <c r="J53" i="105"/>
  <c r="K53" i="105"/>
  <c r="A54" i="105"/>
  <c r="C54" i="105"/>
  <c r="B54" i="105" s="1"/>
  <c r="D54" i="105"/>
  <c r="E54" i="105"/>
  <c r="G54" i="105"/>
  <c r="H54" i="105"/>
  <c r="I54" i="105"/>
  <c r="J54" i="105"/>
  <c r="K54" i="105"/>
  <c r="A55" i="105"/>
  <c r="C55" i="105"/>
  <c r="D55" i="105"/>
  <c r="E55" i="105"/>
  <c r="G55" i="105"/>
  <c r="H55" i="105"/>
  <c r="I55" i="105"/>
  <c r="J55" i="105"/>
  <c r="K55" i="105"/>
  <c r="A56" i="105"/>
  <c r="C56" i="105"/>
  <c r="D56" i="105"/>
  <c r="E56" i="105"/>
  <c r="G56" i="105"/>
  <c r="H56" i="105"/>
  <c r="I56" i="105"/>
  <c r="J56" i="105"/>
  <c r="K56" i="105"/>
  <c r="A57" i="105"/>
  <c r="C57" i="105"/>
  <c r="B57" i="105"/>
  <c r="D57" i="105"/>
  <c r="E57" i="105"/>
  <c r="G57" i="105"/>
  <c r="F57" i="105"/>
  <c r="H57" i="105"/>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B60" i="105" s="1"/>
  <c r="D60" i="105"/>
  <c r="E60" i="105"/>
  <c r="G60" i="105"/>
  <c r="H60" i="105"/>
  <c r="I60" i="105"/>
  <c r="J60" i="105"/>
  <c r="K60" i="105"/>
  <c r="A61" i="105"/>
  <c r="C61" i="105"/>
  <c r="B61" i="105"/>
  <c r="D61" i="105"/>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B64" i="105"/>
  <c r="D64" i="105"/>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D68" i="105"/>
  <c r="E68" i="105"/>
  <c r="G68" i="105"/>
  <c r="H68" i="105"/>
  <c r="I68" i="105"/>
  <c r="J68" i="105"/>
  <c r="K68" i="105"/>
  <c r="A69" i="105"/>
  <c r="C69" i="105"/>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B72" i="105" s="1"/>
  <c r="D72" i="105"/>
  <c r="E72" i="105"/>
  <c r="G72" i="105"/>
  <c r="H72" i="105"/>
  <c r="I72" i="105"/>
  <c r="J72" i="105"/>
  <c r="K72" i="105"/>
  <c r="A73" i="105"/>
  <c r="C73" i="105"/>
  <c r="D73" i="105"/>
  <c r="B73" i="105" s="1"/>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B77" i="105"/>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B80" i="105"/>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B84" i="105" s="1"/>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B92" i="105" s="1"/>
  <c r="D92" i="105"/>
  <c r="E92" i="105"/>
  <c r="G92" i="105"/>
  <c r="H92" i="105"/>
  <c r="I92" i="105"/>
  <c r="J92" i="105"/>
  <c r="K92" i="105"/>
  <c r="A93" i="105"/>
  <c r="C93" i="105"/>
  <c r="B93" i="105" s="1"/>
  <c r="D93" i="105"/>
  <c r="E93" i="105"/>
  <c r="G93" i="105"/>
  <c r="H93" i="105"/>
  <c r="I93" i="105"/>
  <c r="J93" i="105"/>
  <c r="K93" i="105"/>
  <c r="A94" i="105"/>
  <c r="C94" i="105"/>
  <c r="D94" i="105"/>
  <c r="B94" i="105" s="1"/>
  <c r="E94" i="105"/>
  <c r="G94" i="105"/>
  <c r="H94" i="105"/>
  <c r="I94" i="105"/>
  <c r="J94" i="105"/>
  <c r="K94" i="105"/>
  <c r="A95" i="105"/>
  <c r="C95" i="105"/>
  <c r="D95" i="105"/>
  <c r="E95" i="105"/>
  <c r="G95" i="105"/>
  <c r="H95" i="105"/>
  <c r="I95" i="105"/>
  <c r="J95" i="105"/>
  <c r="K95" i="105"/>
  <c r="A96" i="105"/>
  <c r="C96" i="105"/>
  <c r="D96" i="105"/>
  <c r="E96" i="105"/>
  <c r="G96" i="105"/>
  <c r="F96" i="105" s="1"/>
  <c r="H96" i="105"/>
  <c r="I96" i="105"/>
  <c r="J96" i="105"/>
  <c r="K96" i="105"/>
  <c r="A97" i="105"/>
  <c r="C97" i="105"/>
  <c r="B97" i="105" s="1"/>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B100" i="105" s="1"/>
  <c r="D100" i="105"/>
  <c r="E100" i="105"/>
  <c r="G100" i="105"/>
  <c r="H100" i="105"/>
  <c r="I100" i="105"/>
  <c r="J100" i="105"/>
  <c r="K100" i="105"/>
  <c r="A101" i="105"/>
  <c r="C101" i="105"/>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B104" i="105" s="1"/>
  <c r="E104" i="105"/>
  <c r="G104" i="105"/>
  <c r="H104" i="105"/>
  <c r="I104" i="105"/>
  <c r="J104" i="105"/>
  <c r="K104" i="105"/>
  <c r="A105" i="105"/>
  <c r="C105" i="105"/>
  <c r="B105" i="105" s="1"/>
  <c r="D105" i="105"/>
  <c r="E105" i="105"/>
  <c r="G105" i="105"/>
  <c r="H105" i="105"/>
  <c r="I105" i="105"/>
  <c r="J105" i="105"/>
  <c r="K105" i="105"/>
  <c r="A106" i="105"/>
  <c r="C106" i="105"/>
  <c r="D106" i="105"/>
  <c r="E106" i="105"/>
  <c r="G106" i="105"/>
  <c r="H106" i="105"/>
  <c r="I106" i="105"/>
  <c r="J106" i="105"/>
  <c r="K106" i="105"/>
  <c r="A107" i="105"/>
  <c r="C107" i="105"/>
  <c r="D107" i="105"/>
  <c r="E107" i="105"/>
  <c r="G107" i="105"/>
  <c r="H107" i="105"/>
  <c r="I107" i="105"/>
  <c r="J107" i="105"/>
  <c r="K107" i="105"/>
  <c r="A108" i="105"/>
  <c r="C108" i="105"/>
  <c r="D108" i="105"/>
  <c r="E108" i="105"/>
  <c r="G108" i="105"/>
  <c r="H108" i="105"/>
  <c r="I108" i="105"/>
  <c r="J108" i="105"/>
  <c r="K108" i="105"/>
  <c r="A109" i="105"/>
  <c r="C109" i="105"/>
  <c r="D109" i="105"/>
  <c r="E109" i="105"/>
  <c r="G109" i="105"/>
  <c r="H109" i="105"/>
  <c r="I109" i="105"/>
  <c r="J109" i="105"/>
  <c r="K109" i="105"/>
  <c r="A110" i="105"/>
  <c r="C110" i="105"/>
  <c r="D110" i="105"/>
  <c r="E110" i="105"/>
  <c r="G110" i="105"/>
  <c r="H110" i="105"/>
  <c r="I110" i="105"/>
  <c r="J110" i="105"/>
  <c r="K110" i="105"/>
  <c r="A12" i="106"/>
  <c r="A13" i="106"/>
  <c r="B13" i="106"/>
  <c r="D13" i="106"/>
  <c r="E13" i="106"/>
  <c r="F13" i="106"/>
  <c r="G13" i="106"/>
  <c r="H13" i="106"/>
  <c r="I13" i="106"/>
  <c r="K13" i="106"/>
  <c r="L13" i="106"/>
  <c r="M13" i="106"/>
  <c r="N13" i="106"/>
  <c r="A14" i="106"/>
  <c r="B14" i="106"/>
  <c r="D14" i="106"/>
  <c r="E14" i="106"/>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C41" i="106" s="1"/>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E62" i="106"/>
  <c r="C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L86" i="106"/>
  <c r="J86" i="106" s="1"/>
  <c r="M86" i="106"/>
  <c r="N86" i="106"/>
  <c r="A87" i="106"/>
  <c r="B87" i="106"/>
  <c r="D87" i="106"/>
  <c r="E87" i="106"/>
  <c r="F87" i="106"/>
  <c r="G87" i="106"/>
  <c r="H87" i="106"/>
  <c r="I87" i="106"/>
  <c r="K87" i="106"/>
  <c r="L87" i="106"/>
  <c r="J87" i="106" s="1"/>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J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J96" i="106" s="1"/>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06" i="106"/>
  <c r="B106" i="106"/>
  <c r="D106" i="106"/>
  <c r="E106" i="106"/>
  <c r="F106" i="106"/>
  <c r="G106" i="106"/>
  <c r="H106" i="106"/>
  <c r="I106" i="106"/>
  <c r="K106" i="106"/>
  <c r="L106" i="106"/>
  <c r="M106" i="106"/>
  <c r="N106" i="106"/>
  <c r="A107" i="106"/>
  <c r="B107" i="106"/>
  <c r="D107" i="106"/>
  <c r="E107" i="106"/>
  <c r="F107" i="106"/>
  <c r="G107" i="106"/>
  <c r="H107" i="106"/>
  <c r="I107" i="106"/>
  <c r="K107" i="106"/>
  <c r="L107" i="106"/>
  <c r="M107" i="106"/>
  <c r="N107" i="106"/>
  <c r="A108" i="106"/>
  <c r="B108" i="106"/>
  <c r="D108" i="106"/>
  <c r="E108" i="106"/>
  <c r="F108" i="106"/>
  <c r="G108" i="106"/>
  <c r="H108" i="106"/>
  <c r="I108" i="106"/>
  <c r="K108" i="106"/>
  <c r="L108" i="106"/>
  <c r="M108" i="106"/>
  <c r="N108" i="106"/>
  <c r="A109" i="106"/>
  <c r="B109" i="106"/>
  <c r="D109" i="106"/>
  <c r="E109" i="106"/>
  <c r="F109" i="106"/>
  <c r="G109" i="106"/>
  <c r="H109" i="106"/>
  <c r="I109" i="106"/>
  <c r="K109" i="106"/>
  <c r="L109" i="106"/>
  <c r="M109" i="106"/>
  <c r="N109" i="106"/>
  <c r="A110" i="106"/>
  <c r="B110" i="106"/>
  <c r="D110" i="106"/>
  <c r="E110" i="106"/>
  <c r="F110" i="106"/>
  <c r="G110" i="106"/>
  <c r="H110" i="106"/>
  <c r="I110" i="106"/>
  <c r="K110" i="106"/>
  <c r="L110" i="106"/>
  <c r="M110" i="106"/>
  <c r="N110"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B21" i="107" s="1"/>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B32" i="107" s="1"/>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B56" i="107" s="1"/>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B63" i="107" s="1"/>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B71" i="107" s="1"/>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06" i="107"/>
  <c r="C106" i="107"/>
  <c r="D106" i="107"/>
  <c r="E106" i="107"/>
  <c r="F106" i="107"/>
  <c r="G106" i="107"/>
  <c r="A107" i="107"/>
  <c r="C107" i="107"/>
  <c r="D107" i="107"/>
  <c r="E107" i="107"/>
  <c r="F107" i="107"/>
  <c r="G107" i="107"/>
  <c r="A108" i="107"/>
  <c r="C108" i="107"/>
  <c r="D108" i="107"/>
  <c r="E108" i="107"/>
  <c r="F108" i="107"/>
  <c r="G108" i="107"/>
  <c r="A109" i="107"/>
  <c r="C109" i="107"/>
  <c r="D109" i="107"/>
  <c r="E109" i="107"/>
  <c r="F109" i="107"/>
  <c r="G109" i="107"/>
  <c r="A110" i="107"/>
  <c r="C110" i="107"/>
  <c r="D110" i="107"/>
  <c r="E110" i="107"/>
  <c r="F110" i="107"/>
  <c r="G110"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06" i="108"/>
  <c r="B106" i="108"/>
  <c r="C106" i="108"/>
  <c r="D106" i="108"/>
  <c r="E106" i="108"/>
  <c r="F106" i="108"/>
  <c r="G106" i="108"/>
  <c r="H106" i="108"/>
  <c r="I106" i="108"/>
  <c r="J106" i="108"/>
  <c r="K106" i="108"/>
  <c r="L106" i="108"/>
  <c r="M106" i="108"/>
  <c r="A107" i="108"/>
  <c r="B107" i="108"/>
  <c r="C107" i="108"/>
  <c r="D107" i="108"/>
  <c r="E107" i="108"/>
  <c r="F107" i="108"/>
  <c r="G107" i="108"/>
  <c r="H107" i="108"/>
  <c r="I107" i="108"/>
  <c r="J107" i="108"/>
  <c r="K107" i="108"/>
  <c r="L107" i="108"/>
  <c r="M107" i="108"/>
  <c r="A108" i="108"/>
  <c r="B108" i="108"/>
  <c r="C108" i="108"/>
  <c r="D108" i="108"/>
  <c r="E108" i="108"/>
  <c r="F108" i="108"/>
  <c r="G108" i="108"/>
  <c r="H108" i="108"/>
  <c r="I108" i="108"/>
  <c r="J108" i="108"/>
  <c r="K108" i="108"/>
  <c r="L108" i="108"/>
  <c r="M108" i="108"/>
  <c r="A109" i="108"/>
  <c r="B109" i="108"/>
  <c r="C109" i="108"/>
  <c r="D109" i="108"/>
  <c r="E109" i="108"/>
  <c r="F109" i="108"/>
  <c r="G109" i="108"/>
  <c r="H109" i="108"/>
  <c r="I109" i="108"/>
  <c r="J109" i="108"/>
  <c r="K109" i="108"/>
  <c r="L109" i="108"/>
  <c r="M109" i="108"/>
  <c r="A110" i="108"/>
  <c r="B110" i="108"/>
  <c r="C110" i="108"/>
  <c r="D110" i="108"/>
  <c r="E110" i="108"/>
  <c r="F110" i="108"/>
  <c r="G110" i="108"/>
  <c r="H110" i="108"/>
  <c r="I110" i="108"/>
  <c r="J110" i="108"/>
  <c r="K110" i="108"/>
  <c r="L110" i="108"/>
  <c r="M110" i="108"/>
  <c r="A12" i="110"/>
  <c r="A13" i="110"/>
  <c r="B13" i="110"/>
  <c r="D13" i="110"/>
  <c r="E13" i="110"/>
  <c r="F13" i="110"/>
  <c r="H13" i="110"/>
  <c r="I13" i="110"/>
  <c r="J13" i="110"/>
  <c r="A14" i="110"/>
  <c r="B14" i="110"/>
  <c r="D14" i="110"/>
  <c r="E14" i="110"/>
  <c r="F14" i="110"/>
  <c r="H14" i="110"/>
  <c r="I14" i="110"/>
  <c r="J14" i="110"/>
  <c r="A15" i="110"/>
  <c r="B15" i="110"/>
  <c r="D15" i="110"/>
  <c r="C15" i="110" s="1"/>
  <c r="E15" i="110"/>
  <c r="F15" i="110"/>
  <c r="H15" i="110"/>
  <c r="I15" i="110"/>
  <c r="J15" i="110"/>
  <c r="A16" i="110"/>
  <c r="B16" i="110"/>
  <c r="D16" i="110"/>
  <c r="E16" i="110"/>
  <c r="C16" i="110"/>
  <c r="F16" i="110"/>
  <c r="H16" i="110"/>
  <c r="I16" i="110"/>
  <c r="J16" i="110"/>
  <c r="A17" i="110"/>
  <c r="B17" i="110"/>
  <c r="D17" i="110"/>
  <c r="E17" i="110"/>
  <c r="F17" i="110"/>
  <c r="H17" i="110"/>
  <c r="I17" i="110"/>
  <c r="J17" i="110"/>
  <c r="A18" i="110"/>
  <c r="B18" i="110"/>
  <c r="D18" i="110"/>
  <c r="E18" i="110"/>
  <c r="F18" i="110"/>
  <c r="H18" i="110"/>
  <c r="I18" i="110"/>
  <c r="J18" i="110"/>
  <c r="A19" i="110"/>
  <c r="B19" i="110"/>
  <c r="D19" i="110"/>
  <c r="E19" i="110"/>
  <c r="C19" i="110" s="1"/>
  <c r="F19" i="110"/>
  <c r="H19" i="110"/>
  <c r="I19" i="110"/>
  <c r="J19" i="110"/>
  <c r="A20" i="110"/>
  <c r="B20" i="110"/>
  <c r="D20" i="110"/>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C23" i="110" s="1"/>
  <c r="E23" i="110"/>
  <c r="F23" i="110"/>
  <c r="H23" i="110"/>
  <c r="I23" i="110"/>
  <c r="J23" i="110"/>
  <c r="A24" i="110"/>
  <c r="B24" i="110"/>
  <c r="D24" i="110"/>
  <c r="C24" i="110" s="1"/>
  <c r="E24" i="110"/>
  <c r="F24" i="110"/>
  <c r="H24" i="110"/>
  <c r="I24" i="110"/>
  <c r="J24" i="110"/>
  <c r="A25" i="110"/>
  <c r="B25" i="110"/>
  <c r="D25" i="110"/>
  <c r="E25" i="110"/>
  <c r="F25" i="110"/>
  <c r="H25" i="110"/>
  <c r="I25" i="110"/>
  <c r="J25" i="110"/>
  <c r="A26" i="110"/>
  <c r="B26" i="110"/>
  <c r="D26" i="110"/>
  <c r="E26" i="110"/>
  <c r="F26" i="110"/>
  <c r="H26" i="110"/>
  <c r="I26" i="110"/>
  <c r="J26" i="110"/>
  <c r="A27" i="110"/>
  <c r="B27" i="110"/>
  <c r="D27" i="110"/>
  <c r="E27" i="110"/>
  <c r="F27" i="110"/>
  <c r="H27" i="110"/>
  <c r="I27" i="110"/>
  <c r="J27" i="110"/>
  <c r="A28" i="110"/>
  <c r="B28" i="110"/>
  <c r="D28" i="110"/>
  <c r="E28" i="110"/>
  <c r="F28" i="110"/>
  <c r="H28" i="110"/>
  <c r="I28" i="110"/>
  <c r="J28" i="110"/>
  <c r="A29" i="110"/>
  <c r="B29" i="110"/>
  <c r="D29" i="110"/>
  <c r="E29" i="110"/>
  <c r="C29" i="110" s="1"/>
  <c r="F29" i="110"/>
  <c r="H29" i="110"/>
  <c r="I29" i="110"/>
  <c r="J29" i="110"/>
  <c r="A30" i="110"/>
  <c r="B30" i="110"/>
  <c r="D30" i="110"/>
  <c r="E30" i="110"/>
  <c r="F30" i="110"/>
  <c r="H30" i="110"/>
  <c r="I30" i="110"/>
  <c r="J30" i="110"/>
  <c r="A31" i="110"/>
  <c r="B31" i="110"/>
  <c r="D31" i="110"/>
  <c r="E31" i="110"/>
  <c r="F31" i="110"/>
  <c r="H31" i="110"/>
  <c r="I31" i="110"/>
  <c r="J31" i="110"/>
  <c r="A32" i="110"/>
  <c r="B32" i="110"/>
  <c r="D32" i="110"/>
  <c r="E32" i="110"/>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F37" i="110"/>
  <c r="H37" i="110"/>
  <c r="I37" i="110"/>
  <c r="J37" i="110"/>
  <c r="A38" i="110"/>
  <c r="B38" i="110"/>
  <c r="D38" i="110"/>
  <c r="E38" i="110"/>
  <c r="F38" i="110"/>
  <c r="H38" i="110"/>
  <c r="I38" i="110"/>
  <c r="J38" i="110"/>
  <c r="A39" i="110"/>
  <c r="B39" i="110"/>
  <c r="D39" i="110"/>
  <c r="E39" i="110"/>
  <c r="F39" i="110"/>
  <c r="H39" i="110"/>
  <c r="I39" i="110"/>
  <c r="J39" i="110"/>
  <c r="A40" i="110"/>
  <c r="B40" i="110"/>
  <c r="D40" i="110"/>
  <c r="E40" i="110"/>
  <c r="F40" i="110"/>
  <c r="H40" i="110"/>
  <c r="I40" i="110"/>
  <c r="J40" i="110"/>
  <c r="A41" i="110"/>
  <c r="B41" i="110"/>
  <c r="D41" i="110"/>
  <c r="E41" i="110"/>
  <c r="F41" i="110"/>
  <c r="H41" i="110"/>
  <c r="I41" i="110"/>
  <c r="J41" i="110"/>
  <c r="A42" i="110"/>
  <c r="B42" i="110"/>
  <c r="D42" i="110"/>
  <c r="E42" i="110"/>
  <c r="F42" i="110"/>
  <c r="H42" i="110"/>
  <c r="I42" i="110"/>
  <c r="J42" i="110"/>
  <c r="A43" i="110"/>
  <c r="B43" i="110"/>
  <c r="D43" i="110"/>
  <c r="E43" i="110"/>
  <c r="F43" i="110"/>
  <c r="H43" i="110"/>
  <c r="I43" i="110"/>
  <c r="J43" i="110"/>
  <c r="A44" i="110"/>
  <c r="B44" i="110"/>
  <c r="D44" i="110"/>
  <c r="E44" i="110"/>
  <c r="F44" i="110"/>
  <c r="H44" i="110"/>
  <c r="I44" i="110"/>
  <c r="J44" i="110"/>
  <c r="A45" i="110"/>
  <c r="B45" i="110"/>
  <c r="D45" i="110"/>
  <c r="E45" i="110"/>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G49" i="110" s="1"/>
  <c r="I49" i="110"/>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G52" i="110" s="1"/>
  <c r="I52" i="110"/>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E67" i="110"/>
  <c r="F67" i="110"/>
  <c r="H67" i="110"/>
  <c r="I67" i="110"/>
  <c r="J67" i="110"/>
  <c r="A68" i="110"/>
  <c r="B68" i="110"/>
  <c r="D68" i="110"/>
  <c r="E68" i="110"/>
  <c r="F68" i="110"/>
  <c r="H68" i="110"/>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C87" i="110" s="1"/>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I95" i="110"/>
  <c r="J95" i="110"/>
  <c r="A96" i="110"/>
  <c r="B96" i="110"/>
  <c r="D96" i="110"/>
  <c r="E96" i="110"/>
  <c r="F96" i="110"/>
  <c r="H96" i="110"/>
  <c r="I96" i="110"/>
  <c r="J96" i="110"/>
  <c r="A97" i="110"/>
  <c r="B97" i="110"/>
  <c r="D97" i="110"/>
  <c r="E97" i="110"/>
  <c r="C97" i="110" s="1"/>
  <c r="F97" i="110"/>
  <c r="H97" i="110"/>
  <c r="I97" i="110"/>
  <c r="J97" i="110"/>
  <c r="A98" i="110"/>
  <c r="B98" i="110"/>
  <c r="D98" i="110"/>
  <c r="E98" i="110"/>
  <c r="F98" i="110"/>
  <c r="H98" i="110"/>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I103" i="110"/>
  <c r="J103" i="110"/>
  <c r="A104" i="110"/>
  <c r="B104" i="110"/>
  <c r="D104" i="110"/>
  <c r="E104" i="110"/>
  <c r="F104" i="110"/>
  <c r="H104" i="110"/>
  <c r="I104" i="110"/>
  <c r="J104" i="110"/>
  <c r="A105" i="110"/>
  <c r="B105" i="110"/>
  <c r="D105" i="110"/>
  <c r="E105" i="110"/>
  <c r="F105" i="110"/>
  <c r="H105" i="110"/>
  <c r="I105" i="110"/>
  <c r="J105" i="110"/>
  <c r="A106" i="110"/>
  <c r="B106" i="110"/>
  <c r="D106" i="110"/>
  <c r="E106" i="110"/>
  <c r="F106" i="110"/>
  <c r="H106" i="110"/>
  <c r="I106" i="110"/>
  <c r="J106" i="110"/>
  <c r="A107" i="110"/>
  <c r="B107" i="110"/>
  <c r="D107" i="110"/>
  <c r="E107" i="110"/>
  <c r="F107" i="110"/>
  <c r="H107" i="110"/>
  <c r="I107" i="110"/>
  <c r="J107" i="110"/>
  <c r="A108" i="110"/>
  <c r="B108" i="110"/>
  <c r="D108" i="110"/>
  <c r="E108" i="110"/>
  <c r="F108" i="110"/>
  <c r="H108" i="110"/>
  <c r="I108" i="110"/>
  <c r="J108" i="110"/>
  <c r="A109" i="110"/>
  <c r="B109" i="110"/>
  <c r="D109" i="110"/>
  <c r="E109" i="110"/>
  <c r="F109" i="110"/>
  <c r="H109" i="110"/>
  <c r="I109" i="110"/>
  <c r="J109" i="110"/>
  <c r="A110" i="110"/>
  <c r="B110" i="110"/>
  <c r="D110" i="110"/>
  <c r="E110" i="110"/>
  <c r="F110" i="110"/>
  <c r="H110" i="110"/>
  <c r="I110" i="110"/>
  <c r="J110"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06" i="112"/>
  <c r="B106" i="112"/>
  <c r="C106" i="112"/>
  <c r="D106" i="112"/>
  <c r="E106" i="112"/>
  <c r="F106" i="112"/>
  <c r="G106" i="112"/>
  <c r="H106" i="112"/>
  <c r="I106" i="112"/>
  <c r="J106" i="112"/>
  <c r="K106" i="112"/>
  <c r="A107" i="112"/>
  <c r="B107" i="112"/>
  <c r="C107" i="112"/>
  <c r="D107" i="112"/>
  <c r="E107" i="112"/>
  <c r="F107" i="112"/>
  <c r="G107" i="112"/>
  <c r="H107" i="112"/>
  <c r="I107" i="112"/>
  <c r="J107" i="112"/>
  <c r="K107" i="112"/>
  <c r="A108" i="112"/>
  <c r="B108" i="112"/>
  <c r="C108" i="112"/>
  <c r="D108" i="112"/>
  <c r="E108" i="112"/>
  <c r="F108" i="112"/>
  <c r="G108" i="112"/>
  <c r="H108" i="112"/>
  <c r="I108" i="112"/>
  <c r="J108" i="112"/>
  <c r="K108" i="112"/>
  <c r="A109" i="112"/>
  <c r="B109" i="112"/>
  <c r="C109" i="112"/>
  <c r="D109" i="112"/>
  <c r="E109" i="112"/>
  <c r="F109" i="112"/>
  <c r="G109" i="112"/>
  <c r="H109" i="112"/>
  <c r="I109" i="112"/>
  <c r="J109" i="112"/>
  <c r="K109" i="112"/>
  <c r="A110" i="112"/>
  <c r="B110" i="112"/>
  <c r="C110" i="112"/>
  <c r="D110" i="112"/>
  <c r="E110" i="112"/>
  <c r="F110" i="112"/>
  <c r="G110" i="112"/>
  <c r="H110" i="112"/>
  <c r="I110" i="112"/>
  <c r="J110" i="112"/>
  <c r="K110" i="112"/>
  <c r="A12" i="113"/>
  <c r="A13" i="113"/>
  <c r="C13" i="113"/>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B20" i="113"/>
  <c r="D20" i="113"/>
  <c r="E20" i="113"/>
  <c r="G20" i="113"/>
  <c r="H20" i="113"/>
  <c r="I20" i="113"/>
  <c r="A21" i="113"/>
  <c r="C21" i="113"/>
  <c r="D21" i="113"/>
  <c r="E21" i="113"/>
  <c r="G21" i="113"/>
  <c r="F21" i="113" s="1"/>
  <c r="H21" i="113"/>
  <c r="I21" i="113"/>
  <c r="A22" i="113"/>
  <c r="C22" i="113"/>
  <c r="D22" i="113"/>
  <c r="E22" i="113"/>
  <c r="G22" i="113"/>
  <c r="H22" i="113"/>
  <c r="I22" i="113"/>
  <c r="A23" i="113"/>
  <c r="C23" i="113"/>
  <c r="D23" i="113"/>
  <c r="E23" i="113"/>
  <c r="G23" i="113"/>
  <c r="H23" i="113"/>
  <c r="F23" i="113" s="1"/>
  <c r="I23" i="113"/>
  <c r="A24" i="113"/>
  <c r="C24" i="113"/>
  <c r="D24" i="113"/>
  <c r="E24" i="113"/>
  <c r="G24" i="113"/>
  <c r="H24" i="113"/>
  <c r="I24" i="113"/>
  <c r="A25" i="113"/>
  <c r="C25" i="113"/>
  <c r="D25" i="113"/>
  <c r="E25" i="113"/>
  <c r="G25" i="113"/>
  <c r="H25" i="113"/>
  <c r="F25" i="113" s="1"/>
  <c r="I25" i="113"/>
  <c r="A26" i="113"/>
  <c r="C26" i="113"/>
  <c r="D26" i="113"/>
  <c r="E26" i="113"/>
  <c r="G26" i="113"/>
  <c r="H26" i="113"/>
  <c r="I26" i="113"/>
  <c r="A27" i="113"/>
  <c r="C27" i="113"/>
  <c r="D27" i="113"/>
  <c r="E27" i="113"/>
  <c r="G27" i="113"/>
  <c r="H27" i="113"/>
  <c r="I27" i="113"/>
  <c r="A28" i="113"/>
  <c r="C28" i="113"/>
  <c r="D28" i="113"/>
  <c r="E28" i="113"/>
  <c r="G28" i="113"/>
  <c r="H28" i="113"/>
  <c r="I28" i="113"/>
  <c r="A29" i="113"/>
  <c r="C29" i="113"/>
  <c r="D29" i="113"/>
  <c r="E29" i="113"/>
  <c r="G29" i="113"/>
  <c r="H29" i="113"/>
  <c r="I29" i="113"/>
  <c r="A30" i="113"/>
  <c r="C30" i="113"/>
  <c r="D30" i="113"/>
  <c r="E30" i="113"/>
  <c r="G30" i="113"/>
  <c r="H30" i="113"/>
  <c r="I30" i="113"/>
  <c r="A31" i="113"/>
  <c r="C31" i="113"/>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B41" i="113" s="1"/>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B45" i="113" s="1"/>
  <c r="E45" i="113"/>
  <c r="G45" i="113"/>
  <c r="H45" i="113"/>
  <c r="I45" i="113"/>
  <c r="A46" i="113"/>
  <c r="C46" i="113"/>
  <c r="D46" i="113"/>
  <c r="E46" i="113"/>
  <c r="G46" i="113"/>
  <c r="H46" i="113"/>
  <c r="I46" i="113"/>
  <c r="A47" i="113"/>
  <c r="C47" i="113"/>
  <c r="D47" i="113"/>
  <c r="E47" i="113"/>
  <c r="G47" i="113"/>
  <c r="H47" i="113"/>
  <c r="I47" i="113"/>
  <c r="A48" i="113"/>
  <c r="C48" i="113"/>
  <c r="D48" i="113"/>
  <c r="E48" i="113"/>
  <c r="G48" i="113"/>
  <c r="H48" i="113"/>
  <c r="I48" i="113"/>
  <c r="A49" i="113"/>
  <c r="C49" i="113"/>
  <c r="D49" i="113"/>
  <c r="E49" i="113"/>
  <c r="G49" i="113"/>
  <c r="H49" i="113"/>
  <c r="F49" i="113" s="1"/>
  <c r="I49" i="113"/>
  <c r="A50" i="113"/>
  <c r="C50" i="113"/>
  <c r="D50" i="113"/>
  <c r="E50" i="113"/>
  <c r="G50" i="113"/>
  <c r="H50" i="113"/>
  <c r="I50" i="113"/>
  <c r="A51" i="113"/>
  <c r="C51" i="113"/>
  <c r="D51" i="113"/>
  <c r="E51" i="113"/>
  <c r="G51" i="113"/>
  <c r="H51" i="113"/>
  <c r="I51" i="113"/>
  <c r="A52" i="113"/>
  <c r="C52" i="113"/>
  <c r="D52" i="113"/>
  <c r="E52" i="113"/>
  <c r="G52" i="113"/>
  <c r="H52" i="113"/>
  <c r="I52" i="113"/>
  <c r="A53" i="113"/>
  <c r="C53" i="113"/>
  <c r="D53" i="113"/>
  <c r="E53" i="113"/>
  <c r="G53" i="113"/>
  <c r="H53" i="113"/>
  <c r="I53" i="113"/>
  <c r="A54" i="113"/>
  <c r="C54" i="113"/>
  <c r="D54" i="113"/>
  <c r="E54" i="113"/>
  <c r="G54" i="113"/>
  <c r="H54" i="113"/>
  <c r="I54" i="113"/>
  <c r="A55" i="113"/>
  <c r="C55" i="113"/>
  <c r="D55" i="113"/>
  <c r="E55" i="113"/>
  <c r="G55" i="113"/>
  <c r="H55" i="113"/>
  <c r="F55" i="113" s="1"/>
  <c r="I55" i="113"/>
  <c r="A56" i="113"/>
  <c r="C56" i="113"/>
  <c r="D56" i="113"/>
  <c r="B56" i="113" s="1"/>
  <c r="E56" i="113"/>
  <c r="G56" i="113"/>
  <c r="H56" i="113"/>
  <c r="I56" i="113"/>
  <c r="A57" i="113"/>
  <c r="C57" i="113"/>
  <c r="D57" i="113"/>
  <c r="E57" i="113"/>
  <c r="G57" i="113"/>
  <c r="H57" i="113"/>
  <c r="I57" i="113"/>
  <c r="A58" i="113"/>
  <c r="C58" i="113"/>
  <c r="D58" i="113"/>
  <c r="E58" i="113"/>
  <c r="G58" i="113"/>
  <c r="H58" i="113"/>
  <c r="I58" i="113"/>
  <c r="A59" i="113"/>
  <c r="C59" i="113"/>
  <c r="D59" i="113"/>
  <c r="E59" i="113"/>
  <c r="G59" i="113"/>
  <c r="F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D66" i="113"/>
  <c r="E66" i="113"/>
  <c r="G66" i="113"/>
  <c r="H66" i="113"/>
  <c r="I66" i="113"/>
  <c r="A67" i="113"/>
  <c r="C67" i="113"/>
  <c r="D67" i="113"/>
  <c r="E67" i="113"/>
  <c r="G67" i="113"/>
  <c r="H67" i="113"/>
  <c r="I67" i="113"/>
  <c r="A68" i="113"/>
  <c r="C68" i="113"/>
  <c r="D68" i="113"/>
  <c r="E68" i="113"/>
  <c r="G68" i="113"/>
  <c r="F68" i="113"/>
  <c r="H68" i="113"/>
  <c r="I68" i="113"/>
  <c r="A69" i="113"/>
  <c r="C69" i="113"/>
  <c r="B69" i="113" s="1"/>
  <c r="D69" i="113"/>
  <c r="E69" i="113"/>
  <c r="G69" i="113"/>
  <c r="H69" i="113"/>
  <c r="I69" i="113"/>
  <c r="A70" i="113"/>
  <c r="C70" i="113"/>
  <c r="D70" i="113"/>
  <c r="E70" i="113"/>
  <c r="G70" i="113"/>
  <c r="H70" i="113"/>
  <c r="I70" i="113"/>
  <c r="A71" i="113"/>
  <c r="C71" i="113"/>
  <c r="B71" i="113" s="1"/>
  <c r="D71" i="113"/>
  <c r="E71" i="113"/>
  <c r="G71" i="113"/>
  <c r="H71" i="113"/>
  <c r="I71" i="113"/>
  <c r="A72" i="113"/>
  <c r="C72" i="113"/>
  <c r="D72" i="113"/>
  <c r="E72" i="113"/>
  <c r="G72" i="113"/>
  <c r="H72" i="113"/>
  <c r="I72" i="113"/>
  <c r="A73" i="113"/>
  <c r="C73" i="113"/>
  <c r="D73" i="113"/>
  <c r="E73" i="113"/>
  <c r="G73" i="113"/>
  <c r="H73" i="113"/>
  <c r="I73" i="113"/>
  <c r="A74" i="113"/>
  <c r="C74" i="113"/>
  <c r="D74" i="113"/>
  <c r="E74" i="113"/>
  <c r="G74" i="113"/>
  <c r="H74" i="113"/>
  <c r="I74" i="113"/>
  <c r="A75" i="113"/>
  <c r="C75" i="113"/>
  <c r="D75" i="113"/>
  <c r="E75" i="113"/>
  <c r="G75" i="113"/>
  <c r="H75" i="113"/>
  <c r="I75" i="113"/>
  <c r="A76" i="113"/>
  <c r="C76" i="113"/>
  <c r="B76" i="113" s="1"/>
  <c r="D76" i="113"/>
  <c r="E76" i="113"/>
  <c r="G76" i="113"/>
  <c r="H76" i="113"/>
  <c r="I76" i="113"/>
  <c r="A77" i="113"/>
  <c r="C77" i="113"/>
  <c r="D77" i="113"/>
  <c r="E77" i="113"/>
  <c r="G77" i="113"/>
  <c r="H77" i="113"/>
  <c r="I77" i="113"/>
  <c r="A78" i="113"/>
  <c r="C78" i="113"/>
  <c r="D78" i="113"/>
  <c r="E78" i="113"/>
  <c r="G78" i="113"/>
  <c r="H78" i="113"/>
  <c r="I78" i="113"/>
  <c r="A79" i="113"/>
  <c r="C79" i="113"/>
  <c r="D79" i="113"/>
  <c r="E79" i="113"/>
  <c r="G79" i="113"/>
  <c r="H79" i="113"/>
  <c r="I79" i="113"/>
  <c r="A80" i="113"/>
  <c r="C80" i="113"/>
  <c r="D80" i="113"/>
  <c r="E80" i="113"/>
  <c r="G80" i="113"/>
  <c r="H80" i="113"/>
  <c r="F80" i="113" s="1"/>
  <c r="I80" i="113"/>
  <c r="A81" i="113"/>
  <c r="C81" i="113"/>
  <c r="B81" i="113"/>
  <c r="D81" i="113"/>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F92" i="113" s="1"/>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06" i="113"/>
  <c r="C106" i="113"/>
  <c r="D106" i="113"/>
  <c r="E106" i="113"/>
  <c r="G106" i="113"/>
  <c r="H106" i="113"/>
  <c r="I106" i="113"/>
  <c r="A107" i="113"/>
  <c r="C107" i="113"/>
  <c r="D107" i="113"/>
  <c r="E107" i="113"/>
  <c r="G107" i="113"/>
  <c r="H107" i="113"/>
  <c r="I107" i="113"/>
  <c r="A108" i="113"/>
  <c r="C108" i="113"/>
  <c r="D108" i="113"/>
  <c r="E108" i="113"/>
  <c r="G108" i="113"/>
  <c r="H108" i="113"/>
  <c r="I108" i="113"/>
  <c r="A109" i="113"/>
  <c r="C109" i="113"/>
  <c r="D109" i="113"/>
  <c r="E109" i="113"/>
  <c r="G109" i="113"/>
  <c r="H109" i="113"/>
  <c r="I109" i="113"/>
  <c r="A110" i="113"/>
  <c r="C110" i="113"/>
  <c r="D110" i="113"/>
  <c r="E110" i="113"/>
  <c r="G110" i="113"/>
  <c r="H110" i="113"/>
  <c r="I110" i="113"/>
  <c r="A12" i="114"/>
  <c r="A13" i="114"/>
  <c r="C13" i="114"/>
  <c r="D13" i="114"/>
  <c r="E13" i="114"/>
  <c r="G13" i="114"/>
  <c r="H13" i="114"/>
  <c r="I13" i="114"/>
  <c r="A14" i="114"/>
  <c r="C14" i="114"/>
  <c r="D14" i="114"/>
  <c r="E14" i="114"/>
  <c r="G14" i="114"/>
  <c r="H14" i="114"/>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B18" i="114" s="1"/>
  <c r="D18" i="114"/>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I21" i="114"/>
  <c r="A22" i="114"/>
  <c r="C22" i="114"/>
  <c r="D22" i="114"/>
  <c r="E22" i="114"/>
  <c r="G22" i="114"/>
  <c r="H22" i="114"/>
  <c r="I22" i="114"/>
  <c r="A23" i="114"/>
  <c r="C23" i="114"/>
  <c r="D23" i="114"/>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F27" i="114" s="1"/>
  <c r="H27" i="114"/>
  <c r="I27" i="114"/>
  <c r="A28" i="114"/>
  <c r="C28" i="114"/>
  <c r="D28" i="114"/>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E45" i="114"/>
  <c r="G45" i="114"/>
  <c r="H45" i="114"/>
  <c r="I45" i="114"/>
  <c r="A46" i="114"/>
  <c r="C46" i="114"/>
  <c r="D46" i="114"/>
  <c r="E46" i="114"/>
  <c r="G46" i="114"/>
  <c r="H46" i="114"/>
  <c r="I46" i="114"/>
  <c r="A47" i="114"/>
  <c r="C47" i="114"/>
  <c r="D47" i="114"/>
  <c r="E47" i="114"/>
  <c r="G47" i="114"/>
  <c r="H47" i="114"/>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E51" i="114"/>
  <c r="G51" i="114"/>
  <c r="H51" i="114"/>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B55" i="114"/>
  <c r="D55" i="114"/>
  <c r="E55" i="114"/>
  <c r="G55" i="114"/>
  <c r="F55" i="114"/>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E60" i="114"/>
  <c r="G60" i="114"/>
  <c r="H60" i="114"/>
  <c r="I60" i="114"/>
  <c r="A61" i="114"/>
  <c r="C61" i="114"/>
  <c r="B61" i="114"/>
  <c r="D61" i="114"/>
  <c r="E61" i="114"/>
  <c r="G61" i="114"/>
  <c r="H61" i="114"/>
  <c r="I61" i="114"/>
  <c r="A62" i="114"/>
  <c r="C62" i="114"/>
  <c r="D62" i="114"/>
  <c r="E62" i="114"/>
  <c r="G62" i="114"/>
  <c r="H62" i="114"/>
  <c r="I62" i="114"/>
  <c r="A63" i="114"/>
  <c r="C63" i="114"/>
  <c r="D63" i="114"/>
  <c r="E63" i="114"/>
  <c r="G63" i="114"/>
  <c r="H63" i="114"/>
  <c r="I63" i="114"/>
  <c r="A64" i="114"/>
  <c r="C64" i="114"/>
  <c r="D64" i="114"/>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F67" i="114" s="1"/>
  <c r="I67" i="114"/>
  <c r="A68" i="114"/>
  <c r="C68" i="114"/>
  <c r="D68" i="114"/>
  <c r="E68" i="114"/>
  <c r="G68" i="114"/>
  <c r="H68" i="114"/>
  <c r="I68" i="114"/>
  <c r="A69" i="114"/>
  <c r="C69" i="114"/>
  <c r="D69" i="114"/>
  <c r="E69" i="114"/>
  <c r="G69" i="114"/>
  <c r="H69" i="114"/>
  <c r="I69" i="114"/>
  <c r="A70" i="114"/>
  <c r="C70" i="114"/>
  <c r="D70" i="114"/>
  <c r="E70" i="114"/>
  <c r="G70" i="114"/>
  <c r="H70" i="114"/>
  <c r="I70" i="114"/>
  <c r="A71" i="114"/>
  <c r="C71" i="114"/>
  <c r="D71" i="114"/>
  <c r="E71" i="114"/>
  <c r="G71" i="114"/>
  <c r="H71" i="114"/>
  <c r="I71" i="114"/>
  <c r="A72" i="114"/>
  <c r="C72" i="114"/>
  <c r="D72" i="114"/>
  <c r="E72" i="114"/>
  <c r="G72" i="114"/>
  <c r="H72" i="114"/>
  <c r="I72" i="114"/>
  <c r="A73" i="114"/>
  <c r="C73" i="114"/>
  <c r="D73" i="114"/>
  <c r="E73" i="114"/>
  <c r="G73" i="114"/>
  <c r="H73" i="114"/>
  <c r="I73" i="114"/>
  <c r="A74" i="114"/>
  <c r="C74" i="114"/>
  <c r="D74" i="114"/>
  <c r="E74" i="114"/>
  <c r="G74" i="114"/>
  <c r="H74" i="114"/>
  <c r="I74" i="114"/>
  <c r="A75" i="114"/>
  <c r="C75" i="114"/>
  <c r="D75" i="114"/>
  <c r="E75" i="114"/>
  <c r="G75" i="114"/>
  <c r="H75" i="114"/>
  <c r="I75" i="114"/>
  <c r="A76" i="114"/>
  <c r="C76" i="114"/>
  <c r="D76" i="114"/>
  <c r="E76" i="114"/>
  <c r="G76" i="114"/>
  <c r="F76" i="114" s="1"/>
  <c r="H76" i="114"/>
  <c r="I76" i="114"/>
  <c r="A77" i="114"/>
  <c r="C77" i="114"/>
  <c r="D77" i="114"/>
  <c r="E77" i="114"/>
  <c r="G77" i="114"/>
  <c r="H77" i="114"/>
  <c r="I77" i="114"/>
  <c r="A78" i="114"/>
  <c r="C78" i="114"/>
  <c r="D78" i="114"/>
  <c r="E78" i="114"/>
  <c r="G78" i="114"/>
  <c r="H78" i="114"/>
  <c r="I78" i="114"/>
  <c r="A79" i="114"/>
  <c r="C79" i="114"/>
  <c r="D79" i="114"/>
  <c r="E79" i="114"/>
  <c r="G79" i="114"/>
  <c r="H79" i="114"/>
  <c r="I79" i="114"/>
  <c r="A80" i="114"/>
  <c r="C80" i="114"/>
  <c r="D80" i="114"/>
  <c r="E80" i="114"/>
  <c r="G80" i="114"/>
  <c r="H80" i="114"/>
  <c r="I80" i="114"/>
  <c r="A81" i="114"/>
  <c r="C81" i="114"/>
  <c r="D81" i="114"/>
  <c r="E81" i="114"/>
  <c r="G81" i="114"/>
  <c r="H81" i="114"/>
  <c r="I81" i="114"/>
  <c r="A82" i="114"/>
  <c r="C82" i="114"/>
  <c r="D82" i="114"/>
  <c r="E82" i="114"/>
  <c r="G82" i="114"/>
  <c r="H82" i="114"/>
  <c r="I82" i="114"/>
  <c r="A83" i="114"/>
  <c r="C83" i="114"/>
  <c r="D83" i="114"/>
  <c r="E83" i="114"/>
  <c r="G83" i="114"/>
  <c r="H83" i="114"/>
  <c r="I83" i="114"/>
  <c r="A84" i="114"/>
  <c r="C84" i="114"/>
  <c r="D84" i="114"/>
  <c r="E84" i="114"/>
  <c r="G84" i="114"/>
  <c r="H84" i="114"/>
  <c r="I84" i="114"/>
  <c r="A85" i="114"/>
  <c r="C85" i="114"/>
  <c r="D85" i="114"/>
  <c r="B85" i="114" s="1"/>
  <c r="E85" i="114"/>
  <c r="G85" i="114"/>
  <c r="H85" i="114"/>
  <c r="I85" i="114"/>
  <c r="A86" i="114"/>
  <c r="C86" i="114"/>
  <c r="D86" i="114"/>
  <c r="E86" i="114"/>
  <c r="G86" i="114"/>
  <c r="H86" i="114"/>
  <c r="I86" i="114"/>
  <c r="A87" i="114"/>
  <c r="C87" i="114"/>
  <c r="D87" i="114"/>
  <c r="E87" i="114"/>
  <c r="G87" i="114"/>
  <c r="H87" i="114"/>
  <c r="I87" i="114"/>
  <c r="A88" i="114"/>
  <c r="C88" i="114"/>
  <c r="B88" i="114" s="1"/>
  <c r="D88" i="114"/>
  <c r="E88" i="114"/>
  <c r="G88" i="114"/>
  <c r="H88" i="114"/>
  <c r="I88" i="114"/>
  <c r="A89" i="114"/>
  <c r="C89" i="114"/>
  <c r="D89" i="114"/>
  <c r="E89" i="114"/>
  <c r="G89" i="114"/>
  <c r="H89" i="114"/>
  <c r="I89" i="114"/>
  <c r="A90" i="114"/>
  <c r="C90" i="114"/>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I96" i="114"/>
  <c r="A97" i="114"/>
  <c r="C97" i="114"/>
  <c r="D97" i="114"/>
  <c r="E97" i="114"/>
  <c r="G97" i="114"/>
  <c r="H97" i="114"/>
  <c r="I97" i="114"/>
  <c r="A98" i="114"/>
  <c r="C98" i="114"/>
  <c r="D98" i="114"/>
  <c r="E98" i="114"/>
  <c r="G98" i="114"/>
  <c r="H98" i="114"/>
  <c r="I98" i="114"/>
  <c r="A99" i="114"/>
  <c r="C99" i="114"/>
  <c r="D99" i="114"/>
  <c r="E99" i="114"/>
  <c r="G99" i="114"/>
  <c r="H99" i="114"/>
  <c r="I99" i="114"/>
  <c r="A100" i="114"/>
  <c r="C100" i="114"/>
  <c r="B100" i="114" s="1"/>
  <c r="D100" i="114"/>
  <c r="E100" i="114"/>
  <c r="G100" i="114"/>
  <c r="H100" i="114"/>
  <c r="I100" i="114"/>
  <c r="A101" i="114"/>
  <c r="C101" i="114"/>
  <c r="D101" i="114"/>
  <c r="E101" i="114"/>
  <c r="G101" i="114"/>
  <c r="H101" i="114"/>
  <c r="I101" i="114"/>
  <c r="A102" i="114"/>
  <c r="C102" i="114"/>
  <c r="D102" i="114"/>
  <c r="B102" i="114" s="1"/>
  <c r="E102" i="114"/>
  <c r="G102" i="114"/>
  <c r="H102" i="114"/>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06" i="114"/>
  <c r="C106" i="114"/>
  <c r="D106" i="114"/>
  <c r="E106" i="114"/>
  <c r="G106" i="114"/>
  <c r="H106" i="114"/>
  <c r="I106" i="114"/>
  <c r="A107" i="114"/>
  <c r="C107" i="114"/>
  <c r="D107" i="114"/>
  <c r="E107" i="114"/>
  <c r="G107" i="114"/>
  <c r="H107" i="114"/>
  <c r="I107" i="114"/>
  <c r="A108" i="114"/>
  <c r="C108" i="114"/>
  <c r="D108" i="114"/>
  <c r="E108" i="114"/>
  <c r="G108" i="114"/>
  <c r="H108" i="114"/>
  <c r="I108" i="114"/>
  <c r="A109" i="114"/>
  <c r="C109" i="114"/>
  <c r="D109" i="114"/>
  <c r="E109" i="114"/>
  <c r="G109" i="114"/>
  <c r="H109" i="114"/>
  <c r="I109" i="114"/>
  <c r="A110" i="114"/>
  <c r="C110" i="114"/>
  <c r="D110" i="114"/>
  <c r="E110" i="114"/>
  <c r="G110" i="114"/>
  <c r="H110" i="114"/>
  <c r="I110" i="114"/>
  <c r="A12" i="117"/>
  <c r="A13" i="117"/>
  <c r="C13" i="117"/>
  <c r="D13" i="117"/>
  <c r="E13" i="117"/>
  <c r="G13" i="117"/>
  <c r="H13" i="117"/>
  <c r="I13" i="117"/>
  <c r="A14" i="117"/>
  <c r="C14" i="117"/>
  <c r="D14" i="117"/>
  <c r="E14" i="117"/>
  <c r="G14" i="117"/>
  <c r="H14" i="117"/>
  <c r="F14" i="117" s="1"/>
  <c r="I14" i="117"/>
  <c r="A15" i="117"/>
  <c r="C15" i="117"/>
  <c r="D15" i="117"/>
  <c r="B15" i="117" s="1"/>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F18" i="117"/>
  <c r="H18" i="117"/>
  <c r="I18" i="117"/>
  <c r="A19" i="117"/>
  <c r="C19" i="117"/>
  <c r="B19" i="117" s="1"/>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I22" i="117"/>
  <c r="A23" i="117"/>
  <c r="C23" i="117"/>
  <c r="D23" i="117"/>
  <c r="E23" i="117"/>
  <c r="G23" i="117"/>
  <c r="H23" i="117"/>
  <c r="I23" i="117"/>
  <c r="A24" i="117"/>
  <c r="C24" i="117"/>
  <c r="D24" i="117"/>
  <c r="B24" i="117" s="1"/>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F30" i="117" s="1"/>
  <c r="H30" i="117"/>
  <c r="I30" i="117"/>
  <c r="A31" i="117"/>
  <c r="C31" i="117"/>
  <c r="D31" i="117"/>
  <c r="E31" i="117"/>
  <c r="G31" i="117"/>
  <c r="H31" i="117"/>
  <c r="I31" i="117"/>
  <c r="A32" i="117"/>
  <c r="C32" i="117"/>
  <c r="D32" i="117"/>
  <c r="E32" i="117"/>
  <c r="G32" i="117"/>
  <c r="H32" i="117"/>
  <c r="F32" i="117" s="1"/>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F40" i="117"/>
  <c r="H40" i="117"/>
  <c r="I40" i="117"/>
  <c r="A41" i="117"/>
  <c r="C41" i="117"/>
  <c r="B41" i="117" s="1"/>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F44" i="117" s="1"/>
  <c r="H44" i="117"/>
  <c r="I44" i="117"/>
  <c r="A45" i="117"/>
  <c r="C45" i="117"/>
  <c r="B45" i="117" s="1"/>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H48" i="117"/>
  <c r="I48" i="117"/>
  <c r="A49" i="117"/>
  <c r="C49" i="117"/>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F52" i="117" s="1"/>
  <c r="I52" i="117"/>
  <c r="A53" i="117"/>
  <c r="C53" i="117"/>
  <c r="D53" i="117"/>
  <c r="B53" i="117" s="1"/>
  <c r="E53" i="117"/>
  <c r="G53" i="117"/>
  <c r="H53" i="117"/>
  <c r="I53" i="117"/>
  <c r="A54" i="117"/>
  <c r="C54" i="117"/>
  <c r="D54" i="117"/>
  <c r="E54" i="117"/>
  <c r="G54" i="117"/>
  <c r="H54" i="117"/>
  <c r="I54" i="117"/>
  <c r="A55" i="117"/>
  <c r="C55" i="117"/>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H59" i="117"/>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B72" i="117" s="1"/>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D80" i="117"/>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F83" i="117" s="1"/>
  <c r="H83" i="117"/>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B87" i="117" s="1"/>
  <c r="D87" i="117"/>
  <c r="E87" i="117"/>
  <c r="G87" i="117"/>
  <c r="H87" i="117"/>
  <c r="I87" i="117"/>
  <c r="A88" i="117"/>
  <c r="C88" i="117"/>
  <c r="D88" i="117"/>
  <c r="E88" i="117"/>
  <c r="G88" i="117"/>
  <c r="H88" i="117"/>
  <c r="I88" i="117"/>
  <c r="A89" i="117"/>
  <c r="C89" i="117"/>
  <c r="D89" i="117"/>
  <c r="E89" i="117"/>
  <c r="G89" i="117"/>
  <c r="H89" i="117"/>
  <c r="I89" i="117"/>
  <c r="A90" i="117"/>
  <c r="C90" i="117"/>
  <c r="D90" i="117"/>
  <c r="E90" i="117"/>
  <c r="G90" i="117"/>
  <c r="H90" i="117"/>
  <c r="I90" i="117"/>
  <c r="A91" i="117"/>
  <c r="C91" i="117"/>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D96" i="117"/>
  <c r="B96" i="117" s="1"/>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D103" i="117"/>
  <c r="E103" i="117"/>
  <c r="G103" i="117"/>
  <c r="H103" i="117"/>
  <c r="I103" i="117"/>
  <c r="A104" i="117"/>
  <c r="C104" i="117"/>
  <c r="D104" i="117"/>
  <c r="E104" i="117"/>
  <c r="G104" i="117"/>
  <c r="F104" i="117" s="1"/>
  <c r="H104" i="117"/>
  <c r="I104" i="117"/>
  <c r="A105" i="117"/>
  <c r="C105" i="117"/>
  <c r="D105" i="117"/>
  <c r="E105" i="117"/>
  <c r="G105" i="117"/>
  <c r="H105" i="117"/>
  <c r="I105" i="117"/>
  <c r="A106" i="117"/>
  <c r="C106" i="117"/>
  <c r="D106" i="117"/>
  <c r="E106" i="117"/>
  <c r="G106" i="117"/>
  <c r="H106" i="117"/>
  <c r="I106" i="117"/>
  <c r="A107" i="117"/>
  <c r="C107" i="117"/>
  <c r="D107" i="117"/>
  <c r="E107" i="117"/>
  <c r="G107" i="117"/>
  <c r="H107" i="117"/>
  <c r="I107" i="117"/>
  <c r="A108" i="117"/>
  <c r="C108" i="117"/>
  <c r="D108" i="117"/>
  <c r="E108" i="117"/>
  <c r="G108" i="117"/>
  <c r="H108" i="117"/>
  <c r="I108" i="117"/>
  <c r="A109" i="117"/>
  <c r="C109" i="117"/>
  <c r="D109" i="117"/>
  <c r="E109" i="117"/>
  <c r="G109" i="117"/>
  <c r="H109" i="117"/>
  <c r="I109" i="117"/>
  <c r="A110" i="117"/>
  <c r="C110" i="117"/>
  <c r="D110" i="117"/>
  <c r="E110" i="117"/>
  <c r="G110" i="117"/>
  <c r="H110" i="117"/>
  <c r="I110"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E47" i="118"/>
  <c r="F47" i="118"/>
  <c r="G47" i="118"/>
  <c r="A48" i="118"/>
  <c r="B48" i="118"/>
  <c r="D48" i="118"/>
  <c r="E48" i="118"/>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F55" i="118"/>
  <c r="G55" i="118"/>
  <c r="A56" i="118"/>
  <c r="B56" i="118"/>
  <c r="D56" i="118"/>
  <c r="E56" i="118"/>
  <c r="C56" i="118" s="1"/>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E96" i="118"/>
  <c r="F96" i="118"/>
  <c r="G96" i="118"/>
  <c r="A97" i="118"/>
  <c r="B97" i="118"/>
  <c r="D97" i="118"/>
  <c r="E97" i="118"/>
  <c r="F97" i="118"/>
  <c r="G97" i="118"/>
  <c r="A98" i="118"/>
  <c r="B98" i="118"/>
  <c r="D98" i="118"/>
  <c r="E98" i="118"/>
  <c r="F98" i="118"/>
  <c r="G98" i="118"/>
  <c r="A99" i="118"/>
  <c r="B99" i="118"/>
  <c r="D99" i="118"/>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E105" i="118"/>
  <c r="F105" i="118"/>
  <c r="G105" i="118"/>
  <c r="A106" i="118"/>
  <c r="B106" i="118"/>
  <c r="D106" i="118"/>
  <c r="E106" i="118"/>
  <c r="F106" i="118"/>
  <c r="G106" i="118"/>
  <c r="A107" i="118"/>
  <c r="B107" i="118"/>
  <c r="D107" i="118"/>
  <c r="E107" i="118"/>
  <c r="F107" i="118"/>
  <c r="G107" i="118"/>
  <c r="A108" i="118"/>
  <c r="B108" i="118"/>
  <c r="D108" i="118"/>
  <c r="E108" i="118"/>
  <c r="F108" i="118"/>
  <c r="G108" i="118"/>
  <c r="A109" i="118"/>
  <c r="B109" i="118"/>
  <c r="D109" i="118"/>
  <c r="E109" i="118"/>
  <c r="F109" i="118"/>
  <c r="G109" i="118"/>
  <c r="A110" i="118"/>
  <c r="B110" i="118"/>
  <c r="D110" i="118"/>
  <c r="E110" i="118"/>
  <c r="F110" i="118"/>
  <c r="G110"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06" i="119"/>
  <c r="B106" i="119"/>
  <c r="C106" i="119"/>
  <c r="D106" i="119"/>
  <c r="E106" i="119"/>
  <c r="F106" i="119"/>
  <c r="G106" i="119"/>
  <c r="H106" i="119"/>
  <c r="A107" i="119"/>
  <c r="B107" i="119"/>
  <c r="C107" i="119"/>
  <c r="D107" i="119"/>
  <c r="E107" i="119"/>
  <c r="F107" i="119"/>
  <c r="G107" i="119"/>
  <c r="H107" i="119"/>
  <c r="A108" i="119"/>
  <c r="B108" i="119"/>
  <c r="C108" i="119"/>
  <c r="D108" i="119"/>
  <c r="E108" i="119"/>
  <c r="F108" i="119"/>
  <c r="G108" i="119"/>
  <c r="H108" i="119"/>
  <c r="A109" i="119"/>
  <c r="B109" i="119"/>
  <c r="C109" i="119"/>
  <c r="D109" i="119"/>
  <c r="E109" i="119"/>
  <c r="F109" i="119"/>
  <c r="G109" i="119"/>
  <c r="H109" i="119"/>
  <c r="A110" i="119"/>
  <c r="B110" i="119"/>
  <c r="C110" i="119"/>
  <c r="D110" i="119"/>
  <c r="E110" i="119"/>
  <c r="F110" i="119"/>
  <c r="G110" i="119"/>
  <c r="H110"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06" i="120"/>
  <c r="B106" i="120"/>
  <c r="C106" i="120"/>
  <c r="D106" i="120"/>
  <c r="E106" i="120"/>
  <c r="F106" i="120"/>
  <c r="G106" i="120"/>
  <c r="H106" i="120"/>
  <c r="I106" i="120"/>
  <c r="J106" i="120"/>
  <c r="K106" i="120"/>
  <c r="A107" i="120"/>
  <c r="B107" i="120"/>
  <c r="C107" i="120"/>
  <c r="D107" i="120"/>
  <c r="E107" i="120"/>
  <c r="F107" i="120"/>
  <c r="G107" i="120"/>
  <c r="H107" i="120"/>
  <c r="I107" i="120"/>
  <c r="J107" i="120"/>
  <c r="K107" i="120"/>
  <c r="A108" i="120"/>
  <c r="B108" i="120"/>
  <c r="C108" i="120"/>
  <c r="D108" i="120"/>
  <c r="E108" i="120"/>
  <c r="F108" i="120"/>
  <c r="G108" i="120"/>
  <c r="H108" i="120"/>
  <c r="I108" i="120"/>
  <c r="J108" i="120"/>
  <c r="K108" i="120"/>
  <c r="A109" i="120"/>
  <c r="B109" i="120"/>
  <c r="C109" i="120"/>
  <c r="D109" i="120"/>
  <c r="E109" i="120"/>
  <c r="F109" i="120"/>
  <c r="G109" i="120"/>
  <c r="H109" i="120"/>
  <c r="I109" i="120"/>
  <c r="J109" i="120"/>
  <c r="K109" i="120"/>
  <c r="A110" i="120"/>
  <c r="B110" i="120"/>
  <c r="C110" i="120"/>
  <c r="D110" i="120"/>
  <c r="E110" i="120"/>
  <c r="F110" i="120"/>
  <c r="G110" i="120"/>
  <c r="H110" i="120"/>
  <c r="I110" i="120"/>
  <c r="J110" i="120"/>
  <c r="K110"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06" i="121"/>
  <c r="B106" i="121"/>
  <c r="C106" i="121"/>
  <c r="D106" i="121"/>
  <c r="E106" i="121"/>
  <c r="F106" i="121"/>
  <c r="G106" i="121"/>
  <c r="H106" i="121"/>
  <c r="I106" i="121"/>
  <c r="J106" i="121"/>
  <c r="K106" i="121"/>
  <c r="L106" i="121"/>
  <c r="M106" i="121"/>
  <c r="A107" i="121"/>
  <c r="B107" i="121"/>
  <c r="C107" i="121"/>
  <c r="D107" i="121"/>
  <c r="E107" i="121"/>
  <c r="F107" i="121"/>
  <c r="G107" i="121"/>
  <c r="H107" i="121"/>
  <c r="I107" i="121"/>
  <c r="J107" i="121"/>
  <c r="K107" i="121"/>
  <c r="L107" i="121"/>
  <c r="M107" i="121"/>
  <c r="A108" i="121"/>
  <c r="B108" i="121"/>
  <c r="C108" i="121"/>
  <c r="D108" i="121"/>
  <c r="E108" i="121"/>
  <c r="F108" i="121"/>
  <c r="G108" i="121"/>
  <c r="H108" i="121"/>
  <c r="I108" i="121"/>
  <c r="J108" i="121"/>
  <c r="K108" i="121"/>
  <c r="L108" i="121"/>
  <c r="M108" i="121"/>
  <c r="A109" i="121"/>
  <c r="B109" i="121"/>
  <c r="C109" i="121"/>
  <c r="D109" i="121"/>
  <c r="E109" i="121"/>
  <c r="F109" i="121"/>
  <c r="G109" i="121"/>
  <c r="H109" i="121"/>
  <c r="I109" i="121"/>
  <c r="J109" i="121"/>
  <c r="K109" i="121"/>
  <c r="L109" i="121"/>
  <c r="M109" i="121"/>
  <c r="A110" i="121"/>
  <c r="B110" i="121"/>
  <c r="C110" i="121"/>
  <c r="D110" i="121"/>
  <c r="E110" i="121"/>
  <c r="F110" i="121"/>
  <c r="G110" i="121"/>
  <c r="H110" i="121"/>
  <c r="I110" i="121"/>
  <c r="J110" i="121"/>
  <c r="K110" i="121"/>
  <c r="L110" i="121"/>
  <c r="M110" i="121"/>
  <c r="A12" i="122"/>
  <c r="A13" i="122"/>
  <c r="B13" i="122"/>
  <c r="C13" i="122"/>
  <c r="D13" i="122"/>
  <c r="E13" i="122"/>
  <c r="G13" i="122"/>
  <c r="H13" i="122"/>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H16" i="122"/>
  <c r="I16" i="122"/>
  <c r="J16" i="122"/>
  <c r="K16" i="122"/>
  <c r="L16" i="122"/>
  <c r="A17" i="122"/>
  <c r="B17" i="122"/>
  <c r="C17" i="122"/>
  <c r="D17" i="122"/>
  <c r="E17" i="122"/>
  <c r="G17" i="122"/>
  <c r="H17" i="122"/>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H21" i="122"/>
  <c r="I21" i="122"/>
  <c r="J21" i="122"/>
  <c r="K21" i="122"/>
  <c r="L21" i="122"/>
  <c r="A22" i="122"/>
  <c r="B22" i="122"/>
  <c r="C22" i="122"/>
  <c r="D22" i="122"/>
  <c r="E22" i="122"/>
  <c r="G22" i="122"/>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H29" i="122"/>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H45" i="122"/>
  <c r="I45" i="122"/>
  <c r="J45" i="122"/>
  <c r="K45" i="122"/>
  <c r="L45" i="122"/>
  <c r="A46" i="122"/>
  <c r="B46" i="122"/>
  <c r="C46" i="122"/>
  <c r="D46" i="122"/>
  <c r="E46" i="122"/>
  <c r="G46" i="122"/>
  <c r="H46" i="122"/>
  <c r="F46" i="122" s="1"/>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I51" i="122"/>
  <c r="J51" i="122"/>
  <c r="K51" i="122"/>
  <c r="L51" i="122"/>
  <c r="A52" i="122"/>
  <c r="B52" i="122"/>
  <c r="C52" i="122"/>
  <c r="D52" i="122"/>
  <c r="E52" i="122"/>
  <c r="G52" i="122"/>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H61" i="122"/>
  <c r="I61" i="122"/>
  <c r="J61" i="122"/>
  <c r="K61" i="122"/>
  <c r="L61" i="122"/>
  <c r="A62" i="122"/>
  <c r="B62" i="122"/>
  <c r="C62" i="122"/>
  <c r="D62" i="122"/>
  <c r="E62" i="122"/>
  <c r="G62" i="122"/>
  <c r="F62" i="122"/>
  <c r="H62" i="122"/>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F66" i="122" s="1"/>
  <c r="H66" i="122"/>
  <c r="I66" i="122"/>
  <c r="J66" i="122"/>
  <c r="K66" i="122"/>
  <c r="L66" i="122"/>
  <c r="A67" i="122"/>
  <c r="B67" i="122"/>
  <c r="C67" i="122"/>
  <c r="D67" i="122"/>
  <c r="E67" i="122"/>
  <c r="G67" i="122"/>
  <c r="H67" i="122"/>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H77" i="122"/>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I92" i="122"/>
  <c r="J92" i="122"/>
  <c r="K92" i="122"/>
  <c r="L92" i="122"/>
  <c r="A93" i="122"/>
  <c r="B93" i="122"/>
  <c r="C93" i="122"/>
  <c r="D93" i="122"/>
  <c r="E93" i="122"/>
  <c r="G93" i="122"/>
  <c r="H93" i="122"/>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H101" i="122"/>
  <c r="I101" i="122"/>
  <c r="J101" i="122"/>
  <c r="K101" i="122"/>
  <c r="L101" i="122"/>
  <c r="A102" i="122"/>
  <c r="B102" i="122"/>
  <c r="C102" i="122"/>
  <c r="D102" i="122"/>
  <c r="E102" i="122"/>
  <c r="G102" i="122"/>
  <c r="F102" i="122" s="1"/>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06" i="122"/>
  <c r="B106" i="122"/>
  <c r="C106" i="122"/>
  <c r="D106" i="122"/>
  <c r="E106" i="122"/>
  <c r="G106" i="122"/>
  <c r="H106" i="122"/>
  <c r="I106" i="122"/>
  <c r="J106" i="122"/>
  <c r="K106" i="122"/>
  <c r="L106" i="122"/>
  <c r="A107" i="122"/>
  <c r="B107" i="122"/>
  <c r="C107" i="122"/>
  <c r="D107" i="122"/>
  <c r="E107" i="122"/>
  <c r="G107" i="122"/>
  <c r="H107" i="122"/>
  <c r="I107" i="122"/>
  <c r="J107" i="122"/>
  <c r="K107" i="122"/>
  <c r="L107" i="122"/>
  <c r="A108" i="122"/>
  <c r="B108" i="122"/>
  <c r="C108" i="122"/>
  <c r="D108" i="122"/>
  <c r="E108" i="122"/>
  <c r="G108" i="122"/>
  <c r="H108" i="122"/>
  <c r="I108" i="122"/>
  <c r="J108" i="122"/>
  <c r="K108" i="122"/>
  <c r="L108" i="122"/>
  <c r="A109" i="122"/>
  <c r="B109" i="122"/>
  <c r="C109" i="122"/>
  <c r="D109" i="122"/>
  <c r="E109" i="122"/>
  <c r="G109" i="122"/>
  <c r="H109" i="122"/>
  <c r="I109" i="122"/>
  <c r="J109" i="122"/>
  <c r="K109" i="122"/>
  <c r="L109" i="122"/>
  <c r="A110" i="122"/>
  <c r="B110" i="122"/>
  <c r="C110" i="122"/>
  <c r="D110" i="122"/>
  <c r="E110" i="122"/>
  <c r="G110" i="122"/>
  <c r="H110" i="122"/>
  <c r="I110" i="122"/>
  <c r="J110" i="122"/>
  <c r="K110" i="122"/>
  <c r="L110" i="122"/>
  <c r="A12" i="123"/>
  <c r="A13" i="123"/>
  <c r="C13" i="123"/>
  <c r="D13" i="123"/>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D29" i="123"/>
  <c r="E29" i="123"/>
  <c r="F29" i="123"/>
  <c r="G29" i="123"/>
  <c r="H29" i="123"/>
  <c r="I29" i="123"/>
  <c r="J29" i="123"/>
  <c r="A30" i="123"/>
  <c r="C30" i="123"/>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E36" i="123"/>
  <c r="F36" i="123"/>
  <c r="G36" i="123"/>
  <c r="H36" i="123"/>
  <c r="I36" i="123"/>
  <c r="J36" i="123"/>
  <c r="A37" i="123"/>
  <c r="C37" i="123"/>
  <c r="D37" i="123"/>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B47" i="123" s="1"/>
  <c r="D47" i="123"/>
  <c r="E47" i="123"/>
  <c r="F47" i="123"/>
  <c r="G47" i="123"/>
  <c r="H47" i="123"/>
  <c r="I47" i="123"/>
  <c r="J47" i="123"/>
  <c r="A48" i="123"/>
  <c r="C48" i="123"/>
  <c r="D48" i="123"/>
  <c r="E48" i="123"/>
  <c r="F48" i="123"/>
  <c r="G48" i="123"/>
  <c r="H48" i="123"/>
  <c r="I48" i="123"/>
  <c r="J48" i="123"/>
  <c r="A49" i="123"/>
  <c r="C49" i="123"/>
  <c r="D49" i="123"/>
  <c r="E49" i="123"/>
  <c r="F49" i="123"/>
  <c r="G49" i="123"/>
  <c r="H49" i="123"/>
  <c r="I49" i="123"/>
  <c r="J49" i="123"/>
  <c r="A50" i="123"/>
  <c r="C50" i="123"/>
  <c r="D50" i="123"/>
  <c r="E50" i="123"/>
  <c r="F50" i="123"/>
  <c r="G50" i="123"/>
  <c r="H50" i="123"/>
  <c r="I50" i="123"/>
  <c r="J50" i="123"/>
  <c r="A51" i="123"/>
  <c r="C51" i="123"/>
  <c r="D51" i="123"/>
  <c r="E51" i="123"/>
  <c r="F51" i="123"/>
  <c r="G51" i="123"/>
  <c r="H51" i="123"/>
  <c r="I51" i="123"/>
  <c r="J51" i="123"/>
  <c r="A52" i="123"/>
  <c r="C52" i="123"/>
  <c r="B52" i="123" s="1"/>
  <c r="D52" i="123"/>
  <c r="E52" i="123"/>
  <c r="F52" i="123"/>
  <c r="G52" i="123"/>
  <c r="H52" i="123"/>
  <c r="I52" i="123"/>
  <c r="J52" i="123"/>
  <c r="A53" i="123"/>
  <c r="C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D57" i="123"/>
  <c r="E57" i="123"/>
  <c r="F57" i="123"/>
  <c r="G57" i="123"/>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D63" i="123"/>
  <c r="E63" i="123"/>
  <c r="F63" i="123"/>
  <c r="G63" i="123"/>
  <c r="H63" i="123"/>
  <c r="I63" i="123"/>
  <c r="J63" i="123"/>
  <c r="A64" i="123"/>
  <c r="C64" i="123"/>
  <c r="D64" i="123"/>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D74" i="123"/>
  <c r="E74" i="123"/>
  <c r="F74" i="123"/>
  <c r="G74" i="123"/>
  <c r="H74" i="123"/>
  <c r="I74" i="123"/>
  <c r="J74" i="123"/>
  <c r="A75" i="123"/>
  <c r="C75" i="123"/>
  <c r="D75" i="123"/>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D93" i="123"/>
  <c r="E93" i="123"/>
  <c r="F93" i="123"/>
  <c r="G93" i="123"/>
  <c r="H93" i="123"/>
  <c r="I93" i="123"/>
  <c r="J93" i="123"/>
  <c r="A94" i="123"/>
  <c r="C94" i="123"/>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E100" i="123"/>
  <c r="F100" i="123"/>
  <c r="G100" i="123"/>
  <c r="H100" i="123"/>
  <c r="I100" i="123"/>
  <c r="J100" i="123"/>
  <c r="A101" i="123"/>
  <c r="C101" i="123"/>
  <c r="D101" i="123"/>
  <c r="E101" i="123"/>
  <c r="F101" i="123"/>
  <c r="G101" i="123"/>
  <c r="H101" i="123"/>
  <c r="I101" i="123"/>
  <c r="J101" i="123"/>
  <c r="A102" i="123"/>
  <c r="C102" i="123"/>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06" i="123"/>
  <c r="C106" i="123"/>
  <c r="D106" i="123"/>
  <c r="E106" i="123"/>
  <c r="F106" i="123"/>
  <c r="G106" i="123"/>
  <c r="H106" i="123"/>
  <c r="I106" i="123"/>
  <c r="J106" i="123"/>
  <c r="A107" i="123"/>
  <c r="C107" i="123"/>
  <c r="D107" i="123"/>
  <c r="E107" i="123"/>
  <c r="F107" i="123"/>
  <c r="G107" i="123"/>
  <c r="H107" i="123"/>
  <c r="I107" i="123"/>
  <c r="J107" i="123"/>
  <c r="A108" i="123"/>
  <c r="C108" i="123"/>
  <c r="D108" i="123"/>
  <c r="E108" i="123"/>
  <c r="F108" i="123"/>
  <c r="G108" i="123"/>
  <c r="H108" i="123"/>
  <c r="I108" i="123"/>
  <c r="J108" i="123"/>
  <c r="A109" i="123"/>
  <c r="C109" i="123"/>
  <c r="D109" i="123"/>
  <c r="E109" i="123"/>
  <c r="F109" i="123"/>
  <c r="G109" i="123"/>
  <c r="H109" i="123"/>
  <c r="I109" i="123"/>
  <c r="J109" i="123"/>
  <c r="A110" i="123"/>
  <c r="C110" i="123"/>
  <c r="D110" i="123"/>
  <c r="E110" i="123"/>
  <c r="F110" i="123"/>
  <c r="G110" i="123"/>
  <c r="H110" i="123"/>
  <c r="I110" i="123"/>
  <c r="J110"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06" i="124"/>
  <c r="B106" i="124"/>
  <c r="C106" i="124"/>
  <c r="D106" i="124"/>
  <c r="E106" i="124"/>
  <c r="F106" i="124"/>
  <c r="G106" i="124"/>
  <c r="H106" i="124"/>
  <c r="I106" i="124"/>
  <c r="A107" i="124"/>
  <c r="B107" i="124"/>
  <c r="C107" i="124"/>
  <c r="D107" i="124"/>
  <c r="E107" i="124"/>
  <c r="F107" i="124"/>
  <c r="G107" i="124"/>
  <c r="H107" i="124"/>
  <c r="I107" i="124"/>
  <c r="A108" i="124"/>
  <c r="B108" i="124"/>
  <c r="C108" i="124"/>
  <c r="D108" i="124"/>
  <c r="E108" i="124"/>
  <c r="F108" i="124"/>
  <c r="G108" i="124"/>
  <c r="H108" i="124"/>
  <c r="I108" i="124"/>
  <c r="A109" i="124"/>
  <c r="B109" i="124"/>
  <c r="C109" i="124"/>
  <c r="D109" i="124"/>
  <c r="E109" i="124"/>
  <c r="F109" i="124"/>
  <c r="G109" i="124"/>
  <c r="H109" i="124"/>
  <c r="I109" i="124"/>
  <c r="A110" i="124"/>
  <c r="B110" i="124"/>
  <c r="C110" i="124"/>
  <c r="D110" i="124"/>
  <c r="E110" i="124"/>
  <c r="F110" i="124"/>
  <c r="G110" i="124"/>
  <c r="H110" i="124"/>
  <c r="I110"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06" i="125"/>
  <c r="B106" i="125"/>
  <c r="C106" i="125"/>
  <c r="D106" i="125"/>
  <c r="E106" i="125"/>
  <c r="F106" i="125"/>
  <c r="G106" i="125"/>
  <c r="H106" i="125"/>
  <c r="I106" i="125"/>
  <c r="J106" i="125"/>
  <c r="K106" i="125"/>
  <c r="L106" i="125"/>
  <c r="M106" i="125"/>
  <c r="A107" i="125"/>
  <c r="B107" i="125"/>
  <c r="C107" i="125"/>
  <c r="D107" i="125"/>
  <c r="E107" i="125"/>
  <c r="F107" i="125"/>
  <c r="G107" i="125"/>
  <c r="H107" i="125"/>
  <c r="I107" i="125"/>
  <c r="J107" i="125"/>
  <c r="K107" i="125"/>
  <c r="L107" i="125"/>
  <c r="M107" i="125"/>
  <c r="A108" i="125"/>
  <c r="B108" i="125"/>
  <c r="C108" i="125"/>
  <c r="D108" i="125"/>
  <c r="E108" i="125"/>
  <c r="F108" i="125"/>
  <c r="G108" i="125"/>
  <c r="H108" i="125"/>
  <c r="I108" i="125"/>
  <c r="J108" i="125"/>
  <c r="K108" i="125"/>
  <c r="L108" i="125"/>
  <c r="M108" i="125"/>
  <c r="A109" i="125"/>
  <c r="B109" i="125"/>
  <c r="C109" i="125"/>
  <c r="D109" i="125"/>
  <c r="E109" i="125"/>
  <c r="F109" i="125"/>
  <c r="G109" i="125"/>
  <c r="H109" i="125"/>
  <c r="I109" i="125"/>
  <c r="J109" i="125"/>
  <c r="K109" i="125"/>
  <c r="L109" i="125"/>
  <c r="M109" i="125"/>
  <c r="A110" i="125"/>
  <c r="B110" i="125"/>
  <c r="C110" i="125"/>
  <c r="D110" i="125"/>
  <c r="E110" i="125"/>
  <c r="F110" i="125"/>
  <c r="G110" i="125"/>
  <c r="H110" i="125"/>
  <c r="I110" i="125"/>
  <c r="J110" i="125"/>
  <c r="K110" i="125"/>
  <c r="L110" i="125"/>
  <c r="M110"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06" i="126"/>
  <c r="B106" i="126"/>
  <c r="C106" i="126"/>
  <c r="D106" i="126"/>
  <c r="E106" i="126"/>
  <c r="F106" i="126"/>
  <c r="G106" i="126"/>
  <c r="A107" i="126"/>
  <c r="B107" i="126"/>
  <c r="C107" i="126"/>
  <c r="D107" i="126"/>
  <c r="E107" i="126"/>
  <c r="F107" i="126"/>
  <c r="G107" i="126"/>
  <c r="A108" i="126"/>
  <c r="B108" i="126"/>
  <c r="C108" i="126"/>
  <c r="D108" i="126"/>
  <c r="E108" i="126"/>
  <c r="F108" i="126"/>
  <c r="G108" i="126"/>
  <c r="A109" i="126"/>
  <c r="B109" i="126"/>
  <c r="C109" i="126"/>
  <c r="D109" i="126"/>
  <c r="E109" i="126"/>
  <c r="F109" i="126"/>
  <c r="G109" i="126"/>
  <c r="A110" i="126"/>
  <c r="B110" i="126"/>
  <c r="C110" i="126"/>
  <c r="D110" i="126"/>
  <c r="E110" i="126"/>
  <c r="F110" i="126"/>
  <c r="G110"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06" i="157"/>
  <c r="B106" i="157"/>
  <c r="C106" i="157"/>
  <c r="D106" i="157"/>
  <c r="E106" i="157"/>
  <c r="F106" i="157"/>
  <c r="G106" i="157"/>
  <c r="A107" i="157"/>
  <c r="B107" i="157"/>
  <c r="C107" i="157"/>
  <c r="D107" i="157"/>
  <c r="E107" i="157"/>
  <c r="F107" i="157"/>
  <c r="G107" i="157"/>
  <c r="A108" i="157"/>
  <c r="B108" i="157"/>
  <c r="C108" i="157"/>
  <c r="D108" i="157"/>
  <c r="E108" i="157"/>
  <c r="F108" i="157"/>
  <c r="G108" i="157"/>
  <c r="A109" i="157"/>
  <c r="B109" i="157"/>
  <c r="C109" i="157"/>
  <c r="D109" i="157"/>
  <c r="E109" i="157"/>
  <c r="F109" i="157"/>
  <c r="G109" i="157"/>
  <c r="A110" i="157"/>
  <c r="B110" i="157"/>
  <c r="C110" i="157"/>
  <c r="D110" i="157"/>
  <c r="E110" i="157"/>
  <c r="F110" i="157"/>
  <c r="G110"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06" i="127"/>
  <c r="B106" i="127"/>
  <c r="C106" i="127"/>
  <c r="D106" i="127"/>
  <c r="E106" i="127"/>
  <c r="F106" i="127"/>
  <c r="G106" i="127"/>
  <c r="H106" i="127"/>
  <c r="I106" i="127"/>
  <c r="J106" i="127"/>
  <c r="K106" i="127"/>
  <c r="L106" i="127"/>
  <c r="M106" i="127"/>
  <c r="A107" i="127"/>
  <c r="B107" i="127"/>
  <c r="C107" i="127"/>
  <c r="D107" i="127"/>
  <c r="E107" i="127"/>
  <c r="F107" i="127"/>
  <c r="G107" i="127"/>
  <c r="H107" i="127"/>
  <c r="I107" i="127"/>
  <c r="J107" i="127"/>
  <c r="K107" i="127"/>
  <c r="L107" i="127"/>
  <c r="M107" i="127"/>
  <c r="A108" i="127"/>
  <c r="B108" i="127"/>
  <c r="C108" i="127"/>
  <c r="D108" i="127"/>
  <c r="E108" i="127"/>
  <c r="F108" i="127"/>
  <c r="G108" i="127"/>
  <c r="H108" i="127"/>
  <c r="I108" i="127"/>
  <c r="J108" i="127"/>
  <c r="K108" i="127"/>
  <c r="L108" i="127"/>
  <c r="M108" i="127"/>
  <c r="A109" i="127"/>
  <c r="B109" i="127"/>
  <c r="C109" i="127"/>
  <c r="D109" i="127"/>
  <c r="E109" i="127"/>
  <c r="F109" i="127"/>
  <c r="G109" i="127"/>
  <c r="H109" i="127"/>
  <c r="I109" i="127"/>
  <c r="J109" i="127"/>
  <c r="K109" i="127"/>
  <c r="L109" i="127"/>
  <c r="M109" i="127"/>
  <c r="A110" i="127"/>
  <c r="B110" i="127"/>
  <c r="C110" i="127"/>
  <c r="D110" i="127"/>
  <c r="E110" i="127"/>
  <c r="F110" i="127"/>
  <c r="G110" i="127"/>
  <c r="H110" i="127"/>
  <c r="I110" i="127"/>
  <c r="J110" i="127"/>
  <c r="K110" i="127"/>
  <c r="L110" i="127"/>
  <c r="M110"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06" i="128"/>
  <c r="B106" i="128"/>
  <c r="C106" i="128"/>
  <c r="D106" i="128"/>
  <c r="E106" i="128"/>
  <c r="F106" i="128"/>
  <c r="G106" i="128"/>
  <c r="H106" i="128"/>
  <c r="I106" i="128"/>
  <c r="J106" i="128"/>
  <c r="K106" i="128"/>
  <c r="L106" i="128"/>
  <c r="M106" i="128"/>
  <c r="N106" i="128"/>
  <c r="O106" i="128"/>
  <c r="A107" i="128"/>
  <c r="B107" i="128"/>
  <c r="C107" i="128"/>
  <c r="D107" i="128"/>
  <c r="E107" i="128"/>
  <c r="F107" i="128"/>
  <c r="G107" i="128"/>
  <c r="H107" i="128"/>
  <c r="I107" i="128"/>
  <c r="J107" i="128"/>
  <c r="K107" i="128"/>
  <c r="L107" i="128"/>
  <c r="M107" i="128"/>
  <c r="N107" i="128"/>
  <c r="O107" i="128"/>
  <c r="A108" i="128"/>
  <c r="B108" i="128"/>
  <c r="C108" i="128"/>
  <c r="D108" i="128"/>
  <c r="E108" i="128"/>
  <c r="F108" i="128"/>
  <c r="G108" i="128"/>
  <c r="H108" i="128"/>
  <c r="I108" i="128"/>
  <c r="J108" i="128"/>
  <c r="K108" i="128"/>
  <c r="L108" i="128"/>
  <c r="M108" i="128"/>
  <c r="N108" i="128"/>
  <c r="O108" i="128"/>
  <c r="A109" i="128"/>
  <c r="B109" i="128"/>
  <c r="C109" i="128"/>
  <c r="D109" i="128"/>
  <c r="E109" i="128"/>
  <c r="F109" i="128"/>
  <c r="G109" i="128"/>
  <c r="H109" i="128"/>
  <c r="I109" i="128"/>
  <c r="J109" i="128"/>
  <c r="K109" i="128"/>
  <c r="L109" i="128"/>
  <c r="M109" i="128"/>
  <c r="N109" i="128"/>
  <c r="O109" i="128"/>
  <c r="A110" i="128"/>
  <c r="B110" i="128"/>
  <c r="C110" i="128"/>
  <c r="D110" i="128"/>
  <c r="E110" i="128"/>
  <c r="F110" i="128"/>
  <c r="G110" i="128"/>
  <c r="H110" i="128"/>
  <c r="I110" i="128"/>
  <c r="J110" i="128"/>
  <c r="K110" i="128"/>
  <c r="L110" i="128"/>
  <c r="M110" i="128"/>
  <c r="N110" i="128"/>
  <c r="O110"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06" i="144"/>
  <c r="B106" i="144"/>
  <c r="C106" i="144"/>
  <c r="D106" i="144"/>
  <c r="E106" i="144"/>
  <c r="F106" i="144"/>
  <c r="G106" i="144"/>
  <c r="H106" i="144"/>
  <c r="I106" i="144"/>
  <c r="J106" i="144"/>
  <c r="A107" i="144"/>
  <c r="B107" i="144"/>
  <c r="C107" i="144"/>
  <c r="D107" i="144"/>
  <c r="E107" i="144"/>
  <c r="F107" i="144"/>
  <c r="G107" i="144"/>
  <c r="H107" i="144"/>
  <c r="I107" i="144"/>
  <c r="J107" i="144"/>
  <c r="A108" i="144"/>
  <c r="B108" i="144"/>
  <c r="C108" i="144"/>
  <c r="D108" i="144"/>
  <c r="E108" i="144"/>
  <c r="F108" i="144"/>
  <c r="G108" i="144"/>
  <c r="H108" i="144"/>
  <c r="I108" i="144"/>
  <c r="J108" i="144"/>
  <c r="A109" i="144"/>
  <c r="B109" i="144"/>
  <c r="C109" i="144"/>
  <c r="D109" i="144"/>
  <c r="E109" i="144"/>
  <c r="F109" i="144"/>
  <c r="G109" i="144"/>
  <c r="H109" i="144"/>
  <c r="I109" i="144"/>
  <c r="J109" i="144"/>
  <c r="A110" i="144"/>
  <c r="B110" i="144"/>
  <c r="C110" i="144"/>
  <c r="D110" i="144"/>
  <c r="E110" i="144"/>
  <c r="F110" i="144"/>
  <c r="G110" i="144"/>
  <c r="H110" i="144"/>
  <c r="I110" i="144"/>
  <c r="J110"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06" i="173"/>
  <c r="B106" i="173"/>
  <c r="C106" i="173"/>
  <c r="D106" i="173"/>
  <c r="E106" i="173"/>
  <c r="F106" i="173"/>
  <c r="G106" i="173"/>
  <c r="H106" i="173"/>
  <c r="I106" i="173"/>
  <c r="A107" i="173"/>
  <c r="B107" i="173"/>
  <c r="C107" i="173"/>
  <c r="D107" i="173"/>
  <c r="E107" i="173"/>
  <c r="F107" i="173"/>
  <c r="G107" i="173"/>
  <c r="H107" i="173"/>
  <c r="I107" i="173"/>
  <c r="A108" i="173"/>
  <c r="B108" i="173"/>
  <c r="C108" i="173"/>
  <c r="D108" i="173"/>
  <c r="E108" i="173"/>
  <c r="F108" i="173"/>
  <c r="G108" i="173"/>
  <c r="H108" i="173"/>
  <c r="I108" i="173"/>
  <c r="A109" i="173"/>
  <c r="B109" i="173"/>
  <c r="C109" i="173"/>
  <c r="D109" i="173"/>
  <c r="E109" i="173"/>
  <c r="F109" i="173"/>
  <c r="G109" i="173"/>
  <c r="H109" i="173"/>
  <c r="I109" i="173"/>
  <c r="A110" i="173"/>
  <c r="B110" i="173"/>
  <c r="C110" i="173"/>
  <c r="D110" i="173"/>
  <c r="E110" i="173"/>
  <c r="F110" i="173"/>
  <c r="G110" i="173"/>
  <c r="H110" i="173"/>
  <c r="I110" i="173"/>
  <c r="A12" i="129"/>
  <c r="A13" i="129"/>
  <c r="C13" i="129"/>
  <c r="D13" i="129"/>
  <c r="E13" i="129"/>
  <c r="F13" i="129"/>
  <c r="G13" i="129"/>
  <c r="H13" i="129"/>
  <c r="I13" i="129"/>
  <c r="J13" i="129"/>
  <c r="A14" i="129"/>
  <c r="C14" i="129"/>
  <c r="D14" i="129"/>
  <c r="E14" i="129"/>
  <c r="F14" i="129"/>
  <c r="G14" i="129"/>
  <c r="H14" i="129"/>
  <c r="I14" i="129"/>
  <c r="J14" i="129"/>
  <c r="A15" i="129"/>
  <c r="C15" i="129"/>
  <c r="D15" i="129"/>
  <c r="E15" i="129"/>
  <c r="F15" i="129"/>
  <c r="G15" i="129"/>
  <c r="H15" i="129"/>
  <c r="I15" i="129"/>
  <c r="J15" i="129"/>
  <c r="A16" i="129"/>
  <c r="C16" i="129"/>
  <c r="D16" i="129"/>
  <c r="E16" i="129"/>
  <c r="F16" i="129"/>
  <c r="G16" i="129"/>
  <c r="H16" i="129"/>
  <c r="I16" i="129"/>
  <c r="J16" i="129"/>
  <c r="A17" i="129"/>
  <c r="C17" i="129"/>
  <c r="D17" i="129"/>
  <c r="E17" i="129"/>
  <c r="F17" i="129"/>
  <c r="G17" i="129"/>
  <c r="H17" i="129"/>
  <c r="I17" i="129"/>
  <c r="J17" i="129"/>
  <c r="A18" i="129"/>
  <c r="C18" i="129"/>
  <c r="D18" i="129"/>
  <c r="E18" i="129"/>
  <c r="F18" i="129"/>
  <c r="G18" i="129"/>
  <c r="H18" i="129"/>
  <c r="I18" i="129"/>
  <c r="J18" i="129"/>
  <c r="A19" i="129"/>
  <c r="C19" i="129"/>
  <c r="D19" i="129"/>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D22" i="129"/>
  <c r="E22" i="129"/>
  <c r="F22" i="129"/>
  <c r="G22" i="129"/>
  <c r="H22" i="129"/>
  <c r="I22" i="129"/>
  <c r="J22" i="129"/>
  <c r="A23" i="129"/>
  <c r="C23" i="129"/>
  <c r="D23" i="129"/>
  <c r="E23" i="129"/>
  <c r="F23" i="129"/>
  <c r="G23" i="129"/>
  <c r="H23" i="129"/>
  <c r="I23" i="129"/>
  <c r="J23" i="129"/>
  <c r="A24" i="129"/>
  <c r="C24" i="129"/>
  <c r="D24" i="129"/>
  <c r="E24" i="129"/>
  <c r="F24" i="129"/>
  <c r="G24" i="129"/>
  <c r="H24" i="129"/>
  <c r="I24" i="129"/>
  <c r="J24" i="129"/>
  <c r="A25" i="129"/>
  <c r="C25" i="129"/>
  <c r="D25" i="129"/>
  <c r="E25" i="129"/>
  <c r="F25" i="129"/>
  <c r="G25" i="129"/>
  <c r="H25" i="129"/>
  <c r="I25" i="129"/>
  <c r="J25" i="129"/>
  <c r="A26" i="129"/>
  <c r="C26" i="129"/>
  <c r="D26" i="129"/>
  <c r="E26" i="129"/>
  <c r="F26" i="129"/>
  <c r="G26" i="129"/>
  <c r="H26" i="129"/>
  <c r="I26" i="129"/>
  <c r="J26" i="129"/>
  <c r="A27" i="129"/>
  <c r="C27" i="129"/>
  <c r="D27" i="129"/>
  <c r="E27" i="129"/>
  <c r="F27" i="129"/>
  <c r="G27" i="129"/>
  <c r="H27" i="129"/>
  <c r="I27" i="129"/>
  <c r="J27" i="129"/>
  <c r="A28" i="129"/>
  <c r="C28" i="129"/>
  <c r="D28" i="129"/>
  <c r="E28" i="129"/>
  <c r="F28" i="129"/>
  <c r="G28" i="129"/>
  <c r="H28" i="129"/>
  <c r="I28" i="129"/>
  <c r="J28" i="129"/>
  <c r="A29" i="129"/>
  <c r="C29" i="129"/>
  <c r="D29" i="129"/>
  <c r="E29" i="129"/>
  <c r="F29" i="129"/>
  <c r="G29" i="129"/>
  <c r="H29" i="129"/>
  <c r="I29" i="129"/>
  <c r="J29" i="129"/>
  <c r="A30" i="129"/>
  <c r="C30" i="129"/>
  <c r="D30" i="129"/>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D33" i="129"/>
  <c r="E33" i="129"/>
  <c r="F33" i="129"/>
  <c r="G33" i="129"/>
  <c r="H33" i="129"/>
  <c r="I33" i="129"/>
  <c r="J33" i="129"/>
  <c r="A34" i="129"/>
  <c r="C34" i="129"/>
  <c r="D34" i="129"/>
  <c r="B34" i="129" s="1"/>
  <c r="E34" i="129"/>
  <c r="F34" i="129"/>
  <c r="G34" i="129"/>
  <c r="H34" i="129"/>
  <c r="I34" i="129"/>
  <c r="J34" i="129"/>
  <c r="A35" i="129"/>
  <c r="C35" i="129"/>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D41" i="129"/>
  <c r="E41" i="129"/>
  <c r="F41" i="129"/>
  <c r="G41" i="129"/>
  <c r="H41" i="129"/>
  <c r="I41" i="129"/>
  <c r="J41" i="129"/>
  <c r="A42" i="129"/>
  <c r="C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E46" i="129"/>
  <c r="F46" i="129"/>
  <c r="G46" i="129"/>
  <c r="H46" i="129"/>
  <c r="I46" i="129"/>
  <c r="J46" i="129"/>
  <c r="A47" i="129"/>
  <c r="C47" i="129"/>
  <c r="D47" i="129"/>
  <c r="E47" i="129"/>
  <c r="F47" i="129"/>
  <c r="G47" i="129"/>
  <c r="H47" i="129"/>
  <c r="I47" i="129"/>
  <c r="J47" i="129"/>
  <c r="A48" i="129"/>
  <c r="C48" i="129"/>
  <c r="D48" i="129"/>
  <c r="E48" i="129"/>
  <c r="F48" i="129"/>
  <c r="G48" i="129"/>
  <c r="H48" i="129"/>
  <c r="I48" i="129"/>
  <c r="J48" i="129"/>
  <c r="A49" i="129"/>
  <c r="C49" i="129"/>
  <c r="D49" i="129"/>
  <c r="E49" i="129"/>
  <c r="F49" i="129"/>
  <c r="G49" i="129"/>
  <c r="H49" i="129"/>
  <c r="I49" i="129"/>
  <c r="J49" i="129"/>
  <c r="A50" i="129"/>
  <c r="C50" i="129"/>
  <c r="D50" i="129"/>
  <c r="E50" i="129"/>
  <c r="F50" i="129"/>
  <c r="G50" i="129"/>
  <c r="H50" i="129"/>
  <c r="I50" i="129"/>
  <c r="J50" i="129"/>
  <c r="A51" i="129"/>
  <c r="C51" i="129"/>
  <c r="D51" i="129"/>
  <c r="E51" i="129"/>
  <c r="F51" i="129"/>
  <c r="G51" i="129"/>
  <c r="H51" i="129"/>
  <c r="I51" i="129"/>
  <c r="J51" i="129"/>
  <c r="A52" i="129"/>
  <c r="C52" i="129"/>
  <c r="D52" i="129"/>
  <c r="E52" i="129"/>
  <c r="F52" i="129"/>
  <c r="G52" i="129"/>
  <c r="H52" i="129"/>
  <c r="I52" i="129"/>
  <c r="J52" i="129"/>
  <c r="A53" i="129"/>
  <c r="C53" i="129"/>
  <c r="D53" i="129"/>
  <c r="E53" i="129"/>
  <c r="F53" i="129"/>
  <c r="G53" i="129"/>
  <c r="H53" i="129"/>
  <c r="I53" i="129"/>
  <c r="J53" i="129"/>
  <c r="A54" i="129"/>
  <c r="C54" i="129"/>
  <c r="D54" i="129"/>
  <c r="E54" i="129"/>
  <c r="F54" i="129"/>
  <c r="G54" i="129"/>
  <c r="H54" i="129"/>
  <c r="I54" i="129"/>
  <c r="J54" i="129"/>
  <c r="A55" i="129"/>
  <c r="C55" i="129"/>
  <c r="D55" i="129"/>
  <c r="E55" i="129"/>
  <c r="F55" i="129"/>
  <c r="G55" i="129"/>
  <c r="H55" i="129"/>
  <c r="I55" i="129"/>
  <c r="J55" i="129"/>
  <c r="A56" i="129"/>
  <c r="C56" i="129"/>
  <c r="D56" i="129"/>
  <c r="E56" i="129"/>
  <c r="F56" i="129"/>
  <c r="G56" i="129"/>
  <c r="H56" i="129"/>
  <c r="I56" i="129"/>
  <c r="J56" i="129"/>
  <c r="A57" i="129"/>
  <c r="C57" i="129"/>
  <c r="D57" i="129"/>
  <c r="E57" i="129"/>
  <c r="F57" i="129"/>
  <c r="G57" i="129"/>
  <c r="H57" i="129"/>
  <c r="I57" i="129"/>
  <c r="J57" i="129"/>
  <c r="A58" i="129"/>
  <c r="C58" i="129"/>
  <c r="D58" i="129"/>
  <c r="E58" i="129"/>
  <c r="F58" i="129"/>
  <c r="G58" i="129"/>
  <c r="H58" i="129"/>
  <c r="I58" i="129"/>
  <c r="J58" i="129"/>
  <c r="A59" i="129"/>
  <c r="C59" i="129"/>
  <c r="D59" i="129"/>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D63" i="129"/>
  <c r="E63" i="129"/>
  <c r="F63" i="129"/>
  <c r="G63" i="129"/>
  <c r="H63" i="129"/>
  <c r="I63" i="129"/>
  <c r="J63" i="129"/>
  <c r="A64" i="129"/>
  <c r="C64" i="129"/>
  <c r="D64" i="129"/>
  <c r="E64" i="129"/>
  <c r="F64" i="129"/>
  <c r="G64" i="129"/>
  <c r="H64" i="129"/>
  <c r="I64" i="129"/>
  <c r="J64" i="129"/>
  <c r="A65" i="129"/>
  <c r="C65" i="129"/>
  <c r="D65" i="129"/>
  <c r="E65" i="129"/>
  <c r="F65" i="129"/>
  <c r="G65" i="129"/>
  <c r="H65" i="129"/>
  <c r="I65" i="129"/>
  <c r="J65" i="129"/>
  <c r="A66" i="129"/>
  <c r="C66" i="129"/>
  <c r="D66" i="129"/>
  <c r="E66" i="129"/>
  <c r="F66" i="129"/>
  <c r="G66" i="129"/>
  <c r="H66" i="129"/>
  <c r="I66" i="129"/>
  <c r="J66" i="129"/>
  <c r="A67" i="129"/>
  <c r="C67" i="129"/>
  <c r="D67" i="129"/>
  <c r="E67" i="129"/>
  <c r="F67" i="129"/>
  <c r="G67" i="129"/>
  <c r="H67" i="129"/>
  <c r="I67" i="129"/>
  <c r="J67" i="129"/>
  <c r="A68" i="129"/>
  <c r="C68" i="129"/>
  <c r="D68" i="129"/>
  <c r="E68" i="129"/>
  <c r="F68" i="129"/>
  <c r="G68" i="129"/>
  <c r="H68" i="129"/>
  <c r="I68" i="129"/>
  <c r="J68" i="129"/>
  <c r="A69" i="129"/>
  <c r="C69" i="129"/>
  <c r="D69" i="129"/>
  <c r="E69" i="129"/>
  <c r="F69" i="129"/>
  <c r="G69" i="129"/>
  <c r="H69" i="129"/>
  <c r="I69" i="129"/>
  <c r="J69" i="129"/>
  <c r="A70" i="129"/>
  <c r="C70" i="129"/>
  <c r="D70" i="129"/>
  <c r="E70" i="129"/>
  <c r="F70" i="129"/>
  <c r="G70" i="129"/>
  <c r="H70" i="129"/>
  <c r="I70" i="129"/>
  <c r="J70" i="129"/>
  <c r="A71" i="129"/>
  <c r="C71" i="129"/>
  <c r="D71" i="129"/>
  <c r="E71" i="129"/>
  <c r="F71" i="129"/>
  <c r="G71" i="129"/>
  <c r="H71" i="129"/>
  <c r="I71" i="129"/>
  <c r="J71" i="129"/>
  <c r="A72" i="129"/>
  <c r="C72" i="129"/>
  <c r="D72" i="129"/>
  <c r="E72" i="129"/>
  <c r="F72" i="129"/>
  <c r="G72" i="129"/>
  <c r="H72" i="129"/>
  <c r="I72" i="129"/>
  <c r="J72" i="129"/>
  <c r="A73" i="129"/>
  <c r="C73" i="129"/>
  <c r="D73" i="129"/>
  <c r="E73" i="129"/>
  <c r="F73" i="129"/>
  <c r="G73" i="129"/>
  <c r="H73" i="129"/>
  <c r="I73" i="129"/>
  <c r="J73" i="129"/>
  <c r="A74" i="129"/>
  <c r="C74" i="129"/>
  <c r="D74" i="129"/>
  <c r="E74" i="129"/>
  <c r="F74" i="129"/>
  <c r="G74" i="129"/>
  <c r="H74" i="129"/>
  <c r="I74" i="129"/>
  <c r="J74" i="129"/>
  <c r="A75" i="129"/>
  <c r="C75" i="129"/>
  <c r="D75" i="129"/>
  <c r="E75" i="129"/>
  <c r="F75" i="129"/>
  <c r="G75" i="129"/>
  <c r="H75" i="129"/>
  <c r="I75" i="129"/>
  <c r="J75" i="129"/>
  <c r="A76" i="129"/>
  <c r="C76" i="129"/>
  <c r="D76" i="129"/>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D79" i="129"/>
  <c r="E79" i="129"/>
  <c r="F79" i="129"/>
  <c r="G79" i="129"/>
  <c r="H79" i="129"/>
  <c r="I79" i="129"/>
  <c r="J79" i="129"/>
  <c r="A80" i="129"/>
  <c r="C80" i="129"/>
  <c r="D80" i="129"/>
  <c r="E80" i="129"/>
  <c r="F80" i="129"/>
  <c r="G80" i="129"/>
  <c r="H80" i="129"/>
  <c r="I80" i="129"/>
  <c r="J80" i="129"/>
  <c r="A81" i="129"/>
  <c r="C81" i="129"/>
  <c r="D81" i="129"/>
  <c r="E81" i="129"/>
  <c r="F81" i="129"/>
  <c r="G81" i="129"/>
  <c r="H81" i="129"/>
  <c r="I81" i="129"/>
  <c r="J81" i="129"/>
  <c r="A82" i="129"/>
  <c r="C82" i="129"/>
  <c r="D82" i="129"/>
  <c r="E82" i="129"/>
  <c r="F82" i="129"/>
  <c r="G82" i="129"/>
  <c r="H82" i="129"/>
  <c r="I82" i="129"/>
  <c r="J82" i="129"/>
  <c r="A83" i="129"/>
  <c r="C83" i="129"/>
  <c r="D83" i="129"/>
  <c r="E83" i="129"/>
  <c r="F83" i="129"/>
  <c r="G83" i="129"/>
  <c r="H83" i="129"/>
  <c r="I83" i="129"/>
  <c r="J83" i="129"/>
  <c r="A84" i="129"/>
  <c r="C84" i="129"/>
  <c r="D84" i="129"/>
  <c r="E84" i="129"/>
  <c r="F84" i="129"/>
  <c r="G84" i="129"/>
  <c r="H84" i="129"/>
  <c r="I84" i="129"/>
  <c r="J84" i="129"/>
  <c r="A85" i="129"/>
  <c r="C85" i="129"/>
  <c r="D85" i="129"/>
  <c r="E85" i="129"/>
  <c r="F85" i="129"/>
  <c r="G85" i="129"/>
  <c r="H85" i="129"/>
  <c r="I85" i="129"/>
  <c r="J85" i="129"/>
  <c r="A86" i="129"/>
  <c r="C86" i="129"/>
  <c r="D86" i="129"/>
  <c r="E86" i="129"/>
  <c r="F86" i="129"/>
  <c r="G86" i="129"/>
  <c r="H86" i="129"/>
  <c r="I86" i="129"/>
  <c r="J86" i="129"/>
  <c r="A87" i="129"/>
  <c r="C87" i="129"/>
  <c r="D87" i="129"/>
  <c r="E87" i="129"/>
  <c r="F87" i="129"/>
  <c r="G87" i="129"/>
  <c r="H87" i="129"/>
  <c r="I87" i="129"/>
  <c r="J87" i="129"/>
  <c r="A88" i="129"/>
  <c r="C88" i="129"/>
  <c r="D88" i="129"/>
  <c r="E88" i="129"/>
  <c r="F88" i="129"/>
  <c r="G88" i="129"/>
  <c r="H88" i="129"/>
  <c r="I88" i="129"/>
  <c r="J88" i="129"/>
  <c r="A89" i="129"/>
  <c r="C89" i="129"/>
  <c r="D89" i="129"/>
  <c r="E89" i="129"/>
  <c r="F89" i="129"/>
  <c r="G89" i="129"/>
  <c r="H89" i="129"/>
  <c r="I89" i="129"/>
  <c r="J89" i="129"/>
  <c r="A90" i="129"/>
  <c r="C90" i="129"/>
  <c r="D90" i="129"/>
  <c r="E90" i="129"/>
  <c r="F90" i="129"/>
  <c r="G90" i="129"/>
  <c r="H90" i="129"/>
  <c r="I90" i="129"/>
  <c r="J90" i="129"/>
  <c r="A91" i="129"/>
  <c r="C91" i="129"/>
  <c r="D91" i="129"/>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D95" i="129"/>
  <c r="E95" i="129"/>
  <c r="F95" i="129"/>
  <c r="G95" i="129"/>
  <c r="H95" i="129"/>
  <c r="I95" i="129"/>
  <c r="J95" i="129"/>
  <c r="A96" i="129"/>
  <c r="C96" i="129"/>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D99" i="129"/>
  <c r="E99" i="129"/>
  <c r="F99" i="129"/>
  <c r="G99" i="129"/>
  <c r="H99" i="129"/>
  <c r="I99" i="129"/>
  <c r="J99" i="129"/>
  <c r="A100" i="129"/>
  <c r="C100" i="129"/>
  <c r="D100" i="129"/>
  <c r="E100" i="129"/>
  <c r="F100" i="129"/>
  <c r="G100" i="129"/>
  <c r="H100" i="129"/>
  <c r="I100" i="129"/>
  <c r="J100" i="129"/>
  <c r="A101" i="129"/>
  <c r="C101" i="129"/>
  <c r="D101" i="129"/>
  <c r="E101" i="129"/>
  <c r="F101" i="129"/>
  <c r="G101" i="129"/>
  <c r="H101" i="129"/>
  <c r="I101" i="129"/>
  <c r="J101" i="129"/>
  <c r="A102" i="129"/>
  <c r="C102" i="129"/>
  <c r="D102" i="129"/>
  <c r="E102" i="129"/>
  <c r="F102" i="129"/>
  <c r="G102" i="129"/>
  <c r="H102" i="129"/>
  <c r="I102" i="129"/>
  <c r="J102" i="129"/>
  <c r="A103" i="129"/>
  <c r="C103" i="129"/>
  <c r="D103" i="129"/>
  <c r="E103" i="129"/>
  <c r="F103" i="129"/>
  <c r="G103" i="129"/>
  <c r="H103" i="129"/>
  <c r="I103" i="129"/>
  <c r="J103" i="129"/>
  <c r="A104" i="129"/>
  <c r="C104" i="129"/>
  <c r="D104" i="129"/>
  <c r="E104" i="129"/>
  <c r="F104" i="129"/>
  <c r="G104" i="129"/>
  <c r="H104" i="129"/>
  <c r="I104" i="129"/>
  <c r="J104" i="129"/>
  <c r="A105" i="129"/>
  <c r="C105" i="129"/>
  <c r="D105" i="129"/>
  <c r="E105" i="129"/>
  <c r="F105" i="129"/>
  <c r="G105" i="129"/>
  <c r="H105" i="129"/>
  <c r="I105" i="129"/>
  <c r="J105" i="129"/>
  <c r="A106" i="129"/>
  <c r="C106" i="129"/>
  <c r="D106" i="129"/>
  <c r="B106" i="129" s="1"/>
  <c r="E106" i="129"/>
  <c r="F106" i="129"/>
  <c r="G106" i="129"/>
  <c r="H106" i="129"/>
  <c r="I106" i="129"/>
  <c r="J106" i="129"/>
  <c r="A107" i="129"/>
  <c r="C107" i="129"/>
  <c r="D107" i="129"/>
  <c r="E107" i="129"/>
  <c r="F107" i="129"/>
  <c r="G107" i="129"/>
  <c r="H107" i="129"/>
  <c r="I107" i="129"/>
  <c r="J107" i="129"/>
  <c r="A108" i="129"/>
  <c r="C108" i="129"/>
  <c r="D108" i="129"/>
  <c r="E108" i="129"/>
  <c r="F108" i="129"/>
  <c r="G108" i="129"/>
  <c r="H108" i="129"/>
  <c r="I108" i="129"/>
  <c r="J108" i="129"/>
  <c r="A109" i="129"/>
  <c r="C109" i="129"/>
  <c r="D109" i="129"/>
  <c r="B109" i="129" s="1"/>
  <c r="E109" i="129"/>
  <c r="F109" i="129"/>
  <c r="G109" i="129"/>
  <c r="H109" i="129"/>
  <c r="I109" i="129"/>
  <c r="J109" i="129"/>
  <c r="A110" i="129"/>
  <c r="C110" i="129"/>
  <c r="D110" i="129"/>
  <c r="E110" i="129"/>
  <c r="F110" i="129"/>
  <c r="G110" i="129"/>
  <c r="H110" i="129"/>
  <c r="I110" i="129"/>
  <c r="J110" i="129"/>
  <c r="A12" i="130"/>
  <c r="A13" i="130"/>
  <c r="C13" i="130"/>
  <c r="D13" i="130"/>
  <c r="E13" i="130"/>
  <c r="G13" i="130"/>
  <c r="H13" i="130"/>
  <c r="I13" i="130"/>
  <c r="J13" i="130"/>
  <c r="K13" i="130"/>
  <c r="A14" i="130"/>
  <c r="C14" i="130"/>
  <c r="D14" i="130"/>
  <c r="B14" i="130" s="1"/>
  <c r="E14" i="130"/>
  <c r="G14" i="130"/>
  <c r="H14" i="130"/>
  <c r="I14" i="130"/>
  <c r="J14" i="130"/>
  <c r="K14" i="130"/>
  <c r="A15" i="130"/>
  <c r="C15" i="130"/>
  <c r="D15" i="130"/>
  <c r="E15" i="130"/>
  <c r="G15" i="130"/>
  <c r="H15" i="130"/>
  <c r="I15" i="130"/>
  <c r="J15" i="130"/>
  <c r="K15" i="130"/>
  <c r="A16" i="130"/>
  <c r="C16" i="130"/>
  <c r="D16" i="130"/>
  <c r="E16" i="130"/>
  <c r="G16" i="130"/>
  <c r="H16" i="130"/>
  <c r="I16" i="130"/>
  <c r="J16" i="130"/>
  <c r="K16" i="130"/>
  <c r="A17" i="130"/>
  <c r="C17" i="130"/>
  <c r="D17" i="130"/>
  <c r="E17" i="130"/>
  <c r="G17" i="130"/>
  <c r="H17" i="130"/>
  <c r="I17" i="130"/>
  <c r="J17" i="130"/>
  <c r="K17" i="130"/>
  <c r="A18" i="130"/>
  <c r="C18" i="130"/>
  <c r="D18" i="130"/>
  <c r="E18" i="130"/>
  <c r="G18" i="130"/>
  <c r="H18" i="130"/>
  <c r="I18" i="130"/>
  <c r="J18" i="130"/>
  <c r="K18" i="130"/>
  <c r="A19" i="130"/>
  <c r="C19" i="130"/>
  <c r="D19" i="130"/>
  <c r="E19" i="130"/>
  <c r="G19" i="130"/>
  <c r="H19" i="130"/>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I23" i="130"/>
  <c r="J23" i="130"/>
  <c r="K23" i="130"/>
  <c r="A24" i="130"/>
  <c r="C24" i="130"/>
  <c r="D24" i="130"/>
  <c r="E24" i="130"/>
  <c r="G24" i="130"/>
  <c r="H24" i="130"/>
  <c r="I24" i="130"/>
  <c r="J24" i="130"/>
  <c r="K24" i="130"/>
  <c r="A25" i="130"/>
  <c r="C25" i="130"/>
  <c r="D25" i="130"/>
  <c r="E25" i="130"/>
  <c r="G25" i="130"/>
  <c r="H25" i="130"/>
  <c r="I25" i="130"/>
  <c r="J25" i="130"/>
  <c r="K25" i="130"/>
  <c r="A26" i="130"/>
  <c r="C26" i="130"/>
  <c r="D26" i="130"/>
  <c r="E26" i="130"/>
  <c r="G26" i="130"/>
  <c r="H26" i="130"/>
  <c r="I26" i="130"/>
  <c r="J26" i="130"/>
  <c r="K26" i="130"/>
  <c r="A27" i="130"/>
  <c r="C27" i="130"/>
  <c r="D27" i="130"/>
  <c r="E27" i="130"/>
  <c r="G27" i="130"/>
  <c r="H27" i="130"/>
  <c r="I27" i="130"/>
  <c r="J27" i="130"/>
  <c r="K27" i="130"/>
  <c r="A28" i="130"/>
  <c r="C28" i="130"/>
  <c r="D28" i="130"/>
  <c r="E28" i="130"/>
  <c r="G28" i="130"/>
  <c r="H28" i="130"/>
  <c r="I28" i="130"/>
  <c r="J28" i="130"/>
  <c r="K28" i="130"/>
  <c r="A29" i="130"/>
  <c r="C29" i="130"/>
  <c r="D29" i="130"/>
  <c r="E29" i="130"/>
  <c r="G29" i="130"/>
  <c r="H29" i="130"/>
  <c r="I29" i="130"/>
  <c r="J29" i="130"/>
  <c r="K29" i="130"/>
  <c r="A30" i="130"/>
  <c r="C30" i="130"/>
  <c r="D30" i="130"/>
  <c r="E30" i="130"/>
  <c r="G30" i="130"/>
  <c r="H30" i="130"/>
  <c r="I30" i="130"/>
  <c r="J30" i="130"/>
  <c r="K30" i="130"/>
  <c r="A31" i="130"/>
  <c r="C31" i="130"/>
  <c r="D31" i="130"/>
  <c r="E31" i="130"/>
  <c r="G31" i="130"/>
  <c r="H31" i="130"/>
  <c r="I31" i="130"/>
  <c r="J31" i="130"/>
  <c r="K31" i="130"/>
  <c r="A32" i="130"/>
  <c r="C32" i="130"/>
  <c r="D32" i="130"/>
  <c r="B32" i="130" s="1"/>
  <c r="E32" i="130"/>
  <c r="G32" i="130"/>
  <c r="H32" i="130"/>
  <c r="I32" i="130"/>
  <c r="J32" i="130"/>
  <c r="K32" i="130"/>
  <c r="A33" i="130"/>
  <c r="C33" i="130"/>
  <c r="D33" i="130"/>
  <c r="E33" i="130"/>
  <c r="G33" i="130"/>
  <c r="H33" i="130"/>
  <c r="I33" i="130"/>
  <c r="J33" i="130"/>
  <c r="K33" i="130"/>
  <c r="A34" i="130"/>
  <c r="C34" i="130"/>
  <c r="D34" i="130"/>
  <c r="E34" i="130"/>
  <c r="G34" i="130"/>
  <c r="H34" i="130"/>
  <c r="I34" i="130"/>
  <c r="J34" i="130"/>
  <c r="K34" i="130"/>
  <c r="A35" i="130"/>
  <c r="C35" i="130"/>
  <c r="D35" i="130"/>
  <c r="E35" i="130"/>
  <c r="G35" i="130"/>
  <c r="H35" i="130"/>
  <c r="I35" i="130"/>
  <c r="J35" i="130"/>
  <c r="K35" i="130"/>
  <c r="A36" i="130"/>
  <c r="C36" i="130"/>
  <c r="D36" i="130"/>
  <c r="E36" i="130"/>
  <c r="G36" i="130"/>
  <c r="H36" i="130"/>
  <c r="I36" i="130"/>
  <c r="J36" i="130"/>
  <c r="K36" i="130"/>
  <c r="A37" i="130"/>
  <c r="C37" i="130"/>
  <c r="D37" i="130"/>
  <c r="E37" i="130"/>
  <c r="G37" i="130"/>
  <c r="H37" i="130"/>
  <c r="I37" i="130"/>
  <c r="J37" i="130"/>
  <c r="K37" i="130"/>
  <c r="A38" i="130"/>
  <c r="C38" i="130"/>
  <c r="D38" i="130"/>
  <c r="E38" i="130"/>
  <c r="G38" i="130"/>
  <c r="H38" i="130"/>
  <c r="I38" i="130"/>
  <c r="J38" i="130"/>
  <c r="K38" i="130"/>
  <c r="A39" i="130"/>
  <c r="C39" i="130"/>
  <c r="D39" i="130"/>
  <c r="E39" i="130"/>
  <c r="G39" i="130"/>
  <c r="H39" i="130"/>
  <c r="I39" i="130"/>
  <c r="J39" i="130"/>
  <c r="K39" i="130"/>
  <c r="A40" i="130"/>
  <c r="C40" i="130"/>
  <c r="D40" i="130"/>
  <c r="E40" i="130"/>
  <c r="G40" i="130"/>
  <c r="H40" i="130"/>
  <c r="I40" i="130"/>
  <c r="J40" i="130"/>
  <c r="K40" i="130"/>
  <c r="A41" i="130"/>
  <c r="C41" i="130"/>
  <c r="D41" i="130"/>
  <c r="E41" i="130"/>
  <c r="G41" i="130"/>
  <c r="H41" i="130"/>
  <c r="I41" i="130"/>
  <c r="J41" i="130"/>
  <c r="K41" i="130"/>
  <c r="A42" i="130"/>
  <c r="C42" i="130"/>
  <c r="D42" i="130"/>
  <c r="E42" i="130"/>
  <c r="G42" i="130"/>
  <c r="H42" i="130"/>
  <c r="I42" i="130"/>
  <c r="J42" i="130"/>
  <c r="K42" i="130"/>
  <c r="A43" i="130"/>
  <c r="C43" i="130"/>
  <c r="D43" i="130"/>
  <c r="E43" i="130"/>
  <c r="G43" i="130"/>
  <c r="H43" i="130"/>
  <c r="I43" i="130"/>
  <c r="J43" i="130"/>
  <c r="K43" i="130"/>
  <c r="A44" i="130"/>
  <c r="C44" i="130"/>
  <c r="D44" i="130"/>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I47" i="130"/>
  <c r="J47" i="130"/>
  <c r="K47" i="130"/>
  <c r="A48" i="130"/>
  <c r="C48" i="130"/>
  <c r="D48" i="130"/>
  <c r="E48" i="130"/>
  <c r="G48" i="130"/>
  <c r="H48" i="130"/>
  <c r="I48" i="130"/>
  <c r="J48" i="130"/>
  <c r="K48" i="130"/>
  <c r="A49" i="130"/>
  <c r="C49" i="130"/>
  <c r="D49" i="130"/>
  <c r="E49" i="130"/>
  <c r="G49" i="130"/>
  <c r="H49" i="130"/>
  <c r="I49" i="130"/>
  <c r="J49" i="130"/>
  <c r="K49" i="130"/>
  <c r="A50" i="130"/>
  <c r="C50" i="130"/>
  <c r="D50" i="130"/>
  <c r="E50" i="130"/>
  <c r="G50" i="130"/>
  <c r="H50" i="130"/>
  <c r="I50" i="130"/>
  <c r="J50" i="130"/>
  <c r="K50" i="130"/>
  <c r="A51" i="130"/>
  <c r="C51" i="130"/>
  <c r="D51" i="130"/>
  <c r="E51" i="130"/>
  <c r="G51" i="130"/>
  <c r="H51" i="130"/>
  <c r="I51" i="130"/>
  <c r="J51" i="130"/>
  <c r="K51" i="130"/>
  <c r="A52" i="130"/>
  <c r="C52" i="130"/>
  <c r="D52" i="130"/>
  <c r="E52" i="130"/>
  <c r="G52" i="130"/>
  <c r="H52" i="130"/>
  <c r="I52" i="130"/>
  <c r="J52" i="130"/>
  <c r="K52" i="130"/>
  <c r="A53" i="130"/>
  <c r="C53" i="130"/>
  <c r="D53" i="130"/>
  <c r="E53" i="130"/>
  <c r="G53" i="130"/>
  <c r="H53" i="130"/>
  <c r="I53" i="130"/>
  <c r="J53" i="130"/>
  <c r="K53" i="130"/>
  <c r="A54" i="130"/>
  <c r="C54" i="130"/>
  <c r="D54" i="130"/>
  <c r="B54" i="130" s="1"/>
  <c r="E54" i="130"/>
  <c r="G54" i="130"/>
  <c r="H54" i="130"/>
  <c r="I54" i="130"/>
  <c r="J54" i="130"/>
  <c r="K54" i="130"/>
  <c r="A55" i="130"/>
  <c r="C55" i="130"/>
  <c r="D55" i="130"/>
  <c r="E55" i="130"/>
  <c r="G55" i="130"/>
  <c r="H55" i="130"/>
  <c r="I55" i="130"/>
  <c r="J55" i="130"/>
  <c r="K55" i="130"/>
  <c r="A56" i="130"/>
  <c r="C56" i="130"/>
  <c r="D56" i="130"/>
  <c r="E56" i="130"/>
  <c r="G56" i="130"/>
  <c r="F56" i="130" s="1"/>
  <c r="H56" i="130"/>
  <c r="I56" i="130"/>
  <c r="J56" i="130"/>
  <c r="K56" i="130"/>
  <c r="A57" i="130"/>
  <c r="C57" i="130"/>
  <c r="D57" i="130"/>
  <c r="E57" i="130"/>
  <c r="G57" i="130"/>
  <c r="F57" i="130"/>
  <c r="H57" i="130"/>
  <c r="I57" i="130"/>
  <c r="J57" i="130"/>
  <c r="K57" i="130"/>
  <c r="A58" i="130"/>
  <c r="C58" i="130"/>
  <c r="D58" i="130"/>
  <c r="E58" i="130"/>
  <c r="G58" i="130"/>
  <c r="H58" i="130"/>
  <c r="I58" i="130"/>
  <c r="J58" i="130"/>
  <c r="K58" i="130"/>
  <c r="A59" i="130"/>
  <c r="C59" i="130"/>
  <c r="D59" i="130"/>
  <c r="B59" i="130" s="1"/>
  <c r="E59" i="130"/>
  <c r="G59" i="130"/>
  <c r="H59" i="130"/>
  <c r="I59" i="130"/>
  <c r="J59" i="130"/>
  <c r="K59" i="130"/>
  <c r="A60" i="130"/>
  <c r="C60" i="130"/>
  <c r="B60" i="130" s="1"/>
  <c r="D60" i="130"/>
  <c r="E60" i="130"/>
  <c r="G60" i="130"/>
  <c r="H60" i="130"/>
  <c r="I60" i="130"/>
  <c r="J60" i="130"/>
  <c r="K60" i="130"/>
  <c r="A61" i="130"/>
  <c r="C61" i="130"/>
  <c r="D61" i="130"/>
  <c r="E61" i="130"/>
  <c r="G61" i="130"/>
  <c r="H61" i="130"/>
  <c r="I61" i="130"/>
  <c r="J61" i="130"/>
  <c r="K61" i="130"/>
  <c r="A62" i="130"/>
  <c r="C62" i="130"/>
  <c r="D62" i="130"/>
  <c r="E62" i="130"/>
  <c r="G62" i="130"/>
  <c r="H62" i="130"/>
  <c r="I62" i="130"/>
  <c r="J62" i="130"/>
  <c r="K62" i="130"/>
  <c r="A63" i="130"/>
  <c r="C63" i="130"/>
  <c r="D63" i="130"/>
  <c r="E63" i="130"/>
  <c r="G63" i="130"/>
  <c r="H63" i="130"/>
  <c r="F63" i="130" s="1"/>
  <c r="I63" i="130"/>
  <c r="J63" i="130"/>
  <c r="K63" i="130"/>
  <c r="A64" i="130"/>
  <c r="C64" i="130"/>
  <c r="D64" i="130"/>
  <c r="E64" i="130"/>
  <c r="G64" i="130"/>
  <c r="F64" i="130" s="1"/>
  <c r="H64" i="130"/>
  <c r="I64" i="130"/>
  <c r="J64" i="130"/>
  <c r="K64" i="130"/>
  <c r="A65" i="130"/>
  <c r="C65" i="130"/>
  <c r="D65" i="130"/>
  <c r="E65" i="130"/>
  <c r="G65" i="130"/>
  <c r="F65" i="130"/>
  <c r="H65" i="130"/>
  <c r="I65" i="130"/>
  <c r="J65" i="130"/>
  <c r="K65" i="130"/>
  <c r="A66" i="130"/>
  <c r="C66" i="130"/>
  <c r="D66" i="130"/>
  <c r="E66" i="130"/>
  <c r="G66" i="130"/>
  <c r="H66" i="130"/>
  <c r="I66" i="130"/>
  <c r="J66" i="130"/>
  <c r="K66" i="130"/>
  <c r="A67" i="130"/>
  <c r="C67" i="130"/>
  <c r="D67" i="130"/>
  <c r="E67" i="130"/>
  <c r="G67" i="130"/>
  <c r="H67" i="130"/>
  <c r="F67" i="130" s="1"/>
  <c r="I67" i="130"/>
  <c r="J67" i="130"/>
  <c r="K67" i="130"/>
  <c r="A68" i="130"/>
  <c r="C68" i="130"/>
  <c r="B68" i="130" s="1"/>
  <c r="D68" i="130"/>
  <c r="E68" i="130"/>
  <c r="G68" i="130"/>
  <c r="H68" i="130"/>
  <c r="I68" i="130"/>
  <c r="J68" i="130"/>
  <c r="K68" i="130"/>
  <c r="A69" i="130"/>
  <c r="C69" i="130"/>
  <c r="D69" i="130"/>
  <c r="E69" i="130"/>
  <c r="G69" i="130"/>
  <c r="F69" i="130" s="1"/>
  <c r="H69" i="130"/>
  <c r="I69" i="130"/>
  <c r="J69" i="130"/>
  <c r="K69" i="130"/>
  <c r="A70" i="130"/>
  <c r="C70" i="130"/>
  <c r="D70" i="130"/>
  <c r="E70" i="130"/>
  <c r="G70" i="130"/>
  <c r="H70" i="130"/>
  <c r="I70" i="130"/>
  <c r="J70" i="130"/>
  <c r="K70" i="130"/>
  <c r="A71" i="130"/>
  <c r="C71" i="130"/>
  <c r="D71" i="130"/>
  <c r="E71" i="130"/>
  <c r="G71" i="130"/>
  <c r="H71" i="130"/>
  <c r="F71" i="130" s="1"/>
  <c r="I71" i="130"/>
  <c r="J71" i="130"/>
  <c r="K71" i="130"/>
  <c r="A72" i="130"/>
  <c r="C72" i="130"/>
  <c r="D72" i="130"/>
  <c r="E72" i="130"/>
  <c r="G72" i="130"/>
  <c r="F72" i="130" s="1"/>
  <c r="H72" i="130"/>
  <c r="I72" i="130"/>
  <c r="J72" i="130"/>
  <c r="K72" i="130"/>
  <c r="A73" i="130"/>
  <c r="C73" i="130"/>
  <c r="D73" i="130"/>
  <c r="E73" i="130"/>
  <c r="G73" i="130"/>
  <c r="H73" i="130"/>
  <c r="F73" i="130" s="1"/>
  <c r="I73" i="130"/>
  <c r="J73" i="130"/>
  <c r="K73" i="130"/>
  <c r="A74" i="130"/>
  <c r="C74" i="130"/>
  <c r="D74" i="130"/>
  <c r="E74" i="130"/>
  <c r="G74" i="130"/>
  <c r="H74" i="130"/>
  <c r="I74" i="130"/>
  <c r="J74" i="130"/>
  <c r="K74" i="130"/>
  <c r="A75" i="130"/>
  <c r="C75" i="130"/>
  <c r="D75" i="130"/>
  <c r="E75" i="130"/>
  <c r="G75" i="130"/>
  <c r="H75" i="130"/>
  <c r="I75" i="130"/>
  <c r="J75" i="130"/>
  <c r="K75" i="130"/>
  <c r="A76" i="130"/>
  <c r="C76" i="130"/>
  <c r="B76" i="130" s="1"/>
  <c r="D76" i="130"/>
  <c r="E76" i="130"/>
  <c r="G76" i="130"/>
  <c r="H76" i="130"/>
  <c r="I76" i="130"/>
  <c r="J76" i="130"/>
  <c r="K76" i="130"/>
  <c r="A77" i="130"/>
  <c r="C77" i="130"/>
  <c r="D77" i="130"/>
  <c r="E77" i="130"/>
  <c r="G77" i="130"/>
  <c r="H77" i="130"/>
  <c r="F77" i="130" s="1"/>
  <c r="I77" i="130"/>
  <c r="J77" i="130"/>
  <c r="K77" i="130"/>
  <c r="A78" i="130"/>
  <c r="C78" i="130"/>
  <c r="D78" i="130"/>
  <c r="E78" i="130"/>
  <c r="G78" i="130"/>
  <c r="H78" i="130"/>
  <c r="I78" i="130"/>
  <c r="J78" i="130"/>
  <c r="K78" i="130"/>
  <c r="A79" i="130"/>
  <c r="C79" i="130"/>
  <c r="D79" i="130"/>
  <c r="E79" i="130"/>
  <c r="G79" i="130"/>
  <c r="H79" i="130"/>
  <c r="F79" i="130" s="1"/>
  <c r="I79" i="130"/>
  <c r="J79" i="130"/>
  <c r="K79" i="130"/>
  <c r="A80" i="130"/>
  <c r="C80" i="130"/>
  <c r="D80" i="130"/>
  <c r="E80" i="130"/>
  <c r="G80" i="130"/>
  <c r="H80" i="130"/>
  <c r="I80" i="130"/>
  <c r="J80" i="130"/>
  <c r="K80" i="130"/>
  <c r="A81" i="130"/>
  <c r="C81" i="130"/>
  <c r="D81" i="130"/>
  <c r="E81" i="130"/>
  <c r="G81" i="130"/>
  <c r="F81" i="130"/>
  <c r="H81" i="130"/>
  <c r="I81" i="130"/>
  <c r="J81" i="130"/>
  <c r="K81" i="130"/>
  <c r="A82" i="130"/>
  <c r="C82" i="130"/>
  <c r="D82" i="130"/>
  <c r="E82" i="130"/>
  <c r="G82" i="130"/>
  <c r="H82" i="130"/>
  <c r="I82" i="130"/>
  <c r="J82" i="130"/>
  <c r="K82" i="130"/>
  <c r="A83" i="130"/>
  <c r="C83" i="130"/>
  <c r="D83" i="130"/>
  <c r="E83" i="130"/>
  <c r="G83" i="130"/>
  <c r="H83" i="130"/>
  <c r="F83" i="130" s="1"/>
  <c r="I83" i="130"/>
  <c r="J83" i="130"/>
  <c r="K83" i="130"/>
  <c r="A84" i="130"/>
  <c r="C84" i="130"/>
  <c r="D84" i="130"/>
  <c r="E84" i="130"/>
  <c r="G84" i="130"/>
  <c r="H84" i="130"/>
  <c r="I84" i="130"/>
  <c r="J84" i="130"/>
  <c r="K84" i="130"/>
  <c r="A85" i="130"/>
  <c r="C85" i="130"/>
  <c r="D85" i="130"/>
  <c r="E85" i="130"/>
  <c r="G85" i="130"/>
  <c r="H85" i="130"/>
  <c r="I85" i="130"/>
  <c r="J85" i="130"/>
  <c r="K85" i="130"/>
  <c r="A86" i="130"/>
  <c r="C86" i="130"/>
  <c r="D86" i="130"/>
  <c r="E86" i="130"/>
  <c r="G86" i="130"/>
  <c r="H86" i="130"/>
  <c r="I86" i="130"/>
  <c r="J86" i="130"/>
  <c r="K86" i="130"/>
  <c r="A87" i="130"/>
  <c r="C87" i="130"/>
  <c r="D87" i="130"/>
  <c r="E87" i="130"/>
  <c r="G87" i="130"/>
  <c r="F87" i="130" s="1"/>
  <c r="H87" i="130"/>
  <c r="I87" i="130"/>
  <c r="J87" i="130"/>
  <c r="K87" i="130"/>
  <c r="A88" i="130"/>
  <c r="C88" i="130"/>
  <c r="B88" i="130" s="1"/>
  <c r="D88" i="130"/>
  <c r="E88" i="130"/>
  <c r="G88" i="130"/>
  <c r="H88" i="130"/>
  <c r="I88" i="130"/>
  <c r="J88" i="130"/>
  <c r="K88" i="130"/>
  <c r="A89" i="130"/>
  <c r="C89" i="130"/>
  <c r="D89" i="130"/>
  <c r="E89" i="130"/>
  <c r="G89" i="130"/>
  <c r="H89" i="130"/>
  <c r="I89" i="130"/>
  <c r="J89" i="130"/>
  <c r="K89" i="130"/>
  <c r="A90" i="130"/>
  <c r="C90" i="130"/>
  <c r="D90" i="130"/>
  <c r="E90" i="130"/>
  <c r="G90" i="130"/>
  <c r="H90" i="130"/>
  <c r="I90" i="130"/>
  <c r="J90" i="130"/>
  <c r="K90" i="130"/>
  <c r="A91" i="130"/>
  <c r="C91" i="130"/>
  <c r="D91" i="130"/>
  <c r="E91" i="130"/>
  <c r="G91" i="130"/>
  <c r="F91" i="130" s="1"/>
  <c r="H91" i="130"/>
  <c r="I91" i="130"/>
  <c r="J91" i="130"/>
  <c r="K91" i="130"/>
  <c r="A92" i="130"/>
  <c r="C92" i="130"/>
  <c r="B92" i="130" s="1"/>
  <c r="D92" i="130"/>
  <c r="E92" i="130"/>
  <c r="G92" i="130"/>
  <c r="H92" i="130"/>
  <c r="I92" i="130"/>
  <c r="J92" i="130"/>
  <c r="K92" i="130"/>
  <c r="A93" i="130"/>
  <c r="C93" i="130"/>
  <c r="D93" i="130"/>
  <c r="E93" i="130"/>
  <c r="G93" i="130"/>
  <c r="H93" i="130"/>
  <c r="I93" i="130"/>
  <c r="J93" i="130"/>
  <c r="K93" i="130"/>
  <c r="A94" i="130"/>
  <c r="C94" i="130"/>
  <c r="D94" i="130"/>
  <c r="E94" i="130"/>
  <c r="G94" i="130"/>
  <c r="H94" i="130"/>
  <c r="I94" i="130"/>
  <c r="J94" i="130"/>
  <c r="K94" i="130"/>
  <c r="A95" i="130"/>
  <c r="C95" i="130"/>
  <c r="D95" i="130"/>
  <c r="E95" i="130"/>
  <c r="G95" i="130"/>
  <c r="F95" i="130" s="1"/>
  <c r="H95" i="130"/>
  <c r="I95" i="130"/>
  <c r="J95" i="130"/>
  <c r="K95" i="130"/>
  <c r="A96" i="130"/>
  <c r="C96" i="130"/>
  <c r="B96" i="130" s="1"/>
  <c r="D96" i="130"/>
  <c r="E96" i="130"/>
  <c r="G96" i="130"/>
  <c r="H96" i="130"/>
  <c r="I96" i="130"/>
  <c r="J96" i="130"/>
  <c r="K96" i="130"/>
  <c r="A97" i="130"/>
  <c r="C97" i="130"/>
  <c r="D97" i="130"/>
  <c r="E97" i="130"/>
  <c r="G97" i="130"/>
  <c r="H97" i="130"/>
  <c r="I97" i="130"/>
  <c r="J97" i="130"/>
  <c r="K97" i="130"/>
  <c r="A98" i="130"/>
  <c r="C98" i="130"/>
  <c r="D98" i="130"/>
  <c r="E98" i="130"/>
  <c r="G98" i="130"/>
  <c r="H98" i="130"/>
  <c r="I98" i="130"/>
  <c r="J98" i="130"/>
  <c r="K98" i="130"/>
  <c r="A99" i="130"/>
  <c r="C99" i="130"/>
  <c r="D99" i="130"/>
  <c r="E99" i="130"/>
  <c r="G99" i="130"/>
  <c r="F99" i="130" s="1"/>
  <c r="H99" i="130"/>
  <c r="I99" i="130"/>
  <c r="J99" i="130"/>
  <c r="K99" i="130"/>
  <c r="A100" i="130"/>
  <c r="C100" i="130"/>
  <c r="B100" i="130" s="1"/>
  <c r="D100" i="130"/>
  <c r="E100" i="130"/>
  <c r="G100" i="130"/>
  <c r="H100" i="130"/>
  <c r="I100" i="130"/>
  <c r="J100" i="130"/>
  <c r="K100" i="130"/>
  <c r="A101" i="130"/>
  <c r="C101" i="130"/>
  <c r="D101" i="130"/>
  <c r="E101" i="130"/>
  <c r="G101" i="130"/>
  <c r="H101" i="130"/>
  <c r="I101" i="130"/>
  <c r="J101" i="130"/>
  <c r="K101" i="130"/>
  <c r="A102" i="130"/>
  <c r="C102" i="130"/>
  <c r="D102" i="130"/>
  <c r="E102" i="130"/>
  <c r="G102" i="130"/>
  <c r="H102" i="130"/>
  <c r="I102" i="130"/>
  <c r="J102" i="130"/>
  <c r="K102" i="130"/>
  <c r="A103" i="130"/>
  <c r="C103" i="130"/>
  <c r="D103" i="130"/>
  <c r="E103" i="130"/>
  <c r="G103" i="130"/>
  <c r="F103" i="130" s="1"/>
  <c r="H103" i="130"/>
  <c r="I103" i="130"/>
  <c r="J103" i="130"/>
  <c r="K103" i="130"/>
  <c r="A104" i="130"/>
  <c r="C104" i="130"/>
  <c r="B104" i="130" s="1"/>
  <c r="D104" i="130"/>
  <c r="E104" i="130"/>
  <c r="G104" i="130"/>
  <c r="H104" i="130"/>
  <c r="I104" i="130"/>
  <c r="J104" i="130"/>
  <c r="K104" i="130"/>
  <c r="A105" i="130"/>
  <c r="C105" i="130"/>
  <c r="D105" i="130"/>
  <c r="E105" i="130"/>
  <c r="G105" i="130"/>
  <c r="H105" i="130"/>
  <c r="I105" i="130"/>
  <c r="J105" i="130"/>
  <c r="K105" i="130"/>
  <c r="A106" i="130"/>
  <c r="C106" i="130"/>
  <c r="D106" i="130"/>
  <c r="E106" i="130"/>
  <c r="G106" i="130"/>
  <c r="H106" i="130"/>
  <c r="I106" i="130"/>
  <c r="J106" i="130"/>
  <c r="K106" i="130"/>
  <c r="A107" i="130"/>
  <c r="C107" i="130"/>
  <c r="D107" i="130"/>
  <c r="E107" i="130"/>
  <c r="G107" i="130"/>
  <c r="F107" i="130" s="1"/>
  <c r="H107" i="130"/>
  <c r="I107" i="130"/>
  <c r="J107" i="130"/>
  <c r="K107" i="130"/>
  <c r="A108" i="130"/>
  <c r="C108" i="130"/>
  <c r="D108" i="130"/>
  <c r="E108" i="130"/>
  <c r="G108" i="130"/>
  <c r="H108" i="130"/>
  <c r="I108" i="130"/>
  <c r="J108" i="130"/>
  <c r="K108" i="130"/>
  <c r="A109" i="130"/>
  <c r="C109" i="130"/>
  <c r="D109" i="130"/>
  <c r="E109" i="130"/>
  <c r="G109" i="130"/>
  <c r="H109" i="130"/>
  <c r="I109" i="130"/>
  <c r="J109" i="130"/>
  <c r="K109" i="130"/>
  <c r="A110" i="130"/>
  <c r="C110" i="130"/>
  <c r="D110" i="130"/>
  <c r="E110" i="130"/>
  <c r="G110" i="130"/>
  <c r="H110" i="130"/>
  <c r="I110" i="130"/>
  <c r="J110" i="130"/>
  <c r="K110" i="130"/>
  <c r="A12" i="131"/>
  <c r="A13" i="131"/>
  <c r="C13" i="131"/>
  <c r="B13" i="131" s="1"/>
  <c r="D13" i="131"/>
  <c r="E13" i="131"/>
  <c r="G13" i="131"/>
  <c r="H13" i="131"/>
  <c r="I13" i="131"/>
  <c r="A14" i="131"/>
  <c r="C14" i="131"/>
  <c r="D14" i="131"/>
  <c r="E14" i="131"/>
  <c r="G14" i="131"/>
  <c r="H14" i="131"/>
  <c r="I14" i="131"/>
  <c r="A15" i="131"/>
  <c r="C15" i="131"/>
  <c r="D15" i="131"/>
  <c r="E15" i="131"/>
  <c r="G15" i="131"/>
  <c r="H15" i="131"/>
  <c r="I15" i="131"/>
  <c r="A16" i="131"/>
  <c r="C16" i="131"/>
  <c r="D16" i="131"/>
  <c r="B16" i="131" s="1"/>
  <c r="E16" i="131"/>
  <c r="G16" i="131"/>
  <c r="H16" i="131"/>
  <c r="I16" i="131"/>
  <c r="A17" i="131"/>
  <c r="C17" i="131"/>
  <c r="D17" i="131"/>
  <c r="E17" i="131"/>
  <c r="G17" i="131"/>
  <c r="H17" i="131"/>
  <c r="I17" i="131"/>
  <c r="A18" i="131"/>
  <c r="C18" i="131"/>
  <c r="D18" i="131"/>
  <c r="E18" i="131"/>
  <c r="G18" i="131"/>
  <c r="F18" i="131" s="1"/>
  <c r="H18" i="131"/>
  <c r="I18" i="131"/>
  <c r="A19" i="131"/>
  <c r="C19" i="131"/>
  <c r="D19" i="131"/>
  <c r="B19" i="131"/>
  <c r="E19" i="131"/>
  <c r="G19" i="131"/>
  <c r="H19" i="131"/>
  <c r="I19" i="131"/>
  <c r="A20" i="131"/>
  <c r="C20" i="131"/>
  <c r="D20" i="131"/>
  <c r="E20" i="131"/>
  <c r="G20" i="131"/>
  <c r="H20" i="131"/>
  <c r="I20" i="131"/>
  <c r="A21" i="131"/>
  <c r="C21" i="131"/>
  <c r="D21" i="131"/>
  <c r="E21" i="131"/>
  <c r="G21" i="131"/>
  <c r="F21" i="131" s="1"/>
  <c r="H21" i="131"/>
  <c r="I21" i="131"/>
  <c r="A22" i="131"/>
  <c r="C22" i="131"/>
  <c r="D22" i="131"/>
  <c r="E22" i="131"/>
  <c r="G22" i="131"/>
  <c r="H22" i="131"/>
  <c r="I22" i="131"/>
  <c r="A23" i="131"/>
  <c r="C23" i="131"/>
  <c r="D23" i="131"/>
  <c r="E23" i="131"/>
  <c r="G23" i="131"/>
  <c r="H23" i="131"/>
  <c r="I23" i="131"/>
  <c r="A24" i="131"/>
  <c r="C24" i="131"/>
  <c r="D24" i="131"/>
  <c r="E24" i="131"/>
  <c r="G24" i="131"/>
  <c r="H24" i="131"/>
  <c r="I24" i="131"/>
  <c r="A25" i="131"/>
  <c r="C25" i="131"/>
  <c r="D25" i="131"/>
  <c r="E25" i="131"/>
  <c r="G25" i="131"/>
  <c r="H25" i="131"/>
  <c r="I25" i="131"/>
  <c r="A26" i="131"/>
  <c r="C26" i="131"/>
  <c r="D26" i="131"/>
  <c r="E26" i="131"/>
  <c r="G26" i="131"/>
  <c r="H26" i="131"/>
  <c r="I26" i="131"/>
  <c r="A27" i="131"/>
  <c r="C27" i="131"/>
  <c r="D27" i="131"/>
  <c r="E27" i="131"/>
  <c r="G27" i="131"/>
  <c r="H27" i="131"/>
  <c r="I27" i="131"/>
  <c r="A28" i="131"/>
  <c r="C28" i="131"/>
  <c r="D28" i="131"/>
  <c r="E28" i="131"/>
  <c r="G28" i="131"/>
  <c r="H28" i="131"/>
  <c r="I28" i="131"/>
  <c r="A29" i="131"/>
  <c r="C29" i="131"/>
  <c r="D29" i="131"/>
  <c r="E29" i="131"/>
  <c r="G29" i="131"/>
  <c r="H29" i="131"/>
  <c r="I29" i="131"/>
  <c r="A30" i="131"/>
  <c r="C30" i="131"/>
  <c r="D30" i="131"/>
  <c r="E30" i="131"/>
  <c r="G30" i="131"/>
  <c r="H30" i="131"/>
  <c r="I30" i="131"/>
  <c r="A31" i="131"/>
  <c r="C31" i="131"/>
  <c r="D31" i="131"/>
  <c r="E31" i="131"/>
  <c r="G31" i="131"/>
  <c r="F31" i="131" s="1"/>
  <c r="H31" i="131"/>
  <c r="I31" i="131"/>
  <c r="A32" i="131"/>
  <c r="C32" i="131"/>
  <c r="B32" i="131" s="1"/>
  <c r="D32" i="131"/>
  <c r="E32" i="131"/>
  <c r="G32" i="131"/>
  <c r="H32" i="131"/>
  <c r="I32" i="131"/>
  <c r="A33" i="131"/>
  <c r="C33" i="131"/>
  <c r="D33" i="131"/>
  <c r="E33" i="131"/>
  <c r="G33" i="131"/>
  <c r="H33" i="131"/>
  <c r="I33" i="131"/>
  <c r="A34" i="131"/>
  <c r="C34" i="131"/>
  <c r="D34" i="131"/>
  <c r="E34" i="131"/>
  <c r="G34" i="131"/>
  <c r="H34" i="131"/>
  <c r="I34" i="131"/>
  <c r="A35" i="131"/>
  <c r="C35" i="131"/>
  <c r="D35" i="131"/>
  <c r="E35" i="131"/>
  <c r="G35" i="131"/>
  <c r="H35" i="131"/>
  <c r="I35" i="131"/>
  <c r="A36" i="131"/>
  <c r="C36" i="131"/>
  <c r="D36" i="131"/>
  <c r="E36" i="131"/>
  <c r="G36" i="131"/>
  <c r="H36" i="131"/>
  <c r="I36" i="131"/>
  <c r="A37" i="131"/>
  <c r="C37" i="131"/>
  <c r="D37" i="131"/>
  <c r="E37" i="131"/>
  <c r="G37" i="131"/>
  <c r="F37" i="131" s="1"/>
  <c r="H37" i="131"/>
  <c r="I37" i="131"/>
  <c r="A38" i="131"/>
  <c r="C38" i="131"/>
  <c r="D38" i="131"/>
  <c r="E38" i="131"/>
  <c r="G38" i="131"/>
  <c r="H38" i="131"/>
  <c r="I38" i="131"/>
  <c r="A39" i="131"/>
  <c r="C39" i="131"/>
  <c r="D39" i="131"/>
  <c r="E39" i="131"/>
  <c r="G39" i="131"/>
  <c r="H39" i="131"/>
  <c r="I39" i="131"/>
  <c r="A40" i="131"/>
  <c r="C40" i="131"/>
  <c r="D40" i="131"/>
  <c r="E40" i="131"/>
  <c r="G40" i="131"/>
  <c r="H40" i="131"/>
  <c r="I40" i="131"/>
  <c r="A41" i="131"/>
  <c r="C41" i="131"/>
  <c r="D41" i="131"/>
  <c r="E41" i="131"/>
  <c r="G41" i="131"/>
  <c r="F41" i="131" s="1"/>
  <c r="H41" i="131"/>
  <c r="I41" i="131"/>
  <c r="A42" i="131"/>
  <c r="C42" i="131"/>
  <c r="D42" i="131"/>
  <c r="E42" i="131"/>
  <c r="G42" i="131"/>
  <c r="H42" i="131"/>
  <c r="I42" i="131"/>
  <c r="A43" i="131"/>
  <c r="C43" i="131"/>
  <c r="D43" i="131"/>
  <c r="E43" i="131"/>
  <c r="G43" i="131"/>
  <c r="H43" i="131"/>
  <c r="I43" i="131"/>
  <c r="A44" i="131"/>
  <c r="C44" i="131"/>
  <c r="D44" i="131"/>
  <c r="B44" i="131" s="1"/>
  <c r="E44" i="131"/>
  <c r="G44" i="131"/>
  <c r="H44" i="131"/>
  <c r="I44" i="131"/>
  <c r="A45" i="131"/>
  <c r="C45" i="131"/>
  <c r="D45" i="131"/>
  <c r="E45" i="131"/>
  <c r="G45" i="131"/>
  <c r="H45" i="131"/>
  <c r="I45" i="131"/>
  <c r="A46" i="131"/>
  <c r="C46" i="131"/>
  <c r="D46" i="131"/>
  <c r="E46" i="131"/>
  <c r="G46" i="131"/>
  <c r="H46" i="131"/>
  <c r="I46" i="131"/>
  <c r="A47" i="131"/>
  <c r="C47" i="13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H50" i="131"/>
  <c r="I50" i="131"/>
  <c r="A51" i="131"/>
  <c r="C51" i="131"/>
  <c r="D51" i="131"/>
  <c r="E51" i="131"/>
  <c r="G51" i="131"/>
  <c r="H51" i="131"/>
  <c r="I51" i="131"/>
  <c r="A52" i="131"/>
  <c r="C52" i="131"/>
  <c r="D52" i="131"/>
  <c r="E52" i="131"/>
  <c r="G52" i="131"/>
  <c r="H52" i="131"/>
  <c r="I52" i="131"/>
  <c r="A53" i="131"/>
  <c r="C53" i="131"/>
  <c r="D53" i="131"/>
  <c r="E53" i="131"/>
  <c r="G53" i="131"/>
  <c r="H53" i="131"/>
  <c r="I53" i="131"/>
  <c r="A54" i="131"/>
  <c r="C54" i="131"/>
  <c r="D54" i="131"/>
  <c r="E54" i="131"/>
  <c r="G54" i="131"/>
  <c r="H54" i="131"/>
  <c r="I54" i="131"/>
  <c r="A55" i="131"/>
  <c r="C55" i="131"/>
  <c r="D55" i="131"/>
  <c r="E55" i="131"/>
  <c r="G55" i="131"/>
  <c r="H55" i="131"/>
  <c r="I55" i="131"/>
  <c r="A56" i="131"/>
  <c r="C56" i="131"/>
  <c r="D56" i="131"/>
  <c r="E56" i="131"/>
  <c r="G56" i="131"/>
  <c r="H56" i="131"/>
  <c r="I56" i="131"/>
  <c r="A57" i="131"/>
  <c r="C57" i="131"/>
  <c r="D57" i="131"/>
  <c r="E57" i="131"/>
  <c r="G57" i="131"/>
  <c r="H57" i="131"/>
  <c r="I57" i="131"/>
  <c r="A58" i="131"/>
  <c r="C58" i="131"/>
  <c r="D58" i="131"/>
  <c r="E58" i="131"/>
  <c r="G58" i="131"/>
  <c r="H58" i="131"/>
  <c r="I58" i="131"/>
  <c r="A59" i="131"/>
  <c r="C59" i="131"/>
  <c r="D59" i="131"/>
  <c r="E59" i="131"/>
  <c r="G59" i="131"/>
  <c r="H59" i="131"/>
  <c r="I59" i="131"/>
  <c r="A60" i="131"/>
  <c r="C60" i="131"/>
  <c r="D60" i="131"/>
  <c r="E60" i="131"/>
  <c r="G60" i="131"/>
  <c r="H60" i="131"/>
  <c r="I60" i="131"/>
  <c r="A61" i="131"/>
  <c r="C61" i="131"/>
  <c r="D61" i="131"/>
  <c r="E61" i="131"/>
  <c r="G61" i="131"/>
  <c r="H61" i="131"/>
  <c r="I61" i="131"/>
  <c r="A62" i="131"/>
  <c r="C62" i="13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H65" i="131"/>
  <c r="I65" i="131"/>
  <c r="A66" i="131"/>
  <c r="C66" i="131"/>
  <c r="D66" i="131"/>
  <c r="E66" i="131"/>
  <c r="G66" i="131"/>
  <c r="H66" i="131"/>
  <c r="I66" i="131"/>
  <c r="A67" i="131"/>
  <c r="C67" i="131"/>
  <c r="D67" i="131"/>
  <c r="E67" i="131"/>
  <c r="G67" i="131"/>
  <c r="H67" i="131"/>
  <c r="F67" i="131" s="1"/>
  <c r="I67" i="131"/>
  <c r="A68" i="131"/>
  <c r="C68" i="131"/>
  <c r="B68" i="131"/>
  <c r="D68" i="131"/>
  <c r="E68" i="131"/>
  <c r="G68" i="131"/>
  <c r="H68" i="131"/>
  <c r="I68" i="131"/>
  <c r="A69" i="131"/>
  <c r="C69" i="131"/>
  <c r="D69" i="131"/>
  <c r="E69" i="131"/>
  <c r="G69" i="131"/>
  <c r="H69" i="131"/>
  <c r="I69" i="131"/>
  <c r="A70" i="131"/>
  <c r="C70" i="131"/>
  <c r="D70" i="131"/>
  <c r="E70" i="131"/>
  <c r="G70" i="131"/>
  <c r="H70" i="131"/>
  <c r="I70" i="131"/>
  <c r="A71" i="131"/>
  <c r="C71" i="131"/>
  <c r="D71" i="131"/>
  <c r="E71" i="131"/>
  <c r="G71" i="131"/>
  <c r="H71" i="131"/>
  <c r="I71" i="131"/>
  <c r="A72" i="131"/>
  <c r="C72" i="131"/>
  <c r="D72" i="131"/>
  <c r="E72" i="131"/>
  <c r="G72" i="131"/>
  <c r="H72" i="131"/>
  <c r="I72" i="131"/>
  <c r="A73" i="131"/>
  <c r="C73" i="131"/>
  <c r="D73" i="131"/>
  <c r="E73" i="131"/>
  <c r="G73" i="131"/>
  <c r="H73" i="131"/>
  <c r="I73" i="131"/>
  <c r="A74" i="131"/>
  <c r="C74" i="131"/>
  <c r="D74" i="131"/>
  <c r="E74" i="131"/>
  <c r="G74" i="131"/>
  <c r="H74" i="131"/>
  <c r="I74" i="131"/>
  <c r="A75" i="131"/>
  <c r="C75" i="131"/>
  <c r="D75" i="131"/>
  <c r="E75" i="131"/>
  <c r="G75" i="131"/>
  <c r="H75" i="131"/>
  <c r="I75" i="131"/>
  <c r="A76" i="131"/>
  <c r="C76" i="131"/>
  <c r="D76" i="131"/>
  <c r="E76" i="131"/>
  <c r="G76" i="131"/>
  <c r="H76" i="131"/>
  <c r="I76" i="131"/>
  <c r="A77" i="131"/>
  <c r="C77" i="131"/>
  <c r="D77" i="131"/>
  <c r="E77" i="131"/>
  <c r="G77" i="131"/>
  <c r="H77" i="131"/>
  <c r="I77" i="131"/>
  <c r="A78" i="131"/>
  <c r="C78" i="131"/>
  <c r="D78" i="131"/>
  <c r="E78" i="131"/>
  <c r="G78" i="131"/>
  <c r="H78" i="131"/>
  <c r="I78" i="131"/>
  <c r="A79" i="131"/>
  <c r="C79" i="131"/>
  <c r="D79" i="131"/>
  <c r="E79" i="131"/>
  <c r="G79" i="131"/>
  <c r="H79" i="131"/>
  <c r="I79" i="131"/>
  <c r="A80" i="131"/>
  <c r="C80" i="131"/>
  <c r="D80" i="131"/>
  <c r="E80" i="131"/>
  <c r="G80" i="131"/>
  <c r="H80" i="131"/>
  <c r="I80" i="131"/>
  <c r="A81" i="131"/>
  <c r="C81" i="131"/>
  <c r="D81" i="131"/>
  <c r="E81" i="131"/>
  <c r="G81" i="131"/>
  <c r="H81" i="131"/>
  <c r="I81" i="131"/>
  <c r="A82" i="131"/>
  <c r="C82" i="131"/>
  <c r="D82" i="131"/>
  <c r="E82" i="131"/>
  <c r="G82" i="131"/>
  <c r="H82" i="131"/>
  <c r="I82" i="131"/>
  <c r="A83" i="131"/>
  <c r="C83" i="131"/>
  <c r="D83" i="131"/>
  <c r="E83" i="131"/>
  <c r="G83" i="131"/>
  <c r="H83" i="131"/>
  <c r="I83" i="131"/>
  <c r="A84" i="131"/>
  <c r="C84" i="131"/>
  <c r="D84" i="131"/>
  <c r="E84" i="131"/>
  <c r="G84" i="131"/>
  <c r="H84" i="131"/>
  <c r="I84" i="131"/>
  <c r="A85" i="131"/>
  <c r="C85" i="131"/>
  <c r="D85" i="131"/>
  <c r="E85" i="131"/>
  <c r="G85" i="131"/>
  <c r="H85" i="131"/>
  <c r="I85" i="131"/>
  <c r="A86" i="131"/>
  <c r="C86" i="131"/>
  <c r="D86" i="131"/>
  <c r="E86" i="131"/>
  <c r="G86" i="131"/>
  <c r="H86" i="131"/>
  <c r="I86" i="131"/>
  <c r="A87" i="131"/>
  <c r="C87" i="131"/>
  <c r="D87" i="131"/>
  <c r="E87" i="131"/>
  <c r="G87" i="131"/>
  <c r="F87" i="131" s="1"/>
  <c r="H87" i="131"/>
  <c r="I87" i="131"/>
  <c r="A88" i="131"/>
  <c r="C88" i="131"/>
  <c r="D88" i="131"/>
  <c r="E88" i="131"/>
  <c r="G88" i="131"/>
  <c r="H88" i="131"/>
  <c r="I88" i="131"/>
  <c r="A89" i="131"/>
  <c r="C89" i="131"/>
  <c r="D89" i="131"/>
  <c r="E89" i="131"/>
  <c r="G89" i="131"/>
  <c r="H89" i="131"/>
  <c r="I89" i="131"/>
  <c r="A90" i="131"/>
  <c r="C90" i="131"/>
  <c r="D90" i="131"/>
  <c r="E90" i="131"/>
  <c r="G90" i="131"/>
  <c r="H90" i="131"/>
  <c r="I90" i="131"/>
  <c r="A91" i="131"/>
  <c r="C91" i="131"/>
  <c r="D91" i="131"/>
  <c r="B91" i="131"/>
  <c r="E91" i="131"/>
  <c r="G91" i="131"/>
  <c r="H91" i="131"/>
  <c r="F91" i="131"/>
  <c r="I91" i="131"/>
  <c r="A92" i="131"/>
  <c r="C92" i="131"/>
  <c r="D92" i="131"/>
  <c r="B92" i="131" s="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I95" i="131"/>
  <c r="A96" i="131"/>
  <c r="C96" i="131"/>
  <c r="D96" i="131"/>
  <c r="E96" i="131"/>
  <c r="G96" i="131"/>
  <c r="H96" i="131"/>
  <c r="F96" i="131" s="1"/>
  <c r="I96" i="131"/>
  <c r="A97" i="131"/>
  <c r="C97" i="131"/>
  <c r="D97" i="131"/>
  <c r="E97" i="131"/>
  <c r="G97" i="131"/>
  <c r="H97" i="131"/>
  <c r="I97" i="131"/>
  <c r="A98" i="131"/>
  <c r="C98" i="131"/>
  <c r="D98" i="131"/>
  <c r="E98" i="131"/>
  <c r="G98" i="131"/>
  <c r="H98" i="131"/>
  <c r="I98" i="131"/>
  <c r="A99" i="131"/>
  <c r="C99" i="131"/>
  <c r="D99" i="131"/>
  <c r="E99" i="131"/>
  <c r="G99" i="131"/>
  <c r="H99" i="131"/>
  <c r="I99" i="131"/>
  <c r="A100" i="131"/>
  <c r="C100" i="131"/>
  <c r="D100" i="131"/>
  <c r="E100" i="131"/>
  <c r="G100" i="131"/>
  <c r="H100" i="131"/>
  <c r="I100" i="131"/>
  <c r="A101" i="131"/>
  <c r="C101" i="131"/>
  <c r="D101" i="131"/>
  <c r="E101" i="131"/>
  <c r="G101" i="131"/>
  <c r="H101" i="131"/>
  <c r="F101" i="131" s="1"/>
  <c r="I101" i="131"/>
  <c r="A102" i="131"/>
  <c r="C102" i="131"/>
  <c r="D102" i="131"/>
  <c r="E102" i="131"/>
  <c r="G102" i="131"/>
  <c r="H102" i="131"/>
  <c r="I102" i="131"/>
  <c r="A103" i="131"/>
  <c r="C103" i="131"/>
  <c r="D103" i="131"/>
  <c r="E103" i="131"/>
  <c r="G103" i="131"/>
  <c r="H103" i="131"/>
  <c r="I103" i="131"/>
  <c r="A104" i="131"/>
  <c r="C104" i="131"/>
  <c r="D104" i="131"/>
  <c r="E104" i="131"/>
  <c r="G104" i="131"/>
  <c r="H104" i="131"/>
  <c r="I104" i="131"/>
  <c r="A105" i="131"/>
  <c r="C105" i="131"/>
  <c r="D105" i="131"/>
  <c r="E105" i="131"/>
  <c r="G105" i="131"/>
  <c r="H105" i="131"/>
  <c r="I105" i="131"/>
  <c r="A106" i="131"/>
  <c r="C106" i="131"/>
  <c r="D106" i="131"/>
  <c r="E106" i="131"/>
  <c r="G106" i="131"/>
  <c r="H106" i="131"/>
  <c r="I106" i="131"/>
  <c r="A107" i="131"/>
  <c r="C107" i="131"/>
  <c r="D107" i="131"/>
  <c r="E107" i="131"/>
  <c r="G107" i="131"/>
  <c r="F107" i="131" s="1"/>
  <c r="H107" i="131"/>
  <c r="I107" i="131"/>
  <c r="A108" i="131"/>
  <c r="C108" i="131"/>
  <c r="D108" i="131"/>
  <c r="E108" i="131"/>
  <c r="G108" i="131"/>
  <c r="H108" i="131"/>
  <c r="I108" i="131"/>
  <c r="A109" i="131"/>
  <c r="C109" i="131"/>
  <c r="D109" i="131"/>
  <c r="E109" i="131"/>
  <c r="G109" i="131"/>
  <c r="H109" i="131"/>
  <c r="I109" i="131"/>
  <c r="A110" i="131"/>
  <c r="C110" i="131"/>
  <c r="D110" i="131"/>
  <c r="E110" i="131"/>
  <c r="G110" i="131"/>
  <c r="H110" i="131"/>
  <c r="I110" i="131"/>
  <c r="A12" i="155"/>
  <c r="A13" i="155"/>
  <c r="C13" i="155"/>
  <c r="D13" i="155"/>
  <c r="E13" i="155"/>
  <c r="G13" i="155"/>
  <c r="H13" i="155"/>
  <c r="I13" i="155"/>
  <c r="A14" i="155"/>
  <c r="C14" i="155"/>
  <c r="D14" i="155"/>
  <c r="E14" i="155"/>
  <c r="G14" i="155"/>
  <c r="F14" i="155" s="1"/>
  <c r="H14" i="155"/>
  <c r="I14" i="155"/>
  <c r="A15" i="155"/>
  <c r="C15" i="155"/>
  <c r="D15" i="155"/>
  <c r="E15" i="155"/>
  <c r="G15" i="155"/>
  <c r="H15" i="155"/>
  <c r="I15" i="155"/>
  <c r="A16" i="155"/>
  <c r="C16" i="155"/>
  <c r="D16" i="155"/>
  <c r="E16" i="155"/>
  <c r="G16" i="155"/>
  <c r="H16" i="155"/>
  <c r="I16" i="155"/>
  <c r="A17" i="155"/>
  <c r="C17" i="155"/>
  <c r="D17" i="155"/>
  <c r="E17" i="155"/>
  <c r="G17" i="155"/>
  <c r="H17" i="155"/>
  <c r="I17" i="155"/>
  <c r="A18" i="155"/>
  <c r="C18" i="155"/>
  <c r="D18" i="155"/>
  <c r="B18" i="155" s="1"/>
  <c r="E18" i="155"/>
  <c r="G18" i="155"/>
  <c r="H18" i="155"/>
  <c r="I18" i="155"/>
  <c r="A19" i="155"/>
  <c r="C19" i="155"/>
  <c r="D19" i="155"/>
  <c r="E19" i="155"/>
  <c r="G19" i="155"/>
  <c r="H19" i="155"/>
  <c r="I19" i="155"/>
  <c r="A20" i="155"/>
  <c r="C20" i="155"/>
  <c r="D20" i="155"/>
  <c r="E20" i="155"/>
  <c r="G20" i="155"/>
  <c r="H20" i="155"/>
  <c r="I20" i="155"/>
  <c r="A21" i="155"/>
  <c r="C21" i="155"/>
  <c r="D21" i="155"/>
  <c r="E21" i="155"/>
  <c r="G21" i="155"/>
  <c r="H21" i="155"/>
  <c r="I21" i="155"/>
  <c r="A22" i="155"/>
  <c r="C22" i="155"/>
  <c r="D22" i="155"/>
  <c r="E22" i="155"/>
  <c r="G22" i="155"/>
  <c r="H22" i="155"/>
  <c r="I22" i="155"/>
  <c r="A23" i="155"/>
  <c r="C23" i="155"/>
  <c r="D23" i="155"/>
  <c r="E23" i="155"/>
  <c r="G23" i="155"/>
  <c r="H23" i="155"/>
  <c r="I23" i="155"/>
  <c r="A24" i="155"/>
  <c r="C24" i="155"/>
  <c r="D24" i="155"/>
  <c r="E24" i="155"/>
  <c r="G24" i="155"/>
  <c r="F24" i="155" s="1"/>
  <c r="H24" i="155"/>
  <c r="I24" i="155"/>
  <c r="A25" i="155"/>
  <c r="C25" i="155"/>
  <c r="D25" i="155"/>
  <c r="E25" i="155"/>
  <c r="G25" i="155"/>
  <c r="H25" i="155"/>
  <c r="I25" i="155"/>
  <c r="A26" i="155"/>
  <c r="C26" i="155"/>
  <c r="D26" i="155"/>
  <c r="E26" i="155"/>
  <c r="G26" i="155"/>
  <c r="H26" i="155"/>
  <c r="I26" i="155"/>
  <c r="A27" i="155"/>
  <c r="C27" i="155"/>
  <c r="D27" i="155"/>
  <c r="E27" i="155"/>
  <c r="G27" i="155"/>
  <c r="H27" i="155"/>
  <c r="I27" i="155"/>
  <c r="A28" i="155"/>
  <c r="C28" i="155"/>
  <c r="D28" i="155"/>
  <c r="E28" i="155"/>
  <c r="G28" i="155"/>
  <c r="H28" i="155"/>
  <c r="I28" i="155"/>
  <c r="A29" i="155"/>
  <c r="C29" i="155"/>
  <c r="D29" i="155"/>
  <c r="E29" i="155"/>
  <c r="G29" i="155"/>
  <c r="H29" i="155"/>
  <c r="F29" i="155" s="1"/>
  <c r="I29" i="155"/>
  <c r="A30" i="155"/>
  <c r="C30" i="155"/>
  <c r="D30" i="155"/>
  <c r="E30" i="155"/>
  <c r="G30" i="155"/>
  <c r="H30" i="155"/>
  <c r="I30" i="155"/>
  <c r="A31" i="155"/>
  <c r="C31" i="155"/>
  <c r="D31" i="155"/>
  <c r="E31" i="155"/>
  <c r="G31" i="155"/>
  <c r="H31" i="155"/>
  <c r="I31" i="155"/>
  <c r="A32" i="155"/>
  <c r="C32" i="155"/>
  <c r="D32" i="155"/>
  <c r="E32" i="155"/>
  <c r="G32" i="155"/>
  <c r="H32" i="155"/>
  <c r="I32" i="155"/>
  <c r="A33" i="155"/>
  <c r="C33" i="155"/>
  <c r="D33" i="155"/>
  <c r="E33" i="155"/>
  <c r="G33" i="155"/>
  <c r="H33" i="155"/>
  <c r="I33" i="155"/>
  <c r="A34" i="155"/>
  <c r="C34" i="155"/>
  <c r="D34" i="155"/>
  <c r="E34" i="155"/>
  <c r="G34" i="155"/>
  <c r="F34" i="155" s="1"/>
  <c r="H34" i="155"/>
  <c r="I34" i="155"/>
  <c r="A35" i="155"/>
  <c r="C35" i="155"/>
  <c r="D35" i="155"/>
  <c r="E35" i="155"/>
  <c r="G35" i="155"/>
  <c r="H35" i="155"/>
  <c r="I35" i="155"/>
  <c r="A36" i="155"/>
  <c r="C36" i="155"/>
  <c r="D36" i="155"/>
  <c r="B36" i="155" s="1"/>
  <c r="E36" i="155"/>
  <c r="G36" i="155"/>
  <c r="H36" i="155"/>
  <c r="F36" i="155" s="1"/>
  <c r="I36" i="155"/>
  <c r="A37" i="155"/>
  <c r="C37" i="155"/>
  <c r="D37" i="155"/>
  <c r="E37" i="155"/>
  <c r="G37" i="155"/>
  <c r="H37" i="155"/>
  <c r="F37" i="155"/>
  <c r="I37" i="155"/>
  <c r="A38" i="155"/>
  <c r="C38" i="155"/>
  <c r="D38" i="155"/>
  <c r="E38" i="155"/>
  <c r="G38" i="155"/>
  <c r="H38" i="155"/>
  <c r="F38" i="155"/>
  <c r="I38" i="155"/>
  <c r="A39" i="155"/>
  <c r="C39" i="155"/>
  <c r="D39" i="155"/>
  <c r="E39" i="155"/>
  <c r="G39" i="155"/>
  <c r="H39" i="155"/>
  <c r="F39" i="155"/>
  <c r="I39" i="155"/>
  <c r="A40" i="155"/>
  <c r="C40" i="155"/>
  <c r="D40" i="155"/>
  <c r="E40" i="155"/>
  <c r="G40" i="155"/>
  <c r="H40" i="155"/>
  <c r="I40" i="155"/>
  <c r="A41" i="155"/>
  <c r="C41" i="155"/>
  <c r="D41" i="155"/>
  <c r="E41" i="155"/>
  <c r="G41" i="155"/>
  <c r="H41" i="155"/>
  <c r="I41" i="155"/>
  <c r="A42" i="155"/>
  <c r="C42" i="155"/>
  <c r="D42" i="155"/>
  <c r="E42" i="155"/>
  <c r="G42" i="155"/>
  <c r="H42" i="155"/>
  <c r="I42" i="155"/>
  <c r="A43" i="155"/>
  <c r="C43" i="155"/>
  <c r="D43" i="155"/>
  <c r="E43" i="155"/>
  <c r="G43" i="155"/>
  <c r="H43" i="155"/>
  <c r="F43" i="155" s="1"/>
  <c r="I43" i="155"/>
  <c r="A44" i="155"/>
  <c r="C44" i="155"/>
  <c r="D44" i="155"/>
  <c r="E44" i="155"/>
  <c r="G44" i="155"/>
  <c r="H44" i="155"/>
  <c r="F44" i="155" s="1"/>
  <c r="I44" i="155"/>
  <c r="A45" i="155"/>
  <c r="C45" i="155"/>
  <c r="D45" i="155"/>
  <c r="E45" i="155"/>
  <c r="G45" i="155"/>
  <c r="H45" i="155"/>
  <c r="I45" i="155"/>
  <c r="A46" i="155"/>
  <c r="C46" i="155"/>
  <c r="D46" i="155"/>
  <c r="E46" i="155"/>
  <c r="G46" i="155"/>
  <c r="H46" i="155"/>
  <c r="I46" i="155"/>
  <c r="A47" i="155"/>
  <c r="C47" i="155"/>
  <c r="D47" i="155"/>
  <c r="E47" i="155"/>
  <c r="G47" i="155"/>
  <c r="H47" i="155"/>
  <c r="I47" i="155"/>
  <c r="A48" i="155"/>
  <c r="C48" i="155"/>
  <c r="D48" i="155"/>
  <c r="E48" i="155"/>
  <c r="G48" i="155"/>
  <c r="H48" i="155"/>
  <c r="F48" i="155" s="1"/>
  <c r="I48" i="155"/>
  <c r="A49" i="155"/>
  <c r="C49" i="155"/>
  <c r="D49" i="155"/>
  <c r="E49" i="155"/>
  <c r="G49" i="155"/>
  <c r="H49" i="155"/>
  <c r="I49" i="155"/>
  <c r="A50" i="155"/>
  <c r="C50" i="155"/>
  <c r="D50" i="155"/>
  <c r="E50" i="155"/>
  <c r="G50" i="155"/>
  <c r="H50" i="155"/>
  <c r="I50" i="155"/>
  <c r="A51" i="155"/>
  <c r="C51" i="155"/>
  <c r="D51" i="155"/>
  <c r="E51" i="155"/>
  <c r="G51" i="155"/>
  <c r="H51" i="155"/>
  <c r="I51" i="155"/>
  <c r="A52" i="155"/>
  <c r="C52" i="155"/>
  <c r="D52" i="155"/>
  <c r="E52" i="155"/>
  <c r="G52" i="155"/>
  <c r="H52" i="155"/>
  <c r="I52" i="155"/>
  <c r="A53" i="155"/>
  <c r="C53" i="155"/>
  <c r="D53" i="155"/>
  <c r="E53" i="155"/>
  <c r="G53" i="155"/>
  <c r="H53" i="155"/>
  <c r="I53" i="155"/>
  <c r="A54" i="155"/>
  <c r="C54" i="155"/>
  <c r="D54" i="155"/>
  <c r="E54" i="155"/>
  <c r="G54" i="155"/>
  <c r="H54" i="155"/>
  <c r="I54" i="155"/>
  <c r="A55" i="155"/>
  <c r="C55" i="155"/>
  <c r="D55" i="155"/>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H58" i="155"/>
  <c r="I58" i="155"/>
  <c r="A59" i="155"/>
  <c r="C59" i="155"/>
  <c r="D59" i="155"/>
  <c r="E59" i="155"/>
  <c r="G59" i="155"/>
  <c r="H59" i="155"/>
  <c r="I59" i="155"/>
  <c r="A60" i="155"/>
  <c r="C60" i="155"/>
  <c r="D60" i="155"/>
  <c r="E60" i="155"/>
  <c r="G60" i="155"/>
  <c r="H60" i="155"/>
  <c r="I60" i="155"/>
  <c r="A61" i="155"/>
  <c r="C61" i="155"/>
  <c r="D61" i="155"/>
  <c r="E61" i="155"/>
  <c r="G61" i="155"/>
  <c r="F61" i="155" s="1"/>
  <c r="H61" i="155"/>
  <c r="I61" i="155"/>
  <c r="A62" i="155"/>
  <c r="C62" i="155"/>
  <c r="D62" i="155"/>
  <c r="E62" i="155"/>
  <c r="G62" i="155"/>
  <c r="H62" i="155"/>
  <c r="I62" i="155"/>
  <c r="A63" i="155"/>
  <c r="C63" i="155"/>
  <c r="D63" i="155"/>
  <c r="E63" i="155"/>
  <c r="G63" i="155"/>
  <c r="H63" i="155"/>
  <c r="I63" i="155"/>
  <c r="A64" i="155"/>
  <c r="C64" i="155"/>
  <c r="D64" i="155"/>
  <c r="E64" i="155"/>
  <c r="G64" i="155"/>
  <c r="H64" i="155"/>
  <c r="I64" i="155"/>
  <c r="A65" i="155"/>
  <c r="C65" i="155"/>
  <c r="D65" i="155"/>
  <c r="E65" i="155"/>
  <c r="G65" i="155"/>
  <c r="H65" i="155"/>
  <c r="I65" i="155"/>
  <c r="A66" i="155"/>
  <c r="C66" i="155"/>
  <c r="D66" i="155"/>
  <c r="E66" i="155"/>
  <c r="G66" i="155"/>
  <c r="H66" i="155"/>
  <c r="I66" i="155"/>
  <c r="A67" i="155"/>
  <c r="C67" i="155"/>
  <c r="D67" i="155"/>
  <c r="E67" i="155"/>
  <c r="G67" i="155"/>
  <c r="H67" i="155"/>
  <c r="I67" i="155"/>
  <c r="A68" i="155"/>
  <c r="C68" i="155"/>
  <c r="D68" i="155"/>
  <c r="E68" i="155"/>
  <c r="G68" i="155"/>
  <c r="H68" i="155"/>
  <c r="I68" i="155"/>
  <c r="A69" i="155"/>
  <c r="C69" i="155"/>
  <c r="D69" i="155"/>
  <c r="E69" i="155"/>
  <c r="G69" i="155"/>
  <c r="H69" i="155"/>
  <c r="I69" i="155"/>
  <c r="A70" i="155"/>
  <c r="C70" i="155"/>
  <c r="D70" i="155"/>
  <c r="B70" i="155" s="1"/>
  <c r="E70" i="155"/>
  <c r="G70" i="155"/>
  <c r="H70" i="155"/>
  <c r="I70" i="155"/>
  <c r="A71" i="155"/>
  <c r="C71" i="155"/>
  <c r="D71" i="155"/>
  <c r="E71" i="155"/>
  <c r="G71" i="155"/>
  <c r="H71" i="155"/>
  <c r="I71" i="155"/>
  <c r="A72" i="155"/>
  <c r="C72" i="155"/>
  <c r="D72" i="155"/>
  <c r="E72" i="155"/>
  <c r="G72" i="155"/>
  <c r="H72" i="155"/>
  <c r="I72" i="155"/>
  <c r="A73" i="155"/>
  <c r="C73" i="155"/>
  <c r="D73" i="155"/>
  <c r="E73" i="155"/>
  <c r="G73" i="155"/>
  <c r="H73" i="155"/>
  <c r="I73" i="155"/>
  <c r="A74" i="155"/>
  <c r="C74" i="155"/>
  <c r="D74" i="155"/>
  <c r="E74" i="155"/>
  <c r="G74" i="155"/>
  <c r="H74" i="155"/>
  <c r="I74" i="155"/>
  <c r="A75" i="155"/>
  <c r="C75" i="155"/>
  <c r="D75" i="155"/>
  <c r="E75" i="155"/>
  <c r="G75" i="155"/>
  <c r="H75" i="155"/>
  <c r="I75" i="155"/>
  <c r="A76" i="155"/>
  <c r="C76" i="155"/>
  <c r="D76" i="155"/>
  <c r="E76" i="155"/>
  <c r="G76" i="155"/>
  <c r="H76" i="155"/>
  <c r="I76" i="155"/>
  <c r="A77" i="155"/>
  <c r="C77" i="155"/>
  <c r="D77" i="155"/>
  <c r="E77" i="155"/>
  <c r="G77" i="155"/>
  <c r="H77" i="155"/>
  <c r="I77" i="155"/>
  <c r="A78" i="155"/>
  <c r="C78" i="155"/>
  <c r="D78" i="155"/>
  <c r="E78" i="155"/>
  <c r="G78" i="155"/>
  <c r="H78" i="155"/>
  <c r="I78" i="155"/>
  <c r="A79" i="155"/>
  <c r="C79" i="155"/>
  <c r="D79" i="155"/>
  <c r="E79" i="155"/>
  <c r="G79" i="155"/>
  <c r="H79" i="155"/>
  <c r="I79" i="155"/>
  <c r="A80" i="155"/>
  <c r="C80" i="155"/>
  <c r="D80" i="155"/>
  <c r="E80" i="155"/>
  <c r="G80" i="155"/>
  <c r="H80" i="155"/>
  <c r="I80" i="155"/>
  <c r="A81" i="155"/>
  <c r="C81" i="155"/>
  <c r="D81" i="155"/>
  <c r="E81" i="155"/>
  <c r="G81" i="155"/>
  <c r="H81" i="155"/>
  <c r="I81" i="155"/>
  <c r="A82" i="155"/>
  <c r="C82" i="155"/>
  <c r="D82" i="155"/>
  <c r="E82" i="155"/>
  <c r="G82" i="155"/>
  <c r="H82" i="155"/>
  <c r="I82" i="155"/>
  <c r="A83" i="155"/>
  <c r="C83" i="155"/>
  <c r="D83" i="155"/>
  <c r="E83" i="155"/>
  <c r="G83" i="155"/>
  <c r="H83" i="155"/>
  <c r="I83" i="155"/>
  <c r="A84" i="155"/>
  <c r="C84" i="155"/>
  <c r="D84" i="155"/>
  <c r="E84" i="155"/>
  <c r="G84" i="155"/>
  <c r="H84" i="155"/>
  <c r="I84" i="155"/>
  <c r="A85" i="155"/>
  <c r="C85" i="155"/>
  <c r="D85" i="155"/>
  <c r="E85" i="155"/>
  <c r="G85" i="155"/>
  <c r="H85" i="155"/>
  <c r="I85" i="155"/>
  <c r="A86" i="155"/>
  <c r="C86" i="155"/>
  <c r="D86" i="155"/>
  <c r="E86" i="155"/>
  <c r="G86" i="155"/>
  <c r="F86" i="155" s="1"/>
  <c r="H86" i="155"/>
  <c r="I86" i="155"/>
  <c r="A87" i="155"/>
  <c r="C87" i="155"/>
  <c r="D87" i="155"/>
  <c r="E87" i="155"/>
  <c r="G87" i="155"/>
  <c r="H87" i="155"/>
  <c r="I87" i="155"/>
  <c r="A88" i="155"/>
  <c r="C88" i="155"/>
  <c r="D88" i="155"/>
  <c r="E88" i="155"/>
  <c r="G88" i="155"/>
  <c r="H88" i="155"/>
  <c r="I88" i="155"/>
  <c r="A89" i="155"/>
  <c r="C89" i="155"/>
  <c r="D89" i="155"/>
  <c r="E89" i="155"/>
  <c r="G89" i="155"/>
  <c r="H89" i="155"/>
  <c r="I89" i="155"/>
  <c r="A90" i="155"/>
  <c r="C90" i="155"/>
  <c r="D90" i="155"/>
  <c r="E90" i="155"/>
  <c r="G90" i="155"/>
  <c r="H90" i="155"/>
  <c r="I90" i="155"/>
  <c r="A91" i="155"/>
  <c r="C91" i="155"/>
  <c r="D91" i="155"/>
  <c r="E91" i="155"/>
  <c r="G91" i="155"/>
  <c r="H91" i="155"/>
  <c r="I91" i="155"/>
  <c r="A92" i="155"/>
  <c r="C92" i="155"/>
  <c r="D92" i="155"/>
  <c r="E92" i="155"/>
  <c r="G92" i="155"/>
  <c r="H92" i="155"/>
  <c r="I92" i="155"/>
  <c r="A93" i="155"/>
  <c r="C93" i="155"/>
  <c r="D93" i="155"/>
  <c r="E93" i="155"/>
  <c r="G93" i="155"/>
  <c r="H93" i="155"/>
  <c r="F93" i="155" s="1"/>
  <c r="I93" i="155"/>
  <c r="A94" i="155"/>
  <c r="C94" i="155"/>
  <c r="D94" i="155"/>
  <c r="E94" i="155"/>
  <c r="G94" i="155"/>
  <c r="H94" i="155"/>
  <c r="I94" i="155"/>
  <c r="A95" i="155"/>
  <c r="C95" i="155"/>
  <c r="D95" i="155"/>
  <c r="E95" i="155"/>
  <c r="G95" i="155"/>
  <c r="H95" i="155"/>
  <c r="I95" i="155"/>
  <c r="A96" i="155"/>
  <c r="C96" i="155"/>
  <c r="D96" i="155"/>
  <c r="E96" i="155"/>
  <c r="G96" i="155"/>
  <c r="H96" i="155"/>
  <c r="I96" i="155"/>
  <c r="A97" i="155"/>
  <c r="C97" i="155"/>
  <c r="D97" i="155"/>
  <c r="E97" i="155"/>
  <c r="G97" i="155"/>
  <c r="H97" i="155"/>
  <c r="I97" i="155"/>
  <c r="A98" i="155"/>
  <c r="C98" i="155"/>
  <c r="D98" i="155"/>
  <c r="E98" i="155"/>
  <c r="G98" i="155"/>
  <c r="H98" i="155"/>
  <c r="I98" i="155"/>
  <c r="A99" i="155"/>
  <c r="C99" i="155"/>
  <c r="D99" i="155"/>
  <c r="E99" i="155"/>
  <c r="G99" i="155"/>
  <c r="H99" i="155"/>
  <c r="I99" i="155"/>
  <c r="A100" i="155"/>
  <c r="C100" i="155"/>
  <c r="D100" i="155"/>
  <c r="E100" i="155"/>
  <c r="G100" i="155"/>
  <c r="H100" i="155"/>
  <c r="I100" i="155"/>
  <c r="A101" i="155"/>
  <c r="C101" i="155"/>
  <c r="D101" i="155"/>
  <c r="E101" i="155"/>
  <c r="G101" i="155"/>
  <c r="H101" i="155"/>
  <c r="I101" i="155"/>
  <c r="A102" i="155"/>
  <c r="C102" i="155"/>
  <c r="D102" i="155"/>
  <c r="E102" i="155"/>
  <c r="G102" i="155"/>
  <c r="F102" i="155" s="1"/>
  <c r="H102" i="155"/>
  <c r="I102" i="155"/>
  <c r="A103" i="155"/>
  <c r="C103" i="155"/>
  <c r="D103" i="155"/>
  <c r="E103" i="155"/>
  <c r="G103" i="155"/>
  <c r="H103" i="155"/>
  <c r="I103" i="155"/>
  <c r="A104" i="155"/>
  <c r="C104" i="155"/>
  <c r="D104" i="155"/>
  <c r="E104" i="155"/>
  <c r="G104" i="155"/>
  <c r="H104" i="155"/>
  <c r="F104" i="155" s="1"/>
  <c r="I104" i="155"/>
  <c r="A105" i="155"/>
  <c r="C105" i="155"/>
  <c r="D105" i="155"/>
  <c r="E105" i="155"/>
  <c r="G105" i="155"/>
  <c r="H105" i="155"/>
  <c r="F105" i="155" s="1"/>
  <c r="I105" i="155"/>
  <c r="A106" i="155"/>
  <c r="C106" i="155"/>
  <c r="D106" i="155"/>
  <c r="E106" i="155"/>
  <c r="G106" i="155"/>
  <c r="H106" i="155"/>
  <c r="I106" i="155"/>
  <c r="A107" i="155"/>
  <c r="C107" i="155"/>
  <c r="D107" i="155"/>
  <c r="E107" i="155"/>
  <c r="G107" i="155"/>
  <c r="H107" i="155"/>
  <c r="I107" i="155"/>
  <c r="A108" i="155"/>
  <c r="C108" i="155"/>
  <c r="D108" i="155"/>
  <c r="E108" i="155"/>
  <c r="G108" i="155"/>
  <c r="H108" i="155"/>
  <c r="I108" i="155"/>
  <c r="A109" i="155"/>
  <c r="C109" i="155"/>
  <c r="D109" i="155"/>
  <c r="E109" i="155"/>
  <c r="G109" i="155"/>
  <c r="H109" i="155"/>
  <c r="I109" i="155"/>
  <c r="A110" i="155"/>
  <c r="C110" i="155"/>
  <c r="D110" i="155"/>
  <c r="E110" i="155"/>
  <c r="G110" i="155"/>
  <c r="H110" i="155"/>
  <c r="I110"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06" i="156"/>
  <c r="B106" i="156"/>
  <c r="C106" i="156"/>
  <c r="D106" i="156"/>
  <c r="E106" i="156"/>
  <c r="F106" i="156"/>
  <c r="G106" i="156"/>
  <c r="A107" i="156"/>
  <c r="B107" i="156"/>
  <c r="C107" i="156"/>
  <c r="D107" i="156"/>
  <c r="E107" i="156"/>
  <c r="F107" i="156"/>
  <c r="G107" i="156"/>
  <c r="A108" i="156"/>
  <c r="B108" i="156"/>
  <c r="C108" i="156"/>
  <c r="D108" i="156"/>
  <c r="E108" i="156"/>
  <c r="F108" i="156"/>
  <c r="G108" i="156"/>
  <c r="A109" i="156"/>
  <c r="B109" i="156"/>
  <c r="C109" i="156"/>
  <c r="D109" i="156"/>
  <c r="E109" i="156"/>
  <c r="F109" i="156"/>
  <c r="G109" i="156"/>
  <c r="A110" i="156"/>
  <c r="B110" i="156"/>
  <c r="C110" i="156"/>
  <c r="D110" i="156"/>
  <c r="E110" i="156"/>
  <c r="F110" i="156"/>
  <c r="G110" i="156"/>
  <c r="A12" i="132"/>
  <c r="A13" i="132"/>
  <c r="B13" i="132"/>
  <c r="C13" i="132"/>
  <c r="E13" i="132"/>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G15" i="132"/>
  <c r="H15" i="132"/>
  <c r="I15" i="132"/>
  <c r="J15" i="132"/>
  <c r="K15" i="132"/>
  <c r="L15" i="132"/>
  <c r="A16" i="132"/>
  <c r="B16" i="132"/>
  <c r="C16" i="132"/>
  <c r="E16" i="132"/>
  <c r="F16" i="132"/>
  <c r="G16" i="132"/>
  <c r="H16" i="132"/>
  <c r="I16" i="132"/>
  <c r="J16" i="132"/>
  <c r="K16" i="132"/>
  <c r="L16" i="132"/>
  <c r="A17" i="132"/>
  <c r="B17" i="132"/>
  <c r="C17" i="132"/>
  <c r="E17" i="132"/>
  <c r="F17" i="132"/>
  <c r="G17" i="132"/>
  <c r="H17" i="132"/>
  <c r="I17" i="132"/>
  <c r="J17" i="132"/>
  <c r="K17" i="132"/>
  <c r="L17" i="132"/>
  <c r="A18" i="132"/>
  <c r="B18" i="132"/>
  <c r="C18" i="132"/>
  <c r="E18" i="132"/>
  <c r="D18" i="132"/>
  <c r="F18" i="132"/>
  <c r="G18" i="132"/>
  <c r="H18" i="132"/>
  <c r="I18" i="132"/>
  <c r="J18" i="132"/>
  <c r="K18" i="132"/>
  <c r="L18" i="132"/>
  <c r="A19" i="132"/>
  <c r="B19" i="132"/>
  <c r="C19" i="132"/>
  <c r="E19" i="132"/>
  <c r="F19" i="132"/>
  <c r="D19" i="132" s="1"/>
  <c r="G19" i="132"/>
  <c r="H19" i="132"/>
  <c r="I19" i="132"/>
  <c r="J19" i="132"/>
  <c r="K19" i="132"/>
  <c r="L19" i="132"/>
  <c r="A20" i="132"/>
  <c r="B20" i="132"/>
  <c r="C20" i="132"/>
  <c r="E20" i="132"/>
  <c r="F20" i="132"/>
  <c r="G20" i="132"/>
  <c r="H20" i="132"/>
  <c r="I20" i="132"/>
  <c r="J20" i="132"/>
  <c r="K20" i="132"/>
  <c r="L20" i="132"/>
  <c r="A21" i="132"/>
  <c r="B21" i="132"/>
  <c r="C21" i="132"/>
  <c r="E21" i="132"/>
  <c r="F21" i="132"/>
  <c r="G21" i="132"/>
  <c r="H21" i="132"/>
  <c r="I21" i="132"/>
  <c r="J21" i="132"/>
  <c r="K21" i="132"/>
  <c r="L21" i="132"/>
  <c r="A22" i="132"/>
  <c r="B22" i="132"/>
  <c r="C22" i="132"/>
  <c r="E22" i="132"/>
  <c r="D22" i="132" s="1"/>
  <c r="F22" i="132"/>
  <c r="G22" i="132"/>
  <c r="H22" i="132"/>
  <c r="I22" i="132"/>
  <c r="J22" i="132"/>
  <c r="K22" i="132"/>
  <c r="L22" i="132"/>
  <c r="A23" i="132"/>
  <c r="B23" i="132"/>
  <c r="C23" i="132"/>
  <c r="E23" i="132"/>
  <c r="D23" i="132" s="1"/>
  <c r="F23" i="132"/>
  <c r="G23" i="132"/>
  <c r="H23" i="132"/>
  <c r="I23" i="132"/>
  <c r="J23" i="132"/>
  <c r="K23" i="132"/>
  <c r="L23" i="132"/>
  <c r="A24" i="132"/>
  <c r="B24" i="132"/>
  <c r="C24" i="132"/>
  <c r="E24" i="132"/>
  <c r="F24" i="132"/>
  <c r="G24" i="132"/>
  <c r="H24" i="132"/>
  <c r="I24" i="132"/>
  <c r="J24" i="132"/>
  <c r="K24" i="132"/>
  <c r="L24" i="132"/>
  <c r="A25" i="132"/>
  <c r="B25" i="132"/>
  <c r="C25" i="132"/>
  <c r="E25" i="132"/>
  <c r="F25" i="132"/>
  <c r="G25" i="132"/>
  <c r="H25" i="132"/>
  <c r="I25" i="132"/>
  <c r="J25" i="132"/>
  <c r="K25" i="132"/>
  <c r="L25" i="132"/>
  <c r="A26" i="132"/>
  <c r="B26" i="132"/>
  <c r="C26" i="132"/>
  <c r="E26" i="132"/>
  <c r="D26" i="132" s="1"/>
  <c r="F26" i="132"/>
  <c r="G26" i="132"/>
  <c r="H26" i="132"/>
  <c r="I26" i="132"/>
  <c r="J26" i="132"/>
  <c r="K26" i="132"/>
  <c r="L26" i="132"/>
  <c r="A27" i="132"/>
  <c r="B27" i="132"/>
  <c r="C27" i="132"/>
  <c r="E27" i="132"/>
  <c r="F27" i="132"/>
  <c r="G27" i="132"/>
  <c r="H27" i="132"/>
  <c r="I27" i="132"/>
  <c r="J27" i="132"/>
  <c r="K27" i="132"/>
  <c r="L27" i="132"/>
  <c r="A28" i="132"/>
  <c r="B28" i="132"/>
  <c r="C28" i="132"/>
  <c r="E28" i="132"/>
  <c r="D28" i="132" s="1"/>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G30" i="132"/>
  <c r="H30" i="132"/>
  <c r="I30" i="132"/>
  <c r="J30" i="132"/>
  <c r="K30" i="132"/>
  <c r="L30" i="132"/>
  <c r="A31" i="132"/>
  <c r="B31" i="132"/>
  <c r="C31" i="132"/>
  <c r="E31" i="132"/>
  <c r="F31" i="132"/>
  <c r="G31" i="132"/>
  <c r="H31" i="132"/>
  <c r="I31" i="132"/>
  <c r="J31" i="132"/>
  <c r="K31" i="132"/>
  <c r="L31" i="132"/>
  <c r="A32" i="132"/>
  <c r="B32" i="132"/>
  <c r="C32" i="132"/>
  <c r="E32" i="132"/>
  <c r="F32" i="132"/>
  <c r="G32" i="132"/>
  <c r="H32" i="132"/>
  <c r="I32" i="132"/>
  <c r="J32" i="132"/>
  <c r="K32" i="132"/>
  <c r="L32" i="132"/>
  <c r="A33" i="132"/>
  <c r="B33" i="132"/>
  <c r="C33" i="132"/>
  <c r="E33" i="132"/>
  <c r="D33" i="132" s="1"/>
  <c r="F33" i="132"/>
  <c r="G33" i="132"/>
  <c r="H33" i="132"/>
  <c r="I33" i="132"/>
  <c r="J33" i="132"/>
  <c r="K33" i="132"/>
  <c r="L33" i="132"/>
  <c r="A34" i="132"/>
  <c r="B34" i="132"/>
  <c r="C34" i="132"/>
  <c r="E34" i="132"/>
  <c r="F34" i="132"/>
  <c r="G34" i="132"/>
  <c r="H34" i="132"/>
  <c r="I34" i="132"/>
  <c r="J34" i="132"/>
  <c r="K34" i="132"/>
  <c r="L34" i="132"/>
  <c r="A35" i="132"/>
  <c r="B35" i="132"/>
  <c r="C35" i="132"/>
  <c r="E35" i="132"/>
  <c r="F35" i="132"/>
  <c r="G35" i="132"/>
  <c r="H35" i="132"/>
  <c r="I35" i="132"/>
  <c r="J35" i="132"/>
  <c r="K35" i="132"/>
  <c r="L35" i="132"/>
  <c r="A36" i="132"/>
  <c r="B36" i="132"/>
  <c r="C36" i="132"/>
  <c r="E36" i="132"/>
  <c r="D36" i="132" s="1"/>
  <c r="F36" i="132"/>
  <c r="G36" i="132"/>
  <c r="H36" i="132"/>
  <c r="I36" i="132"/>
  <c r="J36" i="132"/>
  <c r="K36" i="132"/>
  <c r="L36" i="132"/>
  <c r="A37" i="132"/>
  <c r="B37" i="132"/>
  <c r="C37" i="132"/>
  <c r="E37" i="132"/>
  <c r="F37" i="132"/>
  <c r="G37" i="132"/>
  <c r="H37" i="132"/>
  <c r="I37" i="132"/>
  <c r="J37" i="132"/>
  <c r="K37" i="132"/>
  <c r="L37" i="132"/>
  <c r="A38" i="132"/>
  <c r="B38" i="132"/>
  <c r="C38" i="132"/>
  <c r="E38" i="132"/>
  <c r="F38" i="132"/>
  <c r="G38" i="132"/>
  <c r="H38" i="132"/>
  <c r="I38" i="132"/>
  <c r="J38" i="132"/>
  <c r="K38" i="132"/>
  <c r="L38" i="132"/>
  <c r="A39" i="132"/>
  <c r="B39" i="132"/>
  <c r="C39" i="132"/>
  <c r="E39" i="132"/>
  <c r="F39" i="132"/>
  <c r="G39" i="132"/>
  <c r="H39" i="132"/>
  <c r="I39" i="132"/>
  <c r="J39" i="132"/>
  <c r="K39" i="132"/>
  <c r="L39" i="132"/>
  <c r="A40" i="132"/>
  <c r="B40" i="132"/>
  <c r="C40" i="132"/>
  <c r="E40" i="132"/>
  <c r="F40" i="132"/>
  <c r="D40" i="132"/>
  <c r="G40" i="132"/>
  <c r="H40" i="132"/>
  <c r="I40" i="132"/>
  <c r="J40" i="132"/>
  <c r="K40" i="132"/>
  <c r="L40" i="132"/>
  <c r="A41" i="132"/>
  <c r="B41" i="132"/>
  <c r="C41" i="132"/>
  <c r="E41" i="132"/>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F46" i="132"/>
  <c r="G46" i="132"/>
  <c r="H46" i="132"/>
  <c r="I46" i="132"/>
  <c r="J46" i="132"/>
  <c r="K46" i="132"/>
  <c r="L46" i="132"/>
  <c r="A47" i="132"/>
  <c r="B47" i="132"/>
  <c r="C47" i="132"/>
  <c r="E47" i="132"/>
  <c r="F47" i="132"/>
  <c r="G47" i="132"/>
  <c r="H47" i="132"/>
  <c r="I47" i="132"/>
  <c r="J47" i="132"/>
  <c r="K47" i="132"/>
  <c r="L47" i="132"/>
  <c r="A48" i="132"/>
  <c r="B48" i="132"/>
  <c r="C48" i="132"/>
  <c r="E48" i="132"/>
  <c r="F48" i="132"/>
  <c r="G48" i="132"/>
  <c r="H48" i="132"/>
  <c r="I48" i="132"/>
  <c r="J48" i="132"/>
  <c r="K48" i="132"/>
  <c r="L48" i="132"/>
  <c r="A49" i="132"/>
  <c r="B49" i="132"/>
  <c r="C49" i="132"/>
  <c r="E49" i="132"/>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D53" i="132" s="1"/>
  <c r="F53" i="132"/>
  <c r="G53" i="132"/>
  <c r="H53" i="132"/>
  <c r="I53" i="132"/>
  <c r="J53" i="132"/>
  <c r="K53" i="132"/>
  <c r="L53" i="132"/>
  <c r="A54" i="132"/>
  <c r="B54" i="132"/>
  <c r="C54" i="132"/>
  <c r="E54" i="132"/>
  <c r="F54" i="132"/>
  <c r="G54" i="132"/>
  <c r="H54" i="132"/>
  <c r="I54" i="132"/>
  <c r="J54" i="132"/>
  <c r="K54" i="132"/>
  <c r="L54" i="132"/>
  <c r="A55" i="132"/>
  <c r="B55" i="132"/>
  <c r="C55" i="132"/>
  <c r="E55" i="132"/>
  <c r="F55" i="132"/>
  <c r="D55" i="132" s="1"/>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D58" i="132" s="1"/>
  <c r="F58" i="132"/>
  <c r="G58" i="132"/>
  <c r="H58" i="132"/>
  <c r="I58" i="132"/>
  <c r="J58" i="132"/>
  <c r="K58" i="132"/>
  <c r="L58" i="132"/>
  <c r="A59" i="132"/>
  <c r="B59" i="132"/>
  <c r="C59" i="132"/>
  <c r="E59" i="132"/>
  <c r="F59" i="132"/>
  <c r="G59" i="132"/>
  <c r="H59" i="132"/>
  <c r="I59" i="132"/>
  <c r="J59" i="132"/>
  <c r="K59" i="132"/>
  <c r="L59" i="132"/>
  <c r="A60" i="132"/>
  <c r="B60" i="132"/>
  <c r="C60" i="132"/>
  <c r="E60" i="132"/>
  <c r="F60" i="132"/>
  <c r="D60" i="132" s="1"/>
  <c r="G60" i="132"/>
  <c r="H60" i="132"/>
  <c r="I60" i="132"/>
  <c r="J60" i="132"/>
  <c r="K60" i="132"/>
  <c r="L60" i="132"/>
  <c r="A61" i="132"/>
  <c r="B61" i="132"/>
  <c r="C61" i="132"/>
  <c r="E61" i="132"/>
  <c r="F61" i="132"/>
  <c r="G61" i="132"/>
  <c r="H61" i="132"/>
  <c r="I61" i="132"/>
  <c r="J61" i="132"/>
  <c r="K61" i="132"/>
  <c r="L61" i="132"/>
  <c r="A62" i="132"/>
  <c r="B62" i="132"/>
  <c r="C62" i="132"/>
  <c r="E62" i="132"/>
  <c r="F62" i="132"/>
  <c r="G62" i="132"/>
  <c r="H62" i="132"/>
  <c r="I62" i="132"/>
  <c r="J62" i="132"/>
  <c r="K62" i="132"/>
  <c r="L62" i="132"/>
  <c r="A63" i="132"/>
  <c r="B63" i="132"/>
  <c r="C63" i="132"/>
  <c r="E63" i="132"/>
  <c r="D63" i="132" s="1"/>
  <c r="F63" i="132"/>
  <c r="G63" i="132"/>
  <c r="H63" i="132"/>
  <c r="I63" i="132"/>
  <c r="J63" i="132"/>
  <c r="K63" i="132"/>
  <c r="L63" i="132"/>
  <c r="A64" i="132"/>
  <c r="B64" i="132"/>
  <c r="C64" i="132"/>
  <c r="E64" i="132"/>
  <c r="F64" i="132"/>
  <c r="G64" i="132"/>
  <c r="H64" i="132"/>
  <c r="I64" i="132"/>
  <c r="J64" i="132"/>
  <c r="K64" i="132"/>
  <c r="L64" i="132"/>
  <c r="A65" i="132"/>
  <c r="B65" i="132"/>
  <c r="C65" i="132"/>
  <c r="E65" i="132"/>
  <c r="F65" i="132"/>
  <c r="G65" i="132"/>
  <c r="H65" i="132"/>
  <c r="I65" i="132"/>
  <c r="J65" i="132"/>
  <c r="K65" i="132"/>
  <c r="L65" i="132"/>
  <c r="A66" i="132"/>
  <c r="B66" i="132"/>
  <c r="C66" i="132"/>
  <c r="E66" i="132"/>
  <c r="D66" i="132" s="1"/>
  <c r="F66" i="132"/>
  <c r="G66" i="132"/>
  <c r="H66" i="132"/>
  <c r="I66" i="132"/>
  <c r="J66" i="132"/>
  <c r="K66" i="132"/>
  <c r="L66" i="132"/>
  <c r="A67" i="132"/>
  <c r="B67" i="132"/>
  <c r="C67" i="132"/>
  <c r="E67" i="132"/>
  <c r="D67" i="132" s="1"/>
  <c r="F67" i="132"/>
  <c r="G67" i="132"/>
  <c r="H67" i="132"/>
  <c r="I67" i="132"/>
  <c r="J67" i="132"/>
  <c r="K67" i="132"/>
  <c r="L67" i="132"/>
  <c r="A68" i="132"/>
  <c r="B68" i="132"/>
  <c r="C68" i="132"/>
  <c r="E68" i="132"/>
  <c r="F68" i="132"/>
  <c r="G68" i="132"/>
  <c r="H68" i="132"/>
  <c r="I68" i="132"/>
  <c r="J68" i="132"/>
  <c r="K68" i="132"/>
  <c r="L68" i="132"/>
  <c r="A69" i="132"/>
  <c r="B69" i="132"/>
  <c r="C69" i="132"/>
  <c r="E69" i="132"/>
  <c r="F69" i="132"/>
  <c r="D69" i="132" s="1"/>
  <c r="G69" i="132"/>
  <c r="H69" i="132"/>
  <c r="I69" i="132"/>
  <c r="J69" i="132"/>
  <c r="K69" i="132"/>
  <c r="L69" i="132"/>
  <c r="A70" i="132"/>
  <c r="B70" i="132"/>
  <c r="C70" i="132"/>
  <c r="E70" i="132"/>
  <c r="F70" i="132"/>
  <c r="G70" i="132"/>
  <c r="H70" i="132"/>
  <c r="I70" i="132"/>
  <c r="J70" i="132"/>
  <c r="K70" i="132"/>
  <c r="L70" i="132"/>
  <c r="A71" i="132"/>
  <c r="B71" i="132"/>
  <c r="C71" i="132"/>
  <c r="E71" i="132"/>
  <c r="F71" i="132"/>
  <c r="G71" i="132"/>
  <c r="H71" i="132"/>
  <c r="I71" i="132"/>
  <c r="J71" i="132"/>
  <c r="K71" i="132"/>
  <c r="L71" i="132"/>
  <c r="A72" i="132"/>
  <c r="B72" i="132"/>
  <c r="C72" i="132"/>
  <c r="E72" i="132"/>
  <c r="D72" i="132" s="1"/>
  <c r="F72" i="132"/>
  <c r="G72" i="132"/>
  <c r="H72" i="132"/>
  <c r="I72" i="132"/>
  <c r="J72" i="132"/>
  <c r="K72" i="132"/>
  <c r="L72" i="132"/>
  <c r="A73" i="132"/>
  <c r="B73" i="132"/>
  <c r="C73" i="132"/>
  <c r="E73" i="132"/>
  <c r="F73" i="132"/>
  <c r="G73" i="132"/>
  <c r="H73" i="132"/>
  <c r="I73" i="132"/>
  <c r="J73" i="132"/>
  <c r="K73" i="132"/>
  <c r="L73" i="132"/>
  <c r="A74" i="132"/>
  <c r="B74" i="132"/>
  <c r="C74" i="132"/>
  <c r="E74" i="132"/>
  <c r="F74" i="132"/>
  <c r="G74" i="132"/>
  <c r="H74" i="132"/>
  <c r="I74" i="132"/>
  <c r="J74" i="132"/>
  <c r="K74" i="132"/>
  <c r="L74" i="132"/>
  <c r="A75" i="132"/>
  <c r="B75" i="132"/>
  <c r="C75" i="132"/>
  <c r="E75" i="132"/>
  <c r="F75" i="132"/>
  <c r="G75" i="132"/>
  <c r="H75" i="132"/>
  <c r="I75" i="132"/>
  <c r="J75" i="132"/>
  <c r="K75" i="132"/>
  <c r="L75" i="132"/>
  <c r="A76" i="132"/>
  <c r="B76" i="132"/>
  <c r="C76" i="132"/>
  <c r="E76" i="132"/>
  <c r="D76" i="132" s="1"/>
  <c r="F76" i="132"/>
  <c r="G76" i="132"/>
  <c r="H76" i="132"/>
  <c r="I76" i="132"/>
  <c r="J76" i="132"/>
  <c r="K76" i="132"/>
  <c r="L76" i="132"/>
  <c r="A77" i="132"/>
  <c r="B77" i="132"/>
  <c r="C77" i="132"/>
  <c r="E77" i="132"/>
  <c r="F77" i="132"/>
  <c r="G77" i="132"/>
  <c r="H77" i="132"/>
  <c r="I77" i="132"/>
  <c r="J77" i="132"/>
  <c r="K77" i="132"/>
  <c r="L77" i="132"/>
  <c r="A78" i="132"/>
  <c r="B78" i="132"/>
  <c r="C78" i="132"/>
  <c r="E78" i="132"/>
  <c r="F78" i="132"/>
  <c r="G78" i="132"/>
  <c r="H78" i="132"/>
  <c r="I78" i="132"/>
  <c r="J78" i="132"/>
  <c r="K78" i="132"/>
  <c r="L78" i="132"/>
  <c r="A79" i="132"/>
  <c r="B79" i="132"/>
  <c r="C79" i="132"/>
  <c r="E79" i="132"/>
  <c r="F79" i="132"/>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F82" i="132"/>
  <c r="G82" i="132"/>
  <c r="H82" i="132"/>
  <c r="I82" i="132"/>
  <c r="J82" i="132"/>
  <c r="K82" i="132"/>
  <c r="L82" i="132"/>
  <c r="A83" i="132"/>
  <c r="B83" i="132"/>
  <c r="C83" i="132"/>
  <c r="E83" i="132"/>
  <c r="F83" i="132"/>
  <c r="G83" i="132"/>
  <c r="H83" i="132"/>
  <c r="I83" i="132"/>
  <c r="J83" i="132"/>
  <c r="K83" i="132"/>
  <c r="L83" i="132"/>
  <c r="A84" i="132"/>
  <c r="B84" i="132"/>
  <c r="C84" i="132"/>
  <c r="E84" i="132"/>
  <c r="F84" i="132"/>
  <c r="G84" i="132"/>
  <c r="H84" i="132"/>
  <c r="I84" i="132"/>
  <c r="J84" i="132"/>
  <c r="K84" i="132"/>
  <c r="L84" i="132"/>
  <c r="A85" i="132"/>
  <c r="B85" i="132"/>
  <c r="C85" i="132"/>
  <c r="E85" i="132"/>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F91" i="132"/>
  <c r="G91" i="132"/>
  <c r="H91" i="132"/>
  <c r="I91" i="132"/>
  <c r="J91" i="132"/>
  <c r="K91" i="132"/>
  <c r="L91" i="132"/>
  <c r="A92" i="132"/>
  <c r="B92" i="132"/>
  <c r="C92" i="132"/>
  <c r="E92" i="132"/>
  <c r="F92" i="132"/>
  <c r="G92" i="132"/>
  <c r="H92" i="132"/>
  <c r="I92" i="132"/>
  <c r="J92" i="132"/>
  <c r="K92" i="132"/>
  <c r="L92" i="132"/>
  <c r="A93" i="132"/>
  <c r="B93" i="132"/>
  <c r="C93" i="132"/>
  <c r="E93" i="132"/>
  <c r="F93" i="132"/>
  <c r="G93" i="132"/>
  <c r="H93" i="132"/>
  <c r="I93" i="132"/>
  <c r="J93" i="132"/>
  <c r="K93" i="132"/>
  <c r="L93" i="132"/>
  <c r="A94" i="132"/>
  <c r="B94" i="132"/>
  <c r="C94" i="132"/>
  <c r="E94" i="132"/>
  <c r="F94" i="132"/>
  <c r="G94" i="132"/>
  <c r="H94" i="132"/>
  <c r="I94" i="132"/>
  <c r="J94" i="132"/>
  <c r="K94" i="132"/>
  <c r="L94" i="132"/>
  <c r="A95" i="132"/>
  <c r="B95" i="132"/>
  <c r="C95" i="132"/>
  <c r="E95" i="132"/>
  <c r="F95" i="132"/>
  <c r="G95" i="132"/>
  <c r="H95" i="132"/>
  <c r="I95" i="132"/>
  <c r="J95" i="132"/>
  <c r="K95" i="132"/>
  <c r="L95" i="132"/>
  <c r="A96" i="132"/>
  <c r="B96" i="132"/>
  <c r="C96" i="132"/>
  <c r="E96" i="132"/>
  <c r="F96" i="132"/>
  <c r="G96" i="132"/>
  <c r="H96" i="132"/>
  <c r="I96" i="132"/>
  <c r="J96" i="132"/>
  <c r="K96" i="132"/>
  <c r="L96" i="132"/>
  <c r="A97" i="132"/>
  <c r="B97" i="132"/>
  <c r="C97" i="132"/>
  <c r="E97" i="132"/>
  <c r="D97" i="132" s="1"/>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G99" i="132"/>
  <c r="H99" i="132"/>
  <c r="I99" i="132"/>
  <c r="J99" i="132"/>
  <c r="K99" i="132"/>
  <c r="L99" i="132"/>
  <c r="A100" i="132"/>
  <c r="B100" i="132"/>
  <c r="C100" i="132"/>
  <c r="E100" i="132"/>
  <c r="F100" i="132"/>
  <c r="G100" i="132"/>
  <c r="H100" i="132"/>
  <c r="I100" i="132"/>
  <c r="J100" i="132"/>
  <c r="K100" i="132"/>
  <c r="L100" i="132"/>
  <c r="A101" i="132"/>
  <c r="B101" i="132"/>
  <c r="C101" i="132"/>
  <c r="E101" i="132"/>
  <c r="D101" i="132" s="1"/>
  <c r="F101" i="132"/>
  <c r="G101" i="132"/>
  <c r="H101" i="132"/>
  <c r="I101" i="132"/>
  <c r="J101" i="132"/>
  <c r="K101" i="132"/>
  <c r="L101" i="132"/>
  <c r="A102" i="132"/>
  <c r="B102" i="132"/>
  <c r="C102" i="132"/>
  <c r="E102" i="132"/>
  <c r="F102" i="132"/>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06" i="132"/>
  <c r="B106" i="132"/>
  <c r="C106" i="132"/>
  <c r="E106" i="132"/>
  <c r="F106" i="132"/>
  <c r="G106" i="132"/>
  <c r="H106" i="132"/>
  <c r="I106" i="132"/>
  <c r="J106" i="132"/>
  <c r="K106" i="132"/>
  <c r="L106" i="132"/>
  <c r="A107" i="132"/>
  <c r="B107" i="132"/>
  <c r="C107" i="132"/>
  <c r="E107" i="132"/>
  <c r="F107" i="132"/>
  <c r="G107" i="132"/>
  <c r="H107" i="132"/>
  <c r="I107" i="132"/>
  <c r="J107" i="132"/>
  <c r="K107" i="132"/>
  <c r="L107" i="132"/>
  <c r="A108" i="132"/>
  <c r="B108" i="132"/>
  <c r="C108" i="132"/>
  <c r="E108" i="132"/>
  <c r="F108" i="132"/>
  <c r="G108" i="132"/>
  <c r="H108" i="132"/>
  <c r="I108" i="132"/>
  <c r="J108" i="132"/>
  <c r="K108" i="132"/>
  <c r="L108" i="132"/>
  <c r="A109" i="132"/>
  <c r="B109" i="132"/>
  <c r="C109" i="132"/>
  <c r="E109" i="132"/>
  <c r="F109" i="132"/>
  <c r="G109" i="132"/>
  <c r="H109" i="132"/>
  <c r="I109" i="132"/>
  <c r="J109" i="132"/>
  <c r="K109" i="132"/>
  <c r="L109" i="132"/>
  <c r="A110" i="132"/>
  <c r="B110" i="132"/>
  <c r="C110" i="132"/>
  <c r="E110" i="132"/>
  <c r="F110" i="132"/>
  <c r="G110" i="132"/>
  <c r="H110" i="132"/>
  <c r="I110" i="132"/>
  <c r="J110" i="132"/>
  <c r="K110" i="132"/>
  <c r="L110"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06" i="133"/>
  <c r="B106" i="133"/>
  <c r="C106" i="133"/>
  <c r="D106" i="133"/>
  <c r="E106" i="133"/>
  <c r="F106" i="133"/>
  <c r="G106" i="133"/>
  <c r="A107" i="133"/>
  <c r="B107" i="133"/>
  <c r="C107" i="133"/>
  <c r="D107" i="133"/>
  <c r="E107" i="133"/>
  <c r="F107" i="133"/>
  <c r="G107" i="133"/>
  <c r="A108" i="133"/>
  <c r="B108" i="133"/>
  <c r="C108" i="133"/>
  <c r="D108" i="133"/>
  <c r="E108" i="133"/>
  <c r="F108" i="133"/>
  <c r="G108" i="133"/>
  <c r="A109" i="133"/>
  <c r="B109" i="133"/>
  <c r="C109" i="133"/>
  <c r="D109" i="133"/>
  <c r="E109" i="133"/>
  <c r="F109" i="133"/>
  <c r="G109" i="133"/>
  <c r="A110" i="133"/>
  <c r="B110" i="133"/>
  <c r="C110" i="133"/>
  <c r="D110" i="133"/>
  <c r="E110" i="133"/>
  <c r="F110" i="133"/>
  <c r="G110"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06" i="154"/>
  <c r="B106" i="154"/>
  <c r="C106" i="154"/>
  <c r="D106" i="154"/>
  <c r="E106" i="154"/>
  <c r="F106" i="154"/>
  <c r="G106" i="154"/>
  <c r="H106" i="154"/>
  <c r="I106" i="154"/>
  <c r="J106" i="154"/>
  <c r="A107" i="154"/>
  <c r="B107" i="154"/>
  <c r="C107" i="154"/>
  <c r="D107" i="154"/>
  <c r="E107" i="154"/>
  <c r="F107" i="154"/>
  <c r="G107" i="154"/>
  <c r="H107" i="154"/>
  <c r="I107" i="154"/>
  <c r="J107" i="154"/>
  <c r="A108" i="154"/>
  <c r="B108" i="154"/>
  <c r="C108" i="154"/>
  <c r="D108" i="154"/>
  <c r="E108" i="154"/>
  <c r="F108" i="154"/>
  <c r="G108" i="154"/>
  <c r="H108" i="154"/>
  <c r="I108" i="154"/>
  <c r="J108" i="154"/>
  <c r="A109" i="154"/>
  <c r="B109" i="154"/>
  <c r="C109" i="154"/>
  <c r="D109" i="154"/>
  <c r="E109" i="154"/>
  <c r="F109" i="154"/>
  <c r="G109" i="154"/>
  <c r="H109" i="154"/>
  <c r="I109" i="154"/>
  <c r="J109" i="154"/>
  <c r="A110" i="154"/>
  <c r="B110" i="154"/>
  <c r="C110" i="154"/>
  <c r="D110" i="154"/>
  <c r="E110" i="154"/>
  <c r="F110" i="154"/>
  <c r="G110" i="154"/>
  <c r="H110" i="154"/>
  <c r="I110" i="154"/>
  <c r="J110"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06" i="162"/>
  <c r="B106" i="162"/>
  <c r="C106" i="162"/>
  <c r="D106" i="162"/>
  <c r="E106" i="162"/>
  <c r="F106" i="162"/>
  <c r="G106" i="162"/>
  <c r="H106" i="162"/>
  <c r="A107" i="162"/>
  <c r="B107" i="162"/>
  <c r="C107" i="162"/>
  <c r="D107" i="162"/>
  <c r="E107" i="162"/>
  <c r="F107" i="162"/>
  <c r="G107" i="162"/>
  <c r="H107" i="162"/>
  <c r="A108" i="162"/>
  <c r="B108" i="162"/>
  <c r="C108" i="162"/>
  <c r="D108" i="162"/>
  <c r="E108" i="162"/>
  <c r="F108" i="162"/>
  <c r="G108" i="162"/>
  <c r="H108" i="162"/>
  <c r="A109" i="162"/>
  <c r="B109" i="162"/>
  <c r="C109" i="162"/>
  <c r="D109" i="162"/>
  <c r="E109" i="162"/>
  <c r="F109" i="162"/>
  <c r="G109" i="162"/>
  <c r="H109" i="162"/>
  <c r="A110" i="162"/>
  <c r="B110" i="162"/>
  <c r="C110" i="162"/>
  <c r="D110" i="162"/>
  <c r="E110" i="162"/>
  <c r="F110" i="162"/>
  <c r="G110" i="162"/>
  <c r="H110" i="162"/>
  <c r="A12" i="135"/>
  <c r="A13" i="135"/>
  <c r="C13" i="135"/>
  <c r="D13" i="135"/>
  <c r="E13" i="135"/>
  <c r="F13" i="135"/>
  <c r="G13" i="135"/>
  <c r="H13" i="135"/>
  <c r="A14" i="135"/>
  <c r="C14" i="135"/>
  <c r="B14" i="135" s="1"/>
  <c r="D14" i="135"/>
  <c r="E14" i="135"/>
  <c r="F14" i="135"/>
  <c r="G14" i="135"/>
  <c r="H14" i="135"/>
  <c r="A15" i="135"/>
  <c r="C15" i="135"/>
  <c r="D15" i="135"/>
  <c r="E15" i="135"/>
  <c r="F15" i="135"/>
  <c r="G15" i="135"/>
  <c r="H15" i="135"/>
  <c r="A16" i="135"/>
  <c r="C16" i="135"/>
  <c r="D16" i="135"/>
  <c r="E16" i="135"/>
  <c r="F16" i="135"/>
  <c r="G16" i="135"/>
  <c r="H16" i="135"/>
  <c r="A17" i="135"/>
  <c r="C17" i="135"/>
  <c r="D17" i="135"/>
  <c r="B17" i="135" s="1"/>
  <c r="E17" i="135"/>
  <c r="F17" i="135"/>
  <c r="G17" i="135"/>
  <c r="H17" i="135"/>
  <c r="A18" i="135"/>
  <c r="C18" i="135"/>
  <c r="D18" i="135"/>
  <c r="B18" i="135"/>
  <c r="E18" i="135"/>
  <c r="F18" i="135"/>
  <c r="G18" i="135"/>
  <c r="H18" i="135"/>
  <c r="A19" i="135"/>
  <c r="C19" i="135"/>
  <c r="D19" i="135"/>
  <c r="E19" i="135"/>
  <c r="F19" i="135"/>
  <c r="G19" i="135"/>
  <c r="H19" i="135"/>
  <c r="A20" i="135"/>
  <c r="C20" i="135"/>
  <c r="D20" i="135"/>
  <c r="E20" i="135"/>
  <c r="F20" i="135"/>
  <c r="G20" i="135"/>
  <c r="H20" i="135"/>
  <c r="A21" i="135"/>
  <c r="C21" i="135"/>
  <c r="D21" i="135"/>
  <c r="E21" i="135"/>
  <c r="F21" i="135"/>
  <c r="G21" i="135"/>
  <c r="H21" i="135"/>
  <c r="A22" i="135"/>
  <c r="C22" i="135"/>
  <c r="D22" i="135"/>
  <c r="E22" i="135"/>
  <c r="F22" i="135"/>
  <c r="G22" i="135"/>
  <c r="H22" i="135"/>
  <c r="A23" i="135"/>
  <c r="C23" i="135"/>
  <c r="D23" i="135"/>
  <c r="E23" i="135"/>
  <c r="F23" i="135"/>
  <c r="G23" i="135"/>
  <c r="H23" i="135"/>
  <c r="A24" i="135"/>
  <c r="C24" i="135"/>
  <c r="D24" i="135"/>
  <c r="E24" i="135"/>
  <c r="F24" i="135"/>
  <c r="G24" i="135"/>
  <c r="H24" i="135"/>
  <c r="A25" i="135"/>
  <c r="C25" i="135"/>
  <c r="D25" i="135"/>
  <c r="B25" i="135" s="1"/>
  <c r="E25" i="135"/>
  <c r="F25" i="135"/>
  <c r="G25" i="135"/>
  <c r="H25" i="135"/>
  <c r="A26" i="135"/>
  <c r="C26" i="135"/>
  <c r="D26" i="135"/>
  <c r="B26" i="135" s="1"/>
  <c r="E26" i="135"/>
  <c r="F26" i="135"/>
  <c r="G26" i="135"/>
  <c r="H26" i="135"/>
  <c r="A27" i="135"/>
  <c r="C27" i="135"/>
  <c r="D27" i="135"/>
  <c r="E27" i="135"/>
  <c r="F27" i="135"/>
  <c r="G27" i="135"/>
  <c r="H27" i="135"/>
  <c r="A28" i="135"/>
  <c r="C28" i="135"/>
  <c r="D28" i="135"/>
  <c r="E28" i="135"/>
  <c r="F28" i="135"/>
  <c r="G28" i="135"/>
  <c r="H28" i="135"/>
  <c r="A29" i="135"/>
  <c r="C29" i="135"/>
  <c r="D29" i="135"/>
  <c r="E29" i="135"/>
  <c r="F29" i="135"/>
  <c r="G29" i="135"/>
  <c r="H29" i="135"/>
  <c r="A30" i="135"/>
  <c r="C30" i="135"/>
  <c r="D30" i="135"/>
  <c r="B30" i="135" s="1"/>
  <c r="E30" i="135"/>
  <c r="F30" i="135"/>
  <c r="G30" i="135"/>
  <c r="H30" i="135"/>
  <c r="A31" i="135"/>
  <c r="C31" i="135"/>
  <c r="D31" i="135"/>
  <c r="B31" i="135" s="1"/>
  <c r="E31" i="135"/>
  <c r="F31" i="135"/>
  <c r="G31" i="135"/>
  <c r="H31" i="135"/>
  <c r="A32" i="135"/>
  <c r="C32" i="135"/>
  <c r="D32" i="135"/>
  <c r="E32" i="135"/>
  <c r="F32" i="135"/>
  <c r="G32" i="135"/>
  <c r="H32" i="135"/>
  <c r="A33" i="135"/>
  <c r="C33" i="135"/>
  <c r="B33" i="135" s="1"/>
  <c r="D33" i="135"/>
  <c r="E33" i="135"/>
  <c r="F33" i="135"/>
  <c r="G33" i="135"/>
  <c r="H33" i="135"/>
  <c r="A34" i="135"/>
  <c r="C34" i="135"/>
  <c r="D34" i="135"/>
  <c r="E34" i="135"/>
  <c r="F34" i="135"/>
  <c r="G34" i="135"/>
  <c r="H34" i="135"/>
  <c r="A35" i="135"/>
  <c r="C35" i="135"/>
  <c r="D35" i="135"/>
  <c r="E35" i="135"/>
  <c r="F35" i="135"/>
  <c r="G35" i="135"/>
  <c r="H35" i="135"/>
  <c r="A36" i="135"/>
  <c r="C36" i="135"/>
  <c r="B36" i="135" s="1"/>
  <c r="D36" i="135"/>
  <c r="E36" i="135"/>
  <c r="F36" i="135"/>
  <c r="G36" i="135"/>
  <c r="H36" i="135"/>
  <c r="A37" i="135"/>
  <c r="C37" i="135"/>
  <c r="D37" i="135"/>
  <c r="E37" i="135"/>
  <c r="F37" i="135"/>
  <c r="G37" i="135"/>
  <c r="H37" i="135"/>
  <c r="A38" i="135"/>
  <c r="C38" i="135"/>
  <c r="B38" i="135"/>
  <c r="D38" i="135"/>
  <c r="E38" i="135"/>
  <c r="F38" i="135"/>
  <c r="G38" i="135"/>
  <c r="H38" i="135"/>
  <c r="A39" i="135"/>
  <c r="C39" i="135"/>
  <c r="D39" i="135"/>
  <c r="B39" i="135" s="1"/>
  <c r="E39" i="135"/>
  <c r="F39" i="135"/>
  <c r="G39" i="135"/>
  <c r="H39" i="135"/>
  <c r="A40" i="135"/>
  <c r="C40" i="135"/>
  <c r="D40" i="135"/>
  <c r="E40" i="135"/>
  <c r="F40" i="135"/>
  <c r="G40" i="135"/>
  <c r="H40" i="135"/>
  <c r="A41" i="135"/>
  <c r="C41" i="135"/>
  <c r="D41" i="135"/>
  <c r="B41" i="135"/>
  <c r="E41" i="135"/>
  <c r="F41" i="135"/>
  <c r="G41" i="135"/>
  <c r="H41" i="135"/>
  <c r="A42" i="135"/>
  <c r="C42" i="135"/>
  <c r="D42" i="135"/>
  <c r="E42" i="135"/>
  <c r="F42" i="135"/>
  <c r="G42" i="135"/>
  <c r="H42" i="135"/>
  <c r="A43" i="135"/>
  <c r="C43" i="135"/>
  <c r="D43" i="135"/>
  <c r="E43" i="135"/>
  <c r="F43" i="135"/>
  <c r="G43" i="135"/>
  <c r="H43" i="135"/>
  <c r="A44" i="135"/>
  <c r="C44" i="135"/>
  <c r="D44" i="135"/>
  <c r="E44" i="135"/>
  <c r="F44" i="135"/>
  <c r="G44" i="135"/>
  <c r="H44" i="135"/>
  <c r="A45" i="135"/>
  <c r="C45" i="135"/>
  <c r="D45" i="135"/>
  <c r="E45" i="135"/>
  <c r="F45" i="135"/>
  <c r="G45" i="135"/>
  <c r="H45" i="135"/>
  <c r="A46" i="135"/>
  <c r="C46" i="135"/>
  <c r="B46" i="135" s="1"/>
  <c r="D46" i="135"/>
  <c r="E46" i="135"/>
  <c r="F46" i="135"/>
  <c r="G46" i="135"/>
  <c r="H46" i="135"/>
  <c r="A47" i="135"/>
  <c r="C47" i="135"/>
  <c r="D47" i="135"/>
  <c r="E47" i="135"/>
  <c r="F47" i="135"/>
  <c r="G47" i="135"/>
  <c r="H47" i="135"/>
  <c r="A48" i="135"/>
  <c r="C48" i="135"/>
  <c r="D48" i="135"/>
  <c r="E48" i="135"/>
  <c r="F48" i="135"/>
  <c r="G48" i="135"/>
  <c r="H48" i="135"/>
  <c r="A49" i="135"/>
  <c r="C49" i="135"/>
  <c r="D49" i="135"/>
  <c r="E49" i="135"/>
  <c r="F49" i="135"/>
  <c r="G49" i="135"/>
  <c r="H49" i="135"/>
  <c r="A50" i="135"/>
  <c r="C50" i="135"/>
  <c r="B50" i="135" s="1"/>
  <c r="D50" i="135"/>
  <c r="E50" i="135"/>
  <c r="F50" i="135"/>
  <c r="G50" i="135"/>
  <c r="H50" i="135"/>
  <c r="A51" i="135"/>
  <c r="C51" i="135"/>
  <c r="D51" i="135"/>
  <c r="E51" i="135"/>
  <c r="F51" i="135"/>
  <c r="G51" i="135"/>
  <c r="H51" i="135"/>
  <c r="A52" i="135"/>
  <c r="C52" i="135"/>
  <c r="D52" i="135"/>
  <c r="E52" i="135"/>
  <c r="F52" i="135"/>
  <c r="G52" i="135"/>
  <c r="H52" i="135"/>
  <c r="A53" i="135"/>
  <c r="C53" i="135"/>
  <c r="D53" i="135"/>
  <c r="E53" i="135"/>
  <c r="F53" i="135"/>
  <c r="G53" i="135"/>
  <c r="H53" i="135"/>
  <c r="A54" i="135"/>
  <c r="C54" i="135"/>
  <c r="D54" i="135"/>
  <c r="E54" i="135"/>
  <c r="F54" i="135"/>
  <c r="G54" i="135"/>
  <c r="H54" i="135"/>
  <c r="A55" i="135"/>
  <c r="C55" i="135"/>
  <c r="B55" i="135" s="1"/>
  <c r="D55" i="135"/>
  <c r="E55" i="135"/>
  <c r="F55" i="135"/>
  <c r="G55" i="135"/>
  <c r="H55" i="135"/>
  <c r="A56" i="135"/>
  <c r="C56" i="135"/>
  <c r="D56" i="135"/>
  <c r="E56" i="135"/>
  <c r="F56" i="135"/>
  <c r="G56" i="135"/>
  <c r="H56" i="135"/>
  <c r="A57" i="135"/>
  <c r="C57" i="135"/>
  <c r="D57" i="135"/>
  <c r="E57" i="135"/>
  <c r="F57" i="135"/>
  <c r="G57" i="135"/>
  <c r="H57" i="135"/>
  <c r="A58" i="135"/>
  <c r="C58" i="135"/>
  <c r="D58" i="135"/>
  <c r="E58" i="135"/>
  <c r="F58" i="135"/>
  <c r="G58" i="135"/>
  <c r="H58" i="135"/>
  <c r="A59" i="135"/>
  <c r="C59" i="135"/>
  <c r="B59" i="135" s="1"/>
  <c r="D59" i="135"/>
  <c r="E59" i="135"/>
  <c r="F59" i="135"/>
  <c r="G59" i="135"/>
  <c r="H59" i="135"/>
  <c r="A60" i="135"/>
  <c r="C60" i="135"/>
  <c r="D60" i="135"/>
  <c r="E60" i="135"/>
  <c r="F60" i="135"/>
  <c r="G60" i="135"/>
  <c r="H60" i="135"/>
  <c r="A61" i="135"/>
  <c r="C61" i="135"/>
  <c r="D61" i="135"/>
  <c r="E61" i="135"/>
  <c r="F61" i="135"/>
  <c r="G61" i="135"/>
  <c r="H61" i="135"/>
  <c r="A62" i="135"/>
  <c r="C62" i="135"/>
  <c r="D62" i="135"/>
  <c r="B62" i="135" s="1"/>
  <c r="E62" i="135"/>
  <c r="F62" i="135"/>
  <c r="G62" i="135"/>
  <c r="H62" i="135"/>
  <c r="A63" i="135"/>
  <c r="C63" i="135"/>
  <c r="D63" i="135"/>
  <c r="E63" i="135"/>
  <c r="F63" i="135"/>
  <c r="G63" i="135"/>
  <c r="H63" i="135"/>
  <c r="A64" i="135"/>
  <c r="C64" i="135"/>
  <c r="D64" i="135"/>
  <c r="E64" i="135"/>
  <c r="F64" i="135"/>
  <c r="G64" i="135"/>
  <c r="H64" i="135"/>
  <c r="A65" i="135"/>
  <c r="C65" i="135"/>
  <c r="D65" i="135"/>
  <c r="E65" i="135"/>
  <c r="F65" i="135"/>
  <c r="G65" i="135"/>
  <c r="H65" i="135"/>
  <c r="A66" i="135"/>
  <c r="C66" i="135"/>
  <c r="D66" i="135"/>
  <c r="E66" i="135"/>
  <c r="F66" i="135"/>
  <c r="G66" i="135"/>
  <c r="H66" i="135"/>
  <c r="A67" i="135"/>
  <c r="C67" i="135"/>
  <c r="B67" i="135" s="1"/>
  <c r="D67" i="135"/>
  <c r="E67" i="135"/>
  <c r="F67" i="135"/>
  <c r="G67" i="135"/>
  <c r="H67" i="135"/>
  <c r="A68" i="135"/>
  <c r="C68" i="135"/>
  <c r="D68" i="135"/>
  <c r="E68" i="135"/>
  <c r="F68" i="135"/>
  <c r="G68" i="135"/>
  <c r="H68" i="135"/>
  <c r="A69" i="135"/>
  <c r="C69" i="135"/>
  <c r="D69" i="135"/>
  <c r="B69" i="135" s="1"/>
  <c r="E69" i="135"/>
  <c r="F69" i="135"/>
  <c r="G69" i="135"/>
  <c r="H69" i="135"/>
  <c r="A70" i="135"/>
  <c r="C70" i="135"/>
  <c r="D70" i="135"/>
  <c r="B70" i="135" s="1"/>
  <c r="E70" i="135"/>
  <c r="F70" i="135"/>
  <c r="G70" i="135"/>
  <c r="H70" i="135"/>
  <c r="A71" i="135"/>
  <c r="C71" i="135"/>
  <c r="D71" i="135"/>
  <c r="E71" i="135"/>
  <c r="F71" i="135"/>
  <c r="G71" i="135"/>
  <c r="H71" i="135"/>
  <c r="A72" i="135"/>
  <c r="C72" i="135"/>
  <c r="D72" i="135"/>
  <c r="E72" i="135"/>
  <c r="F72" i="135"/>
  <c r="G72" i="135"/>
  <c r="H72" i="135"/>
  <c r="A73" i="135"/>
  <c r="C73" i="135"/>
  <c r="D73" i="135"/>
  <c r="E73" i="135"/>
  <c r="F73" i="135"/>
  <c r="G73" i="135"/>
  <c r="H73" i="135"/>
  <c r="A74" i="135"/>
  <c r="C74" i="135"/>
  <c r="D74" i="135"/>
  <c r="E74" i="135"/>
  <c r="F74" i="135"/>
  <c r="G74" i="135"/>
  <c r="H74" i="135"/>
  <c r="A75" i="135"/>
  <c r="C75" i="135"/>
  <c r="D75" i="135"/>
  <c r="E75" i="135"/>
  <c r="F75" i="135"/>
  <c r="G75" i="135"/>
  <c r="H75" i="135"/>
  <c r="A76" i="135"/>
  <c r="C76" i="135"/>
  <c r="D76" i="135"/>
  <c r="E76" i="135"/>
  <c r="F76" i="135"/>
  <c r="G76" i="135"/>
  <c r="H76" i="135"/>
  <c r="A77" i="135"/>
  <c r="C77" i="135"/>
  <c r="D77" i="135"/>
  <c r="E77" i="135"/>
  <c r="F77" i="135"/>
  <c r="G77" i="135"/>
  <c r="H77" i="135"/>
  <c r="A78" i="135"/>
  <c r="C78" i="135"/>
  <c r="D78" i="135"/>
  <c r="E78" i="135"/>
  <c r="F78" i="135"/>
  <c r="G78" i="135"/>
  <c r="H78" i="135"/>
  <c r="A79" i="135"/>
  <c r="C79" i="135"/>
  <c r="B79" i="135" s="1"/>
  <c r="D79" i="135"/>
  <c r="E79" i="135"/>
  <c r="F79" i="135"/>
  <c r="G79" i="135"/>
  <c r="H79" i="135"/>
  <c r="A80" i="135"/>
  <c r="C80" i="135"/>
  <c r="D80" i="135"/>
  <c r="E80" i="135"/>
  <c r="F80" i="135"/>
  <c r="G80" i="135"/>
  <c r="H80" i="135"/>
  <c r="A81" i="135"/>
  <c r="C81" i="135"/>
  <c r="D81" i="135"/>
  <c r="B81" i="135" s="1"/>
  <c r="E81" i="135"/>
  <c r="F81" i="135"/>
  <c r="G81" i="135"/>
  <c r="H81" i="135"/>
  <c r="A82" i="135"/>
  <c r="C82" i="135"/>
  <c r="D82" i="135"/>
  <c r="E82" i="135"/>
  <c r="F82" i="135"/>
  <c r="G82" i="135"/>
  <c r="H82" i="135"/>
  <c r="A83" i="135"/>
  <c r="C83" i="135"/>
  <c r="B83" i="135" s="1"/>
  <c r="D83" i="135"/>
  <c r="E83" i="135"/>
  <c r="F83" i="135"/>
  <c r="G83" i="135"/>
  <c r="H83" i="135"/>
  <c r="A84" i="135"/>
  <c r="C84" i="135"/>
  <c r="D84" i="135"/>
  <c r="E84" i="135"/>
  <c r="F84" i="135"/>
  <c r="G84" i="135"/>
  <c r="H84" i="135"/>
  <c r="A85" i="135"/>
  <c r="C85" i="135"/>
  <c r="D85" i="135"/>
  <c r="E85" i="135"/>
  <c r="F85" i="135"/>
  <c r="G85" i="135"/>
  <c r="H85" i="135"/>
  <c r="A86" i="135"/>
  <c r="C86" i="135"/>
  <c r="D86" i="135"/>
  <c r="E86" i="135"/>
  <c r="F86" i="135"/>
  <c r="G86" i="135"/>
  <c r="H86" i="135"/>
  <c r="A87" i="135"/>
  <c r="C87" i="135"/>
  <c r="D87" i="135"/>
  <c r="E87" i="135"/>
  <c r="F87" i="135"/>
  <c r="G87" i="135"/>
  <c r="H87" i="135"/>
  <c r="A88" i="135"/>
  <c r="C88" i="135"/>
  <c r="B88" i="135" s="1"/>
  <c r="D88" i="135"/>
  <c r="E88" i="135"/>
  <c r="F88" i="135"/>
  <c r="G88" i="135"/>
  <c r="H88" i="135"/>
  <c r="A89" i="135"/>
  <c r="C89" i="135"/>
  <c r="D89" i="135"/>
  <c r="E89" i="135"/>
  <c r="F89" i="135"/>
  <c r="G89" i="135"/>
  <c r="H89" i="135"/>
  <c r="A90" i="135"/>
  <c r="C90" i="135"/>
  <c r="D90" i="135"/>
  <c r="E90" i="135"/>
  <c r="F90" i="135"/>
  <c r="G90" i="135"/>
  <c r="H90" i="135"/>
  <c r="A91" i="135"/>
  <c r="C91" i="135"/>
  <c r="D91" i="135"/>
  <c r="B91" i="135" s="1"/>
  <c r="E91" i="135"/>
  <c r="F91" i="135"/>
  <c r="G91" i="135"/>
  <c r="H91" i="135"/>
  <c r="A92" i="135"/>
  <c r="C92" i="135"/>
  <c r="B92" i="135" s="1"/>
  <c r="D92" i="135"/>
  <c r="E92" i="135"/>
  <c r="F92" i="135"/>
  <c r="G92" i="135"/>
  <c r="H92" i="135"/>
  <c r="A93" i="135"/>
  <c r="C93" i="135"/>
  <c r="D93" i="135"/>
  <c r="E93" i="135"/>
  <c r="F93" i="135"/>
  <c r="G93" i="135"/>
  <c r="H93" i="135"/>
  <c r="A94" i="135"/>
  <c r="C94" i="135"/>
  <c r="D94" i="135"/>
  <c r="E94" i="135"/>
  <c r="F94" i="135"/>
  <c r="G94" i="135"/>
  <c r="H94" i="135"/>
  <c r="A95" i="135"/>
  <c r="C95" i="135"/>
  <c r="D95" i="135"/>
  <c r="E95" i="135"/>
  <c r="F95" i="135"/>
  <c r="G95" i="135"/>
  <c r="H95" i="135"/>
  <c r="A96" i="135"/>
  <c r="C96" i="135"/>
  <c r="D96" i="135"/>
  <c r="E96" i="135"/>
  <c r="F96" i="135"/>
  <c r="G96" i="135"/>
  <c r="H96" i="135"/>
  <c r="A97" i="135"/>
  <c r="C97" i="135"/>
  <c r="D97" i="135"/>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E102" i="135"/>
  <c r="F102" i="135"/>
  <c r="G102" i="135"/>
  <c r="H102" i="135"/>
  <c r="A103" i="135"/>
  <c r="C103" i="135"/>
  <c r="D103" i="135"/>
  <c r="B103" i="135" s="1"/>
  <c r="E103" i="135"/>
  <c r="F103" i="135"/>
  <c r="G103" i="135"/>
  <c r="H103" i="135"/>
  <c r="A104" i="135"/>
  <c r="C104" i="135"/>
  <c r="D104" i="135"/>
  <c r="E104" i="135"/>
  <c r="F104" i="135"/>
  <c r="G104" i="135"/>
  <c r="H104" i="135"/>
  <c r="A105" i="135"/>
  <c r="C105" i="135"/>
  <c r="D105" i="135"/>
  <c r="E105" i="135"/>
  <c r="F105" i="135"/>
  <c r="G105" i="135"/>
  <c r="H105" i="135"/>
  <c r="A106" i="135"/>
  <c r="C106" i="135"/>
  <c r="D106" i="135"/>
  <c r="E106" i="135"/>
  <c r="F106" i="135"/>
  <c r="G106" i="135"/>
  <c r="H106" i="135"/>
  <c r="A107" i="135"/>
  <c r="C107" i="135"/>
  <c r="D107" i="135"/>
  <c r="E107" i="135"/>
  <c r="F107" i="135"/>
  <c r="G107" i="135"/>
  <c r="H107" i="135"/>
  <c r="A108" i="135"/>
  <c r="C108" i="135"/>
  <c r="D108" i="135"/>
  <c r="E108" i="135"/>
  <c r="F108" i="135"/>
  <c r="G108" i="135"/>
  <c r="H108" i="135"/>
  <c r="A109" i="135"/>
  <c r="C109" i="135"/>
  <c r="D109" i="135"/>
  <c r="B109" i="135" s="1"/>
  <c r="E109" i="135"/>
  <c r="F109" i="135"/>
  <c r="G109" i="135"/>
  <c r="H109" i="135"/>
  <c r="A110" i="135"/>
  <c r="C110" i="135"/>
  <c r="D110" i="135"/>
  <c r="E110" i="135"/>
  <c r="F110" i="135"/>
  <c r="G110" i="135"/>
  <c r="H110"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06" i="174"/>
  <c r="B106" i="174"/>
  <c r="C106" i="174"/>
  <c r="D106" i="174"/>
  <c r="A107" i="174"/>
  <c r="B107" i="174"/>
  <c r="C107" i="174"/>
  <c r="D107" i="174"/>
  <c r="A108" i="174"/>
  <c r="B108" i="174"/>
  <c r="C108" i="174"/>
  <c r="D108" i="174"/>
  <c r="A109" i="174"/>
  <c r="B109" i="174"/>
  <c r="C109" i="174"/>
  <c r="D109" i="174"/>
  <c r="A110" i="174"/>
  <c r="B110" i="174"/>
  <c r="C110" i="174"/>
  <c r="D110"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06" i="149"/>
  <c r="A107" i="149"/>
  <c r="A108" i="149"/>
  <c r="A109" i="149"/>
  <c r="A110"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06" i="141"/>
  <c r="A107" i="141"/>
  <c r="A108" i="141"/>
  <c r="A109" i="141"/>
  <c r="A110" i="141"/>
  <c r="A12" i="136"/>
  <c r="A13" i="136"/>
  <c r="D13" i="136"/>
  <c r="B13" i="136"/>
  <c r="E13" i="136"/>
  <c r="G13" i="136"/>
  <c r="H13" i="136"/>
  <c r="I13" i="136"/>
  <c r="A14" i="136"/>
  <c r="D14" i="136"/>
  <c r="B14" i="136" s="1"/>
  <c r="E14" i="136"/>
  <c r="G14" i="136"/>
  <c r="H14" i="136"/>
  <c r="I14" i="136"/>
  <c r="A15" i="136"/>
  <c r="D15" i="136"/>
  <c r="B15" i="136" s="1"/>
  <c r="E15" i="136"/>
  <c r="G15" i="136"/>
  <c r="H15" i="136"/>
  <c r="I15" i="136"/>
  <c r="A16" i="136"/>
  <c r="D16" i="136"/>
  <c r="B16" i="136" s="1"/>
  <c r="E16" i="136"/>
  <c r="G16" i="136"/>
  <c r="F16" i="136" s="1"/>
  <c r="H16" i="136"/>
  <c r="I16" i="136"/>
  <c r="A17" i="136"/>
  <c r="D17" i="136"/>
  <c r="B17" i="136" s="1"/>
  <c r="E17" i="136"/>
  <c r="G17" i="136"/>
  <c r="H17" i="136"/>
  <c r="I17" i="136"/>
  <c r="A18" i="136"/>
  <c r="D18" i="136"/>
  <c r="B18" i="136" s="1"/>
  <c r="E18" i="136"/>
  <c r="G18" i="136"/>
  <c r="H18" i="136"/>
  <c r="I18" i="136"/>
  <c r="A19" i="136"/>
  <c r="D19" i="136"/>
  <c r="B19" i="136" s="1"/>
  <c r="E19" i="136"/>
  <c r="G19" i="136"/>
  <c r="H19" i="136"/>
  <c r="I19" i="136"/>
  <c r="A20" i="136"/>
  <c r="D20" i="136"/>
  <c r="B20" i="136"/>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F25" i="136" s="1"/>
  <c r="I25" i="136"/>
  <c r="A26" i="136"/>
  <c r="D26" i="136"/>
  <c r="B26" i="136"/>
  <c r="E26" i="136"/>
  <c r="G26" i="136"/>
  <c r="H26" i="136"/>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F36" i="136" s="1"/>
  <c r="I36" i="136"/>
  <c r="A37" i="136"/>
  <c r="D37" i="136"/>
  <c r="B37" i="136" s="1"/>
  <c r="E37" i="136"/>
  <c r="G37" i="136"/>
  <c r="H37" i="136"/>
  <c r="I37" i="136"/>
  <c r="A38" i="136"/>
  <c r="D38" i="136"/>
  <c r="B38" i="136" s="1"/>
  <c r="E38" i="136"/>
  <c r="G38" i="136"/>
  <c r="H38" i="136"/>
  <c r="F38" i="136" s="1"/>
  <c r="I38" i="136"/>
  <c r="A39" i="136"/>
  <c r="D39" i="136"/>
  <c r="B39" i="136"/>
  <c r="E39" i="136"/>
  <c r="G39" i="136"/>
  <c r="H39" i="136"/>
  <c r="I39" i="136"/>
  <c r="A40" i="136"/>
  <c r="D40" i="136"/>
  <c r="B40" i="136" s="1"/>
  <c r="E40" i="136"/>
  <c r="G40" i="136"/>
  <c r="H40" i="136"/>
  <c r="I40" i="136"/>
  <c r="A41" i="136"/>
  <c r="D41" i="136"/>
  <c r="B41" i="136" s="1"/>
  <c r="E41" i="136"/>
  <c r="G41" i="136"/>
  <c r="H41" i="136"/>
  <c r="I41" i="136"/>
  <c r="A42" i="136"/>
  <c r="D42" i="136"/>
  <c r="B42" i="136" s="1"/>
  <c r="E42" i="136"/>
  <c r="G42" i="136"/>
  <c r="H42" i="136"/>
  <c r="I42" i="136"/>
  <c r="A43" i="136"/>
  <c r="D43" i="136"/>
  <c r="B43" i="136" s="1"/>
  <c r="E43" i="136"/>
  <c r="G43" i="136"/>
  <c r="H43" i="136"/>
  <c r="F43" i="136" s="1"/>
  <c r="I43" i="136"/>
  <c r="A44" i="136"/>
  <c r="D44" i="136"/>
  <c r="B44" i="136"/>
  <c r="E44" i="136"/>
  <c r="G44" i="136"/>
  <c r="H44" i="136"/>
  <c r="I44" i="136"/>
  <c r="A45" i="136"/>
  <c r="D45" i="136"/>
  <c r="B45" i="136" s="1"/>
  <c r="E45" i="136"/>
  <c r="G45" i="136"/>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I51" i="136"/>
  <c r="A52" i="136"/>
  <c r="D52" i="136"/>
  <c r="B52" i="136" s="1"/>
  <c r="E52" i="136"/>
  <c r="G52" i="136"/>
  <c r="H52" i="136"/>
  <c r="I52" i="136"/>
  <c r="A53" i="136"/>
  <c r="D53" i="136"/>
  <c r="B53" i="136" s="1"/>
  <c r="E53" i="136"/>
  <c r="G53" i="136"/>
  <c r="H53" i="136"/>
  <c r="I53" i="136"/>
  <c r="A54" i="136"/>
  <c r="D54" i="136"/>
  <c r="B54" i="136" s="1"/>
  <c r="E54" i="136"/>
  <c r="G54" i="136"/>
  <c r="H54" i="136"/>
  <c r="I54" i="136"/>
  <c r="A55" i="136"/>
  <c r="D55" i="136"/>
  <c r="B55" i="136" s="1"/>
  <c r="E55" i="136"/>
  <c r="G55" i="136"/>
  <c r="H55" i="136"/>
  <c r="I55" i="136"/>
  <c r="A56" i="136"/>
  <c r="D56" i="136"/>
  <c r="B56" i="136" s="1"/>
  <c r="E56" i="136"/>
  <c r="G56" i="136"/>
  <c r="H56" i="136"/>
  <c r="I56" i="136"/>
  <c r="A57" i="136"/>
  <c r="D57" i="136"/>
  <c r="B57" i="136" s="1"/>
  <c r="E57" i="136"/>
  <c r="G57" i="136"/>
  <c r="H57" i="136"/>
  <c r="I57" i="136"/>
  <c r="A58" i="136"/>
  <c r="D58" i="136"/>
  <c r="B58" i="136"/>
  <c r="E58" i="136"/>
  <c r="G58" i="136"/>
  <c r="H58" i="136"/>
  <c r="I58" i="136"/>
  <c r="A59" i="136"/>
  <c r="D59" i="136"/>
  <c r="B59" i="136" s="1"/>
  <c r="E59" i="136"/>
  <c r="G59" i="136"/>
  <c r="H59" i="136"/>
  <c r="I59" i="136"/>
  <c r="A60" i="136"/>
  <c r="D60" i="136"/>
  <c r="B60" i="136" s="1"/>
  <c r="E60" i="136"/>
  <c r="G60" i="136"/>
  <c r="H60" i="136"/>
  <c r="I60" i="136"/>
  <c r="A61" i="136"/>
  <c r="D61" i="136"/>
  <c r="B61" i="136" s="1"/>
  <c r="E61" i="136"/>
  <c r="G61" i="136"/>
  <c r="H61" i="136"/>
  <c r="I61" i="136"/>
  <c r="A62" i="136"/>
  <c r="D62" i="136"/>
  <c r="B62" i="136" s="1"/>
  <c r="E62" i="136"/>
  <c r="G62" i="136"/>
  <c r="H62" i="136"/>
  <c r="F62" i="136" s="1"/>
  <c r="I62" i="136"/>
  <c r="A63" i="136"/>
  <c r="D63" i="136"/>
  <c r="B63" i="136" s="1"/>
  <c r="E63" i="136"/>
  <c r="G63" i="136"/>
  <c r="H63" i="136"/>
  <c r="I63" i="136"/>
  <c r="A64" i="136"/>
  <c r="D64" i="136"/>
  <c r="B64" i="136" s="1"/>
  <c r="E64" i="136"/>
  <c r="G64" i="136"/>
  <c r="H64" i="136"/>
  <c r="I64" i="136"/>
  <c r="A65" i="136"/>
  <c r="D65" i="136"/>
  <c r="B65" i="136" s="1"/>
  <c r="E65" i="136"/>
  <c r="G65" i="136"/>
  <c r="F65" i="136" s="1"/>
  <c r="H65" i="136"/>
  <c r="I65" i="136"/>
  <c r="A66" i="136"/>
  <c r="D66" i="136"/>
  <c r="B66" i="136" s="1"/>
  <c r="E66" i="136"/>
  <c r="G66" i="136"/>
  <c r="H66" i="136"/>
  <c r="I66" i="136"/>
  <c r="A67" i="136"/>
  <c r="D67" i="136"/>
  <c r="B67" i="136" s="1"/>
  <c r="E67" i="136"/>
  <c r="G67" i="136"/>
  <c r="H67" i="136"/>
  <c r="I67" i="136"/>
  <c r="A68" i="136"/>
  <c r="D68" i="136"/>
  <c r="B68" i="136" s="1"/>
  <c r="E68" i="136"/>
  <c r="G68" i="136"/>
  <c r="H68" i="136"/>
  <c r="I68" i="136"/>
  <c r="A69" i="136"/>
  <c r="D69" i="136"/>
  <c r="B69" i="136" s="1"/>
  <c r="E69" i="136"/>
  <c r="G69" i="136"/>
  <c r="H69" i="136"/>
  <c r="I69" i="136"/>
  <c r="A70" i="136"/>
  <c r="D70" i="136"/>
  <c r="B70" i="136" s="1"/>
  <c r="E70" i="136"/>
  <c r="G70" i="136"/>
  <c r="H70" i="136"/>
  <c r="I70" i="136"/>
  <c r="A71" i="136"/>
  <c r="D71" i="136"/>
  <c r="B71" i="136" s="1"/>
  <c r="E71" i="136"/>
  <c r="G71" i="136"/>
  <c r="H71" i="136"/>
  <c r="I71" i="136"/>
  <c r="A72" i="136"/>
  <c r="D72" i="136"/>
  <c r="B72" i="136" s="1"/>
  <c r="E72" i="136"/>
  <c r="G72" i="136"/>
  <c r="H72" i="136"/>
  <c r="I72" i="136"/>
  <c r="A73" i="136"/>
  <c r="D73" i="136"/>
  <c r="B73" i="136" s="1"/>
  <c r="E73" i="136"/>
  <c r="G73" i="136"/>
  <c r="H73" i="136"/>
  <c r="F73" i="136" s="1"/>
  <c r="I73" i="136"/>
  <c r="A74" i="136"/>
  <c r="D74" i="136"/>
  <c r="B74" i="136"/>
  <c r="E74" i="136"/>
  <c r="G74" i="136"/>
  <c r="H74" i="136"/>
  <c r="I74" i="136"/>
  <c r="A75" i="136"/>
  <c r="D75" i="136"/>
  <c r="B75" i="136" s="1"/>
  <c r="E75" i="136"/>
  <c r="G75" i="136"/>
  <c r="H75" i="136"/>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H80" i="136"/>
  <c r="I80" i="136"/>
  <c r="A81" i="136"/>
  <c r="D81" i="136"/>
  <c r="B81" i="136" s="1"/>
  <c r="E81" i="136"/>
  <c r="G81" i="136"/>
  <c r="F81" i="136" s="1"/>
  <c r="H81" i="136"/>
  <c r="I81" i="136"/>
  <c r="A82" i="136"/>
  <c r="D82" i="136"/>
  <c r="B82" i="136" s="1"/>
  <c r="E82" i="136"/>
  <c r="G82" i="136"/>
  <c r="H82" i="136"/>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F92" i="136" s="1"/>
  <c r="I92" i="136"/>
  <c r="A93" i="136"/>
  <c r="D93" i="136"/>
  <c r="B93" i="136" s="1"/>
  <c r="E93" i="136"/>
  <c r="G93" i="136"/>
  <c r="H93" i="136"/>
  <c r="F93" i="136" s="1"/>
  <c r="I93" i="136"/>
  <c r="A94" i="136"/>
  <c r="D94" i="136"/>
  <c r="B94" i="136" s="1"/>
  <c r="E94" i="136"/>
  <c r="G94" i="136"/>
  <c r="H94" i="136"/>
  <c r="I94" i="136"/>
  <c r="A95" i="136"/>
  <c r="D95" i="136"/>
  <c r="B95" i="136" s="1"/>
  <c r="E95" i="136"/>
  <c r="G95" i="136"/>
  <c r="H95" i="136"/>
  <c r="I95" i="136"/>
  <c r="A96" i="136"/>
  <c r="D96" i="136"/>
  <c r="B96" i="136" s="1"/>
  <c r="E96" i="136"/>
  <c r="G96" i="136"/>
  <c r="H96" i="136"/>
  <c r="I96" i="136"/>
  <c r="A97" i="136"/>
  <c r="D97" i="136"/>
  <c r="B97" i="136"/>
  <c r="E97" i="136"/>
  <c r="G97" i="136"/>
  <c r="H97" i="136"/>
  <c r="I97" i="136"/>
  <c r="A98" i="136"/>
  <c r="D98" i="136"/>
  <c r="B98" i="136" s="1"/>
  <c r="E98" i="136"/>
  <c r="G98" i="136"/>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F101" i="136" s="1"/>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06" i="136"/>
  <c r="D106" i="136"/>
  <c r="B106" i="136" s="1"/>
  <c r="E106" i="136"/>
  <c r="G106" i="136"/>
  <c r="H106" i="136"/>
  <c r="I106" i="136"/>
  <c r="A107" i="136"/>
  <c r="D107" i="136"/>
  <c r="B107" i="136" s="1"/>
  <c r="E107" i="136"/>
  <c r="G107" i="136"/>
  <c r="H107" i="136"/>
  <c r="I107" i="136"/>
  <c r="A108" i="136"/>
  <c r="D108" i="136"/>
  <c r="B108" i="136" s="1"/>
  <c r="E108" i="136"/>
  <c r="G108" i="136"/>
  <c r="H108" i="136"/>
  <c r="I108" i="136"/>
  <c r="A109" i="136"/>
  <c r="D109" i="136"/>
  <c r="B109" i="136" s="1"/>
  <c r="E109" i="136"/>
  <c r="G109" i="136"/>
  <c r="H109" i="136"/>
  <c r="I109" i="136"/>
  <c r="A110" i="136"/>
  <c r="D110" i="136"/>
  <c r="B110" i="136" s="1"/>
  <c r="E110" i="136"/>
  <c r="G110" i="136"/>
  <c r="H110" i="136"/>
  <c r="I110" i="136"/>
  <c r="A12" i="142"/>
  <c r="A13" i="142"/>
  <c r="C13" i="142"/>
  <c r="D13" i="142"/>
  <c r="E13" i="142"/>
  <c r="A14" i="142"/>
  <c r="C14" i="142"/>
  <c r="B14" i="142" s="1"/>
  <c r="D14" i="142"/>
  <c r="E14" i="142"/>
  <c r="A15" i="142"/>
  <c r="C15" i="142"/>
  <c r="D15" i="142"/>
  <c r="E15" i="142"/>
  <c r="A16" i="142"/>
  <c r="C16" i="142"/>
  <c r="D16" i="142"/>
  <c r="E16" i="142"/>
  <c r="A17" i="142"/>
  <c r="C17" i="142"/>
  <c r="D17" i="142"/>
  <c r="E17" i="142"/>
  <c r="A18" i="142"/>
  <c r="C18" i="142"/>
  <c r="D18" i="142"/>
  <c r="E18" i="142"/>
  <c r="A19" i="142"/>
  <c r="C19" i="142"/>
  <c r="D19" i="142"/>
  <c r="E19" i="142"/>
  <c r="A20" i="142"/>
  <c r="C20" i="142"/>
  <c r="B20" i="142" s="1"/>
  <c r="D20" i="142"/>
  <c r="E20" i="142"/>
  <c r="A21" i="142"/>
  <c r="C21" i="142"/>
  <c r="D21" i="142"/>
  <c r="E21" i="142"/>
  <c r="A22" i="142"/>
  <c r="C22" i="142"/>
  <c r="D22" i="142"/>
  <c r="E22" i="142"/>
  <c r="A23" i="142"/>
  <c r="C23" i="142"/>
  <c r="D23" i="142"/>
  <c r="E23" i="142"/>
  <c r="A24" i="142"/>
  <c r="C24" i="142"/>
  <c r="D24" i="142"/>
  <c r="E24" i="142"/>
  <c r="A25" i="142"/>
  <c r="C25" i="142"/>
  <c r="D25" i="142"/>
  <c r="E25" i="142"/>
  <c r="A26" i="142"/>
  <c r="C26" i="142"/>
  <c r="D26" i="142"/>
  <c r="E26" i="142"/>
  <c r="A27" i="142"/>
  <c r="C27" i="142"/>
  <c r="D27" i="142"/>
  <c r="E27" i="142"/>
  <c r="A28" i="142"/>
  <c r="C28" i="142"/>
  <c r="D28" i="142"/>
  <c r="E28" i="142"/>
  <c r="A29" i="142"/>
  <c r="C29" i="142"/>
  <c r="D29" i="142"/>
  <c r="E29" i="142"/>
  <c r="A30" i="142"/>
  <c r="C30" i="142"/>
  <c r="D30" i="142"/>
  <c r="B30" i="142" s="1"/>
  <c r="E30" i="142"/>
  <c r="A31" i="142"/>
  <c r="C31" i="142"/>
  <c r="D31" i="142"/>
  <c r="E31" i="142"/>
  <c r="A32" i="142"/>
  <c r="C32" i="142"/>
  <c r="B32" i="142"/>
  <c r="D32" i="142"/>
  <c r="E32" i="142"/>
  <c r="A33" i="142"/>
  <c r="C33" i="142"/>
  <c r="D33" i="142"/>
  <c r="E33" i="142"/>
  <c r="A34" i="142"/>
  <c r="C34" i="142"/>
  <c r="B34" i="142" s="1"/>
  <c r="D34" i="142"/>
  <c r="E34" i="142"/>
  <c r="A35" i="142"/>
  <c r="C35" i="142"/>
  <c r="D35" i="142"/>
  <c r="E35" i="142"/>
  <c r="A36" i="142"/>
  <c r="C36" i="142"/>
  <c r="B36" i="142" s="1"/>
  <c r="D36" i="142"/>
  <c r="E36" i="142"/>
  <c r="A37" i="142"/>
  <c r="C37" i="142"/>
  <c r="D37" i="142"/>
  <c r="E37" i="142"/>
  <c r="A38" i="142"/>
  <c r="C38" i="142"/>
  <c r="D38" i="142"/>
  <c r="E38" i="142"/>
  <c r="A39" i="142"/>
  <c r="C39" i="142"/>
  <c r="D39" i="142"/>
  <c r="E39" i="142"/>
  <c r="A40" i="142"/>
  <c r="C40" i="142"/>
  <c r="B40" i="142" s="1"/>
  <c r="D40" i="142"/>
  <c r="E40" i="142"/>
  <c r="A41" i="142"/>
  <c r="C41" i="142"/>
  <c r="D41" i="142"/>
  <c r="E41" i="142"/>
  <c r="A42" i="142"/>
  <c r="C42" i="142"/>
  <c r="D42" i="142"/>
  <c r="E42" i="142"/>
  <c r="A43" i="142"/>
  <c r="C43" i="142"/>
  <c r="D43" i="142"/>
  <c r="E43" i="142"/>
  <c r="A44" i="142"/>
  <c r="C44" i="142"/>
  <c r="D44" i="142"/>
  <c r="E44" i="142"/>
  <c r="A45" i="142"/>
  <c r="C45" i="142"/>
  <c r="B45" i="142" s="1"/>
  <c r="D45" i="142"/>
  <c r="E45" i="142"/>
  <c r="A46" i="142"/>
  <c r="C46" i="142"/>
  <c r="D46" i="142"/>
  <c r="E46" i="142"/>
  <c r="A47" i="142"/>
  <c r="C47" i="142"/>
  <c r="D47" i="142"/>
  <c r="E47" i="142"/>
  <c r="A48" i="142"/>
  <c r="C48" i="142"/>
  <c r="D48" i="142"/>
  <c r="E48" i="142"/>
  <c r="A49" i="142"/>
  <c r="C49" i="142"/>
  <c r="D49" i="142"/>
  <c r="E49" i="142"/>
  <c r="A50" i="142"/>
  <c r="C50" i="142"/>
  <c r="B50" i="142" s="1"/>
  <c r="D50" i="142"/>
  <c r="E50" i="142"/>
  <c r="A51" i="142"/>
  <c r="C51" i="142"/>
  <c r="D51" i="142"/>
  <c r="E51" i="142"/>
  <c r="A52" i="142"/>
  <c r="C52" i="142"/>
  <c r="D52" i="142"/>
  <c r="E52" i="142"/>
  <c r="A53" i="142"/>
  <c r="C53" i="142"/>
  <c r="B53" i="142" s="1"/>
  <c r="D53" i="142"/>
  <c r="E53" i="142"/>
  <c r="A54" i="142"/>
  <c r="C54" i="142"/>
  <c r="D54" i="142"/>
  <c r="E54" i="142"/>
  <c r="A55" i="142"/>
  <c r="C55" i="142"/>
  <c r="D55" i="142"/>
  <c r="E55" i="142"/>
  <c r="A56" i="142"/>
  <c r="C56" i="142"/>
  <c r="B56" i="142" s="1"/>
  <c r="D56" i="142"/>
  <c r="E56" i="142"/>
  <c r="A57" i="142"/>
  <c r="C57" i="142"/>
  <c r="D57" i="142"/>
  <c r="E57" i="142"/>
  <c r="A58" i="142"/>
  <c r="C58" i="142"/>
  <c r="D58" i="142"/>
  <c r="E58" i="142"/>
  <c r="A59" i="142"/>
  <c r="C59" i="142"/>
  <c r="D59" i="142"/>
  <c r="E59" i="142"/>
  <c r="A60" i="142"/>
  <c r="C60" i="142"/>
  <c r="D60" i="142"/>
  <c r="E60" i="142"/>
  <c r="A61" i="142"/>
  <c r="C61" i="142"/>
  <c r="D61" i="142"/>
  <c r="E61" i="142"/>
  <c r="A62" i="142"/>
  <c r="C62" i="142"/>
  <c r="D62" i="142"/>
  <c r="B62" i="142" s="1"/>
  <c r="E62" i="142"/>
  <c r="A63" i="142"/>
  <c r="C63" i="142"/>
  <c r="D63" i="142"/>
  <c r="E63" i="142"/>
  <c r="A64" i="142"/>
  <c r="C64" i="142"/>
  <c r="B64" i="142"/>
  <c r="D64" i="142"/>
  <c r="E64" i="142"/>
  <c r="A65" i="142"/>
  <c r="C65" i="142"/>
  <c r="B65" i="142" s="1"/>
  <c r="D65" i="142"/>
  <c r="E65" i="142"/>
  <c r="A66" i="142"/>
  <c r="C66" i="142"/>
  <c r="D66" i="142"/>
  <c r="E66" i="142"/>
  <c r="A67" i="142"/>
  <c r="C67" i="142"/>
  <c r="B67" i="142" s="1"/>
  <c r="D67" i="142"/>
  <c r="E67" i="142"/>
  <c r="A68" i="142"/>
  <c r="C68" i="142"/>
  <c r="D68" i="142"/>
  <c r="E68" i="142"/>
  <c r="A69" i="142"/>
  <c r="C69" i="142"/>
  <c r="D69" i="142"/>
  <c r="E69" i="142"/>
  <c r="A70" i="142"/>
  <c r="C70" i="142"/>
  <c r="D70" i="142"/>
  <c r="E70" i="142"/>
  <c r="A71" i="142"/>
  <c r="C71" i="142"/>
  <c r="B71" i="142" s="1"/>
  <c r="D71" i="142"/>
  <c r="E71" i="142"/>
  <c r="A72" i="142"/>
  <c r="C72" i="142"/>
  <c r="D72" i="142"/>
  <c r="E72" i="142"/>
  <c r="A73" i="142"/>
  <c r="C73" i="142"/>
  <c r="D73" i="142"/>
  <c r="E73" i="142"/>
  <c r="A74" i="142"/>
  <c r="C74" i="142"/>
  <c r="D74" i="142"/>
  <c r="E74" i="142"/>
  <c r="A75" i="142"/>
  <c r="C75" i="142"/>
  <c r="D75" i="142"/>
  <c r="E75" i="142"/>
  <c r="A76" i="142"/>
  <c r="C76" i="142"/>
  <c r="D76" i="142"/>
  <c r="E76" i="142"/>
  <c r="A77" i="142"/>
  <c r="C77" i="142"/>
  <c r="D77" i="142"/>
  <c r="E77" i="142"/>
  <c r="A78" i="142"/>
  <c r="C78" i="142"/>
  <c r="D78" i="142"/>
  <c r="E78" i="142"/>
  <c r="A79" i="142"/>
  <c r="C79" i="142"/>
  <c r="D79" i="142"/>
  <c r="E79" i="142"/>
  <c r="A80" i="142"/>
  <c r="C80" i="142"/>
  <c r="D80" i="142"/>
  <c r="E80" i="142"/>
  <c r="A81" i="142"/>
  <c r="C81" i="142"/>
  <c r="D81" i="142"/>
  <c r="E81" i="142"/>
  <c r="A82" i="142"/>
  <c r="C82" i="142"/>
  <c r="D82" i="142"/>
  <c r="E82" i="142"/>
  <c r="A83" i="142"/>
  <c r="C83" i="142"/>
  <c r="D83" i="142"/>
  <c r="E83" i="142"/>
  <c r="A84" i="142"/>
  <c r="C84" i="142"/>
  <c r="D84" i="142"/>
  <c r="E84" i="142"/>
  <c r="A85" i="142"/>
  <c r="C85" i="142"/>
  <c r="D85" i="142"/>
  <c r="E85" i="142"/>
  <c r="A86" i="142"/>
  <c r="C86" i="142"/>
  <c r="D86" i="142"/>
  <c r="E86" i="142"/>
  <c r="A87" i="142"/>
  <c r="C87" i="142"/>
  <c r="D87" i="142"/>
  <c r="E87" i="142"/>
  <c r="A88" i="142"/>
  <c r="C88" i="142"/>
  <c r="D88" i="142"/>
  <c r="E88" i="142"/>
  <c r="A89" i="142"/>
  <c r="C89" i="142"/>
  <c r="D89" i="142"/>
  <c r="E89" i="142"/>
  <c r="A90" i="142"/>
  <c r="C90" i="142"/>
  <c r="D90" i="142"/>
  <c r="E90" i="142"/>
  <c r="A91" i="142"/>
  <c r="C91" i="142"/>
  <c r="D91" i="142"/>
  <c r="E91" i="142"/>
  <c r="A92" i="142"/>
  <c r="C92" i="142"/>
  <c r="D92" i="142"/>
  <c r="E92" i="142"/>
  <c r="A93" i="142"/>
  <c r="C93" i="142"/>
  <c r="D93" i="142"/>
  <c r="E93" i="142"/>
  <c r="A94" i="142"/>
  <c r="C94" i="142"/>
  <c r="D94" i="142"/>
  <c r="E94" i="142"/>
  <c r="A95" i="142"/>
  <c r="C95" i="142"/>
  <c r="D95" i="142"/>
  <c r="E95" i="142"/>
  <c r="A96" i="142"/>
  <c r="C96" i="142"/>
  <c r="D96" i="142"/>
  <c r="E96" i="142"/>
  <c r="A97" i="142"/>
  <c r="C97" i="142"/>
  <c r="D97" i="142"/>
  <c r="E97" i="142"/>
  <c r="A98" i="142"/>
  <c r="C98" i="142"/>
  <c r="D98" i="142"/>
  <c r="E98" i="142"/>
  <c r="A99" i="142"/>
  <c r="C99" i="142"/>
  <c r="D99" i="142"/>
  <c r="E99" i="142"/>
  <c r="A100" i="142"/>
  <c r="C100" i="142"/>
  <c r="D100" i="142"/>
  <c r="E100" i="142"/>
  <c r="A101" i="142"/>
  <c r="C101" i="142"/>
  <c r="D101" i="142"/>
  <c r="E101" i="142"/>
  <c r="A102" i="142"/>
  <c r="C102" i="142"/>
  <c r="D102" i="142"/>
  <c r="E102" i="142"/>
  <c r="A103" i="142"/>
  <c r="C103" i="142"/>
  <c r="D103" i="142"/>
  <c r="E103" i="142"/>
  <c r="A104" i="142"/>
  <c r="C104" i="142"/>
  <c r="D104" i="142"/>
  <c r="E104" i="142"/>
  <c r="A105" i="142"/>
  <c r="C105" i="142"/>
  <c r="D105" i="142"/>
  <c r="E105" i="142"/>
  <c r="A106" i="142"/>
  <c r="C106" i="142"/>
  <c r="D106" i="142"/>
  <c r="E106" i="142"/>
  <c r="A107" i="142"/>
  <c r="C107" i="142"/>
  <c r="D107" i="142"/>
  <c r="E107" i="142"/>
  <c r="A108" i="142"/>
  <c r="C108" i="142"/>
  <c r="D108" i="142"/>
  <c r="E108" i="142"/>
  <c r="A109" i="142"/>
  <c r="C109" i="142"/>
  <c r="D109" i="142"/>
  <c r="E109" i="142"/>
  <c r="A110" i="142"/>
  <c r="C110" i="142"/>
  <c r="D110" i="142"/>
  <c r="E110"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c r="I11" i="136"/>
  <c r="H11" i="136"/>
  <c r="F11" i="136" s="1"/>
  <c r="G11" i="136"/>
  <c r="B11" i="174"/>
  <c r="C11" i="174"/>
  <c r="D11" i="174"/>
  <c r="G11" i="135"/>
  <c r="H11" i="135"/>
  <c r="F11" i="135"/>
  <c r="D11" i="135"/>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G11" i="132"/>
  <c r="H11" i="132"/>
  <c r="I11" i="132"/>
  <c r="J11" i="132"/>
  <c r="K11" i="132"/>
  <c r="L11" i="132"/>
  <c r="E11" i="132"/>
  <c r="C11" i="132"/>
  <c r="B11" i="132"/>
  <c r="C11" i="156"/>
  <c r="D11" i="156"/>
  <c r="E11" i="156"/>
  <c r="F11" i="156"/>
  <c r="G11" i="156"/>
  <c r="B11" i="156"/>
  <c r="H11" i="155"/>
  <c r="I11" i="155"/>
  <c r="G11" i="155"/>
  <c r="D11" i="155"/>
  <c r="E11" i="155"/>
  <c r="C11" i="155"/>
  <c r="H11" i="131"/>
  <c r="I11" i="131"/>
  <c r="G11" i="131"/>
  <c r="D11" i="131"/>
  <c r="E11" i="131"/>
  <c r="C11" i="131"/>
  <c r="H11" i="130"/>
  <c r="I11" i="130"/>
  <c r="J11" i="130"/>
  <c r="K11" i="130"/>
  <c r="G11" i="130"/>
  <c r="D11" i="130"/>
  <c r="B11" i="130" s="1"/>
  <c r="E11" i="130"/>
  <c r="C11" i="130"/>
  <c r="F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F11" i="117" s="1"/>
  <c r="I11" i="117"/>
  <c r="G11" i="117"/>
  <c r="D11" i="117"/>
  <c r="E11" i="117"/>
  <c r="C11" i="117"/>
  <c r="H11" i="114"/>
  <c r="I11" i="114"/>
  <c r="G11" i="114"/>
  <c r="F11" i="114" s="1"/>
  <c r="D11" i="114"/>
  <c r="E11" i="114"/>
  <c r="C11" i="114"/>
  <c r="B11" i="114" s="1"/>
  <c r="H11" i="113"/>
  <c r="I11" i="113"/>
  <c r="G11" i="113"/>
  <c r="D11" i="113"/>
  <c r="B11" i="113" s="1"/>
  <c r="E11" i="113"/>
  <c r="C11" i="113"/>
  <c r="C11" i="112"/>
  <c r="D11" i="112"/>
  <c r="E11" i="112"/>
  <c r="F11" i="112"/>
  <c r="G11" i="112"/>
  <c r="H11" i="112"/>
  <c r="I11" i="112"/>
  <c r="J11" i="112"/>
  <c r="K11" i="112"/>
  <c r="B11" i="112"/>
  <c r="I11" i="110"/>
  <c r="J11" i="110"/>
  <c r="H11" i="110"/>
  <c r="E11" i="110"/>
  <c r="C11" i="110" s="1"/>
  <c r="F11" i="110"/>
  <c r="D11" i="110"/>
  <c r="B11" i="110"/>
  <c r="C11" i="108"/>
  <c r="D11" i="108"/>
  <c r="E11" i="108"/>
  <c r="F11" i="108"/>
  <c r="G11" i="108"/>
  <c r="H11" i="108"/>
  <c r="I11" i="108"/>
  <c r="J11" i="108"/>
  <c r="K11" i="108"/>
  <c r="L11" i="108"/>
  <c r="M11" i="108"/>
  <c r="B11" i="108"/>
  <c r="D11" i="107"/>
  <c r="E11" i="107"/>
  <c r="F11" i="107"/>
  <c r="G11" i="107"/>
  <c r="C11" i="107"/>
  <c r="B11" i="107" s="1"/>
  <c r="L11" i="106"/>
  <c r="M11" i="106"/>
  <c r="N11" i="106"/>
  <c r="K11" i="106"/>
  <c r="J11" i="106" s="1"/>
  <c r="E11" i="106"/>
  <c r="F11" i="106"/>
  <c r="G11" i="106"/>
  <c r="H11" i="106"/>
  <c r="I11" i="106"/>
  <c r="D11" i="106"/>
  <c r="B11" i="106"/>
  <c r="H11" i="105"/>
  <c r="I11" i="105"/>
  <c r="J11" i="105"/>
  <c r="K11" i="105"/>
  <c r="G11" i="105"/>
  <c r="F11" i="105" s="1"/>
  <c r="D11" i="105"/>
  <c r="E11" i="105"/>
  <c r="C11" i="105"/>
  <c r="D11" i="161"/>
  <c r="E11" i="161"/>
  <c r="F11" i="161"/>
  <c r="C11" i="161"/>
  <c r="B11" i="161" s="1"/>
  <c r="D11" i="104"/>
  <c r="E11" i="104"/>
  <c r="F11" i="104"/>
  <c r="G11" i="104"/>
  <c r="H11" i="104"/>
  <c r="I11" i="104"/>
  <c r="J11" i="104"/>
  <c r="K11" i="104"/>
  <c r="L11" i="104"/>
  <c r="C11" i="104"/>
  <c r="B11" i="104" s="1"/>
  <c r="J11" i="103"/>
  <c r="K11" i="103"/>
  <c r="I11" i="103"/>
  <c r="D11" i="103"/>
  <c r="E11" i="103"/>
  <c r="F11" i="103"/>
  <c r="G11" i="103"/>
  <c r="C11" i="103"/>
  <c r="B11" i="103" s="1"/>
  <c r="G11" i="102"/>
  <c r="F11" i="102"/>
  <c r="D11" i="152"/>
  <c r="E11" i="152"/>
  <c r="F11" i="152"/>
  <c r="C11" i="152"/>
  <c r="B11" i="152" s="1"/>
  <c r="J11" i="101"/>
  <c r="K11" i="101"/>
  <c r="I11" i="101"/>
  <c r="F11" i="101"/>
  <c r="D11" i="101" s="1"/>
  <c r="G11" i="101"/>
  <c r="E11" i="101"/>
  <c r="C11" i="101"/>
  <c r="B11" i="101"/>
  <c r="H11" i="100"/>
  <c r="F11" i="100" s="1"/>
  <c r="I11" i="100"/>
  <c r="G11" i="100"/>
  <c r="D11" i="100"/>
  <c r="B11" i="100" s="1"/>
  <c r="E11" i="100"/>
  <c r="C11" i="100"/>
  <c r="H11" i="169"/>
  <c r="I11" i="169"/>
  <c r="G11" i="169"/>
  <c r="D11" i="169"/>
  <c r="E11" i="169"/>
  <c r="C11" i="169"/>
  <c r="B11" i="169" s="1"/>
  <c r="L11" i="170"/>
  <c r="M11" i="170"/>
  <c r="K11" i="170"/>
  <c r="H11" i="170"/>
  <c r="I11" i="170"/>
  <c r="G11" i="170"/>
  <c r="D11" i="170"/>
  <c r="E11" i="170"/>
  <c r="C11" i="170"/>
  <c r="N11" i="168"/>
  <c r="L11" i="168" s="1"/>
  <c r="O11" i="168"/>
  <c r="M11" i="168"/>
  <c r="J11" i="168"/>
  <c r="K11" i="168"/>
  <c r="I11" i="168"/>
  <c r="H11" i="168" s="1"/>
  <c r="C11" i="168"/>
  <c r="E11" i="168"/>
  <c r="F11" i="168"/>
  <c r="D11" i="168"/>
  <c r="G11" i="168"/>
  <c r="B11" i="168"/>
  <c r="D11" i="160"/>
  <c r="E11" i="160"/>
  <c r="F11" i="160"/>
  <c r="G11" i="160"/>
  <c r="H11" i="160"/>
  <c r="I11" i="160"/>
  <c r="C11" i="160"/>
  <c r="H11" i="98"/>
  <c r="I11" i="98"/>
  <c r="G11" i="98"/>
  <c r="F11" i="98" s="1"/>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E11" i="89"/>
  <c r="F11" i="89"/>
  <c r="G11" i="89"/>
  <c r="H11" i="89"/>
  <c r="I11" i="89"/>
  <c r="J11" i="89"/>
  <c r="C11" i="89"/>
  <c r="J11" i="64"/>
  <c r="K11" i="64"/>
  <c r="I11" i="64"/>
  <c r="C11" i="64"/>
  <c r="D11" i="64"/>
  <c r="E11" i="64"/>
  <c r="F11" i="64"/>
  <c r="G11" i="64"/>
  <c r="B11" i="64"/>
  <c r="M11" i="80"/>
  <c r="N11" i="80"/>
  <c r="L11" i="80"/>
  <c r="K11" i="80" s="1"/>
  <c r="I11" i="80"/>
  <c r="J11" i="80"/>
  <c r="H11" i="80"/>
  <c r="G11" i="80" s="1"/>
  <c r="F11" i="80"/>
  <c r="D11" i="80"/>
  <c r="E11" i="80"/>
  <c r="C11" i="80"/>
  <c r="G11" i="165"/>
  <c r="H11" i="165"/>
  <c r="F11" i="165"/>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s="1"/>
  <c r="B11" i="14"/>
  <c r="P11" i="166"/>
  <c r="Q11" i="166"/>
  <c r="O11" i="166"/>
  <c r="N11" i="166"/>
  <c r="L11" i="166"/>
  <c r="M11" i="166"/>
  <c r="K11" i="166"/>
  <c r="H11" i="166"/>
  <c r="I11" i="166"/>
  <c r="G11" i="166"/>
  <c r="D11" i="166"/>
  <c r="E11" i="166"/>
  <c r="C11" i="166"/>
  <c r="J11" i="167"/>
  <c r="K11" i="167"/>
  <c r="I11" i="167"/>
  <c r="D11" i="167"/>
  <c r="E11" i="167"/>
  <c r="F11" i="167"/>
  <c r="G11" i="167"/>
  <c r="C11" i="167"/>
  <c r="B11" i="167"/>
  <c r="J11" i="12"/>
  <c r="K11" i="12"/>
  <c r="L11" i="12"/>
  <c r="M11" i="12"/>
  <c r="I11" i="12"/>
  <c r="H11" i="12"/>
  <c r="C11" i="12"/>
  <c r="D11" i="12"/>
  <c r="E11" i="12"/>
  <c r="F11" i="12"/>
  <c r="G11" i="12"/>
  <c r="B11" i="12"/>
  <c r="D11" i="159"/>
  <c r="E11" i="159"/>
  <c r="F11" i="159"/>
  <c r="G11" i="159"/>
  <c r="H11" i="159"/>
  <c r="I11" i="159"/>
  <c r="C11" i="159"/>
  <c r="C11" i="10"/>
  <c r="D11" i="10"/>
  <c r="E11" i="10"/>
  <c r="B11" i="10"/>
  <c r="C11" i="61"/>
  <c r="D11" i="61"/>
  <c r="B11" i="61"/>
  <c r="G11" i="171"/>
  <c r="H11" i="171"/>
  <c r="I11" i="171"/>
  <c r="F11" i="171"/>
  <c r="C11" i="171"/>
  <c r="D11" i="171"/>
  <c r="B11" i="171"/>
  <c r="F11" i="9"/>
  <c r="D11" i="9"/>
  <c r="E11" i="9"/>
  <c r="C11" i="9"/>
  <c r="H11" i="8"/>
  <c r="I11" i="8"/>
  <c r="G11" i="8"/>
  <c r="F11" i="8" s="1"/>
  <c r="H11" i="6"/>
  <c r="I11" i="6"/>
  <c r="G11" i="6"/>
  <c r="D11" i="6"/>
  <c r="E11" i="6"/>
  <c r="C11" i="6"/>
  <c r="D11" i="142"/>
  <c r="E11" i="142"/>
  <c r="C11" i="142"/>
  <c r="D37" i="132"/>
  <c r="D21" i="132"/>
  <c r="F109" i="131"/>
  <c r="F99" i="131"/>
  <c r="F97" i="131"/>
  <c r="F85" i="131"/>
  <c r="F83" i="131"/>
  <c r="F75" i="131"/>
  <c r="F73" i="131"/>
  <c r="F69" i="131"/>
  <c r="F65" i="131"/>
  <c r="F61" i="131"/>
  <c r="F59" i="131"/>
  <c r="F51" i="131"/>
  <c r="F45" i="131"/>
  <c r="F43" i="131"/>
  <c r="F35" i="131"/>
  <c r="F33" i="131"/>
  <c r="F29" i="131"/>
  <c r="F27" i="131"/>
  <c r="F25" i="131"/>
  <c r="F19" i="131"/>
  <c r="F15" i="131"/>
  <c r="B107" i="129"/>
  <c r="B103" i="129"/>
  <c r="B95" i="129"/>
  <c r="B91" i="129"/>
  <c r="B87" i="129"/>
  <c r="B79" i="129"/>
  <c r="B75" i="129"/>
  <c r="B71" i="129"/>
  <c r="B63" i="129"/>
  <c r="B59" i="129"/>
  <c r="B55" i="129"/>
  <c r="B47" i="129"/>
  <c r="B35" i="129"/>
  <c r="B31" i="129"/>
  <c r="B23" i="129"/>
  <c r="B19" i="129"/>
  <c r="B15" i="129"/>
  <c r="B104" i="123"/>
  <c r="B100" i="123"/>
  <c r="B93" i="123"/>
  <c r="B79" i="123"/>
  <c r="B75" i="123"/>
  <c r="B64" i="123"/>
  <c r="B60" i="123"/>
  <c r="B39" i="123"/>
  <c r="B35" i="123"/>
  <c r="B15" i="123"/>
  <c r="C64" i="118"/>
  <c r="B54" i="155"/>
  <c r="B50" i="155"/>
  <c r="B46" i="155"/>
  <c r="B42" i="155"/>
  <c r="B38" i="155"/>
  <c r="B26" i="155"/>
  <c r="B22" i="155"/>
  <c r="C48" i="118"/>
  <c r="B105" i="117"/>
  <c r="B25" i="117"/>
  <c r="B84" i="114"/>
  <c r="B105" i="135"/>
  <c r="B57" i="135"/>
  <c r="D75" i="132"/>
  <c r="D71" i="132"/>
  <c r="D51" i="132"/>
  <c r="D47" i="132"/>
  <c r="D15" i="132"/>
  <c r="F110" i="155"/>
  <c r="F106" i="155"/>
  <c r="F94" i="155"/>
  <c r="F90" i="155"/>
  <c r="F82" i="155"/>
  <c r="F80" i="155"/>
  <c r="F74" i="155"/>
  <c r="F72" i="155"/>
  <c r="F66" i="155"/>
  <c r="F58" i="155"/>
  <c r="F50" i="155"/>
  <c r="F42" i="155"/>
  <c r="F40" i="155"/>
  <c r="F32" i="155"/>
  <c r="F28" i="155"/>
  <c r="F26" i="155"/>
  <c r="F20" i="155"/>
  <c r="F18" i="155"/>
  <c r="B109" i="123"/>
  <c r="B103" i="123"/>
  <c r="B99" i="123"/>
  <c r="B81" i="123"/>
  <c r="B40" i="123"/>
  <c r="B36" i="123"/>
  <c r="B29" i="123"/>
  <c r="B16" i="123"/>
  <c r="F107" i="122"/>
  <c r="F95" i="122"/>
  <c r="F91" i="122"/>
  <c r="F83" i="122"/>
  <c r="F79" i="122"/>
  <c r="F75" i="122"/>
  <c r="F71" i="122"/>
  <c r="F67" i="122"/>
  <c r="C87" i="118"/>
  <c r="C76" i="118"/>
  <c r="C71" i="118"/>
  <c r="C60" i="118"/>
  <c r="C55" i="118"/>
  <c r="C44" i="118"/>
  <c r="C28" i="118"/>
  <c r="C23" i="118"/>
  <c r="B107" i="117"/>
  <c r="F106" i="117"/>
  <c r="B91" i="117"/>
  <c r="F90" i="117"/>
  <c r="B43" i="117"/>
  <c r="B37" i="117"/>
  <c r="F24" i="117"/>
  <c r="B21" i="117"/>
  <c r="F101" i="114"/>
  <c r="B80" i="114"/>
  <c r="B70" i="114"/>
  <c r="F69" i="114"/>
  <c r="B64" i="114"/>
  <c r="B103" i="113"/>
  <c r="B79" i="113"/>
  <c r="B61" i="113"/>
  <c r="B60" i="113"/>
  <c r="B53" i="113"/>
  <c r="B44" i="113"/>
  <c r="B36" i="113"/>
  <c r="C108" i="110"/>
  <c r="C107" i="110"/>
  <c r="C106" i="110"/>
  <c r="C101" i="110"/>
  <c r="C96" i="110"/>
  <c r="C94" i="110"/>
  <c r="C93" i="110"/>
  <c r="C86" i="110"/>
  <c r="C85" i="110"/>
  <c r="C77" i="110"/>
  <c r="C70" i="110"/>
  <c r="C69" i="110"/>
  <c r="C62" i="110"/>
  <c r="C61" i="110"/>
  <c r="C54" i="110"/>
  <c r="C53" i="110"/>
  <c r="C38" i="110"/>
  <c r="C37" i="110"/>
  <c r="C27" i="110"/>
  <c r="C25" i="110"/>
  <c r="C22" i="110"/>
  <c r="C21" i="110"/>
  <c r="C18" i="110"/>
  <c r="C17" i="110"/>
  <c r="B57" i="107"/>
  <c r="B51" i="107"/>
  <c r="B40" i="107"/>
  <c r="B36" i="107"/>
  <c r="B34" i="107"/>
  <c r="B17" i="107"/>
  <c r="B15" i="107"/>
  <c r="B13" i="107"/>
  <c r="C107" i="106"/>
  <c r="J101" i="106"/>
  <c r="C91" i="106"/>
  <c r="J81" i="106"/>
  <c r="J78" i="106"/>
  <c r="J77" i="106"/>
  <c r="C67" i="106"/>
  <c r="J27" i="106"/>
  <c r="C18" i="106"/>
  <c r="F66" i="105"/>
  <c r="F44" i="105"/>
  <c r="F34" i="105"/>
  <c r="F28" i="105"/>
  <c r="B103" i="161"/>
  <c r="B96" i="161"/>
  <c r="B89" i="161"/>
  <c r="B82" i="161"/>
  <c r="B71" i="161"/>
  <c r="B64" i="161"/>
  <c r="B58" i="161"/>
  <c r="B40" i="161"/>
  <c r="B33" i="161"/>
  <c r="B26" i="161"/>
  <c r="B95" i="123"/>
  <c r="B91" i="123"/>
  <c r="B80" i="123"/>
  <c r="B76" i="123"/>
  <c r="B69" i="123"/>
  <c r="B63" i="123"/>
  <c r="B59" i="123"/>
  <c r="B48" i="123"/>
  <c r="B44" i="123"/>
  <c r="B37" i="123"/>
  <c r="B31" i="123"/>
  <c r="B27" i="123"/>
  <c r="B26" i="123"/>
  <c r="B20" i="123"/>
  <c r="F109" i="122"/>
  <c r="F105" i="122"/>
  <c r="F101" i="122"/>
  <c r="F97" i="122"/>
  <c r="F93" i="122"/>
  <c r="F89" i="122"/>
  <c r="F85" i="122"/>
  <c r="F81" i="122"/>
  <c r="F77" i="122"/>
  <c r="F73" i="122"/>
  <c r="F69" i="122"/>
  <c r="F65" i="122"/>
  <c r="F61" i="122"/>
  <c r="F57" i="122"/>
  <c r="F53" i="122"/>
  <c r="F49" i="122"/>
  <c r="F45" i="122"/>
  <c r="F41" i="122"/>
  <c r="F37" i="122"/>
  <c r="F33" i="122"/>
  <c r="F29" i="122"/>
  <c r="F25" i="122"/>
  <c r="F21" i="122"/>
  <c r="F17" i="122"/>
  <c r="F13" i="122"/>
  <c r="C109" i="118"/>
  <c r="C107" i="118"/>
  <c r="C98" i="118"/>
  <c r="B103" i="117"/>
  <c r="F101" i="117"/>
  <c r="F38" i="117"/>
  <c r="B107" i="114"/>
  <c r="B14" i="114"/>
  <c r="B109" i="113"/>
  <c r="B93" i="113"/>
  <c r="B85" i="113"/>
  <c r="F71" i="113"/>
  <c r="B66" i="113"/>
  <c r="F58" i="113"/>
  <c r="F53" i="113"/>
  <c r="F50" i="113"/>
  <c r="F29" i="113"/>
  <c r="F28" i="113"/>
  <c r="F18" i="113"/>
  <c r="G107" i="110"/>
  <c r="G103" i="110"/>
  <c r="G98" i="110"/>
  <c r="G96" i="110"/>
  <c r="G95" i="110"/>
  <c r="G93" i="110"/>
  <c r="G92" i="110"/>
  <c r="G85" i="110"/>
  <c r="G69" i="110"/>
  <c r="G68" i="110"/>
  <c r="G53" i="110"/>
  <c r="G37" i="110"/>
  <c r="G36" i="110"/>
  <c r="G29" i="110"/>
  <c r="G28" i="110"/>
  <c r="G27" i="110"/>
  <c r="G26" i="110"/>
  <c r="G25" i="110"/>
  <c r="G24" i="110"/>
  <c r="G23" i="110"/>
  <c r="G22" i="110"/>
  <c r="G21" i="110"/>
  <c r="G20" i="110"/>
  <c r="G19" i="110"/>
  <c r="G18" i="110"/>
  <c r="G17" i="110"/>
  <c r="G16" i="110"/>
  <c r="G15" i="110"/>
  <c r="G14" i="110"/>
  <c r="G13" i="110"/>
  <c r="B109" i="107"/>
  <c r="B107" i="107"/>
  <c r="B99" i="107"/>
  <c r="B84" i="107"/>
  <c r="B76" i="107"/>
  <c r="B74" i="107"/>
  <c r="B72" i="107"/>
  <c r="B64" i="107"/>
  <c r="B39" i="107"/>
  <c r="B37" i="107"/>
  <c r="B28" i="107"/>
  <c r="C105" i="106"/>
  <c r="C79" i="106"/>
  <c r="J59" i="106"/>
  <c r="J58" i="106"/>
  <c r="J57" i="106"/>
  <c r="C50" i="106"/>
  <c r="C49" i="106"/>
  <c r="C48" i="106"/>
  <c r="J35" i="106"/>
  <c r="C30" i="106"/>
  <c r="J23" i="106"/>
  <c r="C14" i="106"/>
  <c r="F108" i="105"/>
  <c r="F98" i="105"/>
  <c r="F97" i="105"/>
  <c r="F82" i="105"/>
  <c r="F81" i="105"/>
  <c r="F76" i="105"/>
  <c r="F55" i="105"/>
  <c r="F23" i="105"/>
  <c r="B106" i="161"/>
  <c r="B95" i="161"/>
  <c r="B88" i="161"/>
  <c r="B81" i="161"/>
  <c r="B74" i="161"/>
  <c r="B57" i="161"/>
  <c r="B50" i="161"/>
  <c r="B39" i="161"/>
  <c r="B32" i="161"/>
  <c r="B25" i="161"/>
  <c r="B109" i="104"/>
  <c r="B105" i="104"/>
  <c r="B101" i="104"/>
  <c r="B97" i="104"/>
  <c r="B93" i="104"/>
  <c r="F63" i="122"/>
  <c r="F59" i="122"/>
  <c r="F51" i="122"/>
  <c r="F43" i="122"/>
  <c r="F39" i="122"/>
  <c r="C110" i="118"/>
  <c r="C97" i="118"/>
  <c r="C95" i="118"/>
  <c r="C93" i="118"/>
  <c r="C91" i="118"/>
  <c r="F109" i="117"/>
  <c r="B106" i="117"/>
  <c r="F93" i="117"/>
  <c r="B90" i="117"/>
  <c r="F89" i="117"/>
  <c r="F85" i="117"/>
  <c r="B82" i="117"/>
  <c r="F81" i="117"/>
  <c r="F77" i="117"/>
  <c r="B74" i="117"/>
  <c r="F73" i="117"/>
  <c r="F69" i="117"/>
  <c r="F65" i="117"/>
  <c r="F61" i="117"/>
  <c r="B58" i="117"/>
  <c r="F57" i="117"/>
  <c r="F29" i="117"/>
  <c r="F13" i="117"/>
  <c r="F104" i="114"/>
  <c r="B99" i="114"/>
  <c r="B83" i="114"/>
  <c r="F72" i="114"/>
  <c r="B69" i="114"/>
  <c r="B15" i="114"/>
  <c r="B110" i="113"/>
  <c r="F107" i="113"/>
  <c r="F91" i="113"/>
  <c r="F83" i="113"/>
  <c r="F56" i="113"/>
  <c r="F48" i="113"/>
  <c r="F46" i="113"/>
  <c r="F32" i="113"/>
  <c r="F30" i="113"/>
  <c r="F24" i="113"/>
  <c r="F22" i="113"/>
  <c r="G89" i="110"/>
  <c r="G81" i="110"/>
  <c r="G73" i="110"/>
  <c r="G72" i="110"/>
  <c r="G64" i="110"/>
  <c r="G57" i="110"/>
  <c r="G48" i="110"/>
  <c r="G41" i="110"/>
  <c r="G40" i="110"/>
  <c r="G33" i="110"/>
  <c r="G32" i="110"/>
  <c r="B106" i="107"/>
  <c r="B100" i="107"/>
  <c r="B83" i="107"/>
  <c r="B81" i="107"/>
  <c r="B79" i="107"/>
  <c r="B77" i="107"/>
  <c r="B29" i="107"/>
  <c r="C96" i="106"/>
  <c r="J83" i="106"/>
  <c r="J51" i="106"/>
  <c r="J45" i="106"/>
  <c r="C34" i="106"/>
  <c r="J31" i="106"/>
  <c r="J15" i="106"/>
  <c r="F106" i="105"/>
  <c r="F100" i="105"/>
  <c r="F90" i="105"/>
  <c r="F84" i="105"/>
  <c r="F74" i="105"/>
  <c r="B104" i="161"/>
  <c r="B97" i="161"/>
  <c r="B90" i="161"/>
  <c r="B79" i="161"/>
  <c r="B72" i="161"/>
  <c r="B65" i="161"/>
  <c r="B55" i="161"/>
  <c r="B48" i="161"/>
  <c r="B34" i="161"/>
  <c r="B16" i="161"/>
  <c r="B110" i="104"/>
  <c r="B106" i="104"/>
  <c r="B98" i="104"/>
  <c r="B94" i="104"/>
  <c r="B90" i="104"/>
  <c r="B82" i="104"/>
  <c r="B78" i="104"/>
  <c r="B74" i="104"/>
  <c r="B66" i="104"/>
  <c r="B62" i="104"/>
  <c r="B58" i="104"/>
  <c r="B50" i="104"/>
  <c r="B46" i="104"/>
  <c r="B42" i="104"/>
  <c r="B34" i="104"/>
  <c r="B30" i="104"/>
  <c r="B26" i="104"/>
  <c r="B18" i="104"/>
  <c r="B14" i="104"/>
  <c r="H105" i="103"/>
  <c r="H104" i="103"/>
  <c r="H95" i="103"/>
  <c r="H94" i="103"/>
  <c r="B93" i="103"/>
  <c r="H88" i="103"/>
  <c r="H79" i="103"/>
  <c r="H78" i="103"/>
  <c r="B74" i="103"/>
  <c r="H72" i="103"/>
  <c r="B70" i="103"/>
  <c r="H68" i="103"/>
  <c r="H58" i="103"/>
  <c r="B53" i="103"/>
  <c r="B52" i="103"/>
  <c r="H48" i="103"/>
  <c r="B43" i="103"/>
  <c r="H41" i="103"/>
  <c r="B35" i="103"/>
  <c r="B29" i="103"/>
  <c r="H27" i="103"/>
  <c r="H23" i="103"/>
  <c r="B21" i="103"/>
  <c r="B18" i="103"/>
  <c r="B17" i="103"/>
  <c r="B106" i="152"/>
  <c r="B102" i="152"/>
  <c r="B94" i="152"/>
  <c r="B80" i="152"/>
  <c r="B76" i="152"/>
  <c r="B65" i="152"/>
  <c r="B42" i="152"/>
  <c r="B38" i="152"/>
  <c r="B19" i="152"/>
  <c r="B16" i="152"/>
  <c r="B15" i="152"/>
  <c r="H106" i="101"/>
  <c r="D105" i="101"/>
  <c r="H98" i="101"/>
  <c r="D97" i="101"/>
  <c r="H90" i="101"/>
  <c r="D89" i="101"/>
  <c r="H82" i="101"/>
  <c r="D81" i="101"/>
  <c r="H66" i="101"/>
  <c r="D65" i="101"/>
  <c r="D64" i="101"/>
  <c r="D56" i="101"/>
  <c r="D48" i="101"/>
  <c r="H44" i="101"/>
  <c r="D40" i="101"/>
  <c r="H28" i="101"/>
  <c r="D24" i="101"/>
  <c r="D13" i="101"/>
  <c r="B104" i="100"/>
  <c r="B96" i="100"/>
  <c r="B88" i="100"/>
  <c r="B80" i="100"/>
  <c r="F73" i="100"/>
  <c r="B64" i="100"/>
  <c r="F57" i="100"/>
  <c r="B48" i="100"/>
  <c r="F41" i="100"/>
  <c r="B32" i="100"/>
  <c r="F25" i="100"/>
  <c r="B16" i="100"/>
  <c r="B95" i="169"/>
  <c r="B79" i="169"/>
  <c r="B63" i="169"/>
  <c r="F56" i="169"/>
  <c r="B47" i="169"/>
  <c r="F40" i="169"/>
  <c r="B31" i="169"/>
  <c r="F24" i="169"/>
  <c r="F20" i="169"/>
  <c r="J108" i="170"/>
  <c r="B107" i="170"/>
  <c r="B103" i="170"/>
  <c r="F86" i="170"/>
  <c r="F77" i="170"/>
  <c r="F75" i="170"/>
  <c r="J73" i="170"/>
  <c r="J71" i="170"/>
  <c r="B70" i="170"/>
  <c r="F68" i="170"/>
  <c r="J67" i="170"/>
  <c r="J64" i="170"/>
  <c r="J62" i="170"/>
  <c r="B61" i="170"/>
  <c r="B59" i="170"/>
  <c r="F55" i="170"/>
  <c r="B52" i="170"/>
  <c r="B39" i="170"/>
  <c r="B15" i="170"/>
  <c r="J14" i="170"/>
  <c r="B13" i="170"/>
  <c r="H108" i="168"/>
  <c r="H107" i="168"/>
  <c r="L102" i="168"/>
  <c r="L101" i="168"/>
  <c r="L98" i="168"/>
  <c r="L97" i="168"/>
  <c r="L96" i="168"/>
  <c r="D91" i="168"/>
  <c r="D90" i="168"/>
  <c r="H85" i="168"/>
  <c r="H106" i="103"/>
  <c r="H100" i="103"/>
  <c r="H90" i="103"/>
  <c r="B88" i="103"/>
  <c r="H84" i="103"/>
  <c r="B76" i="103"/>
  <c r="B68" i="103"/>
  <c r="B65" i="103"/>
  <c r="H64" i="103"/>
  <c r="H54" i="103"/>
  <c r="B48" i="103"/>
  <c r="H44" i="103"/>
  <c r="B41" i="103"/>
  <c r="H36" i="103"/>
  <c r="B23" i="103"/>
  <c r="H19" i="103"/>
  <c r="B21" i="152"/>
  <c r="B14" i="152"/>
  <c r="D107" i="101"/>
  <c r="D99" i="101"/>
  <c r="D91" i="101"/>
  <c r="D67" i="101"/>
  <c r="H64" i="101"/>
  <c r="H56" i="101"/>
  <c r="H48" i="101"/>
  <c r="H40" i="101"/>
  <c r="H24" i="101"/>
  <c r="B94" i="100"/>
  <c r="B65" i="100"/>
  <c r="F52" i="100"/>
  <c r="B49" i="100"/>
  <c r="B33" i="100"/>
  <c r="F107" i="170"/>
  <c r="B100" i="170"/>
  <c r="F52" i="170"/>
  <c r="J48" i="170"/>
  <c r="B36" i="170"/>
  <c r="B19" i="170"/>
  <c r="H92" i="168"/>
  <c r="H90" i="168"/>
  <c r="L85" i="168"/>
  <c r="D75" i="168"/>
  <c r="D73" i="168"/>
  <c r="B89" i="104"/>
  <c r="B85" i="104"/>
  <c r="B81" i="104"/>
  <c r="B77" i="104"/>
  <c r="B73" i="104"/>
  <c r="B69" i="104"/>
  <c r="B65" i="104"/>
  <c r="B61" i="104"/>
  <c r="B57" i="104"/>
  <c r="B53" i="104"/>
  <c r="B49" i="104"/>
  <c r="B45" i="104"/>
  <c r="B41" i="104"/>
  <c r="B37" i="104"/>
  <c r="B33" i="104"/>
  <c r="B29" i="104"/>
  <c r="B25" i="104"/>
  <c r="B21" i="104"/>
  <c r="B17" i="104"/>
  <c r="B13" i="104"/>
  <c r="B109" i="103"/>
  <c r="B97" i="103"/>
  <c r="H83" i="103"/>
  <c r="B81" i="103"/>
  <c r="H63" i="103"/>
  <c r="B61" i="103"/>
  <c r="B57" i="103"/>
  <c r="B54" i="103"/>
  <c r="B47" i="103"/>
  <c r="B30" i="103"/>
  <c r="B26" i="103"/>
  <c r="B22" i="103"/>
  <c r="B19" i="103"/>
  <c r="H15" i="103"/>
  <c r="B96" i="152"/>
  <c r="B92" i="152"/>
  <c r="B62" i="152"/>
  <c r="B58" i="152"/>
  <c r="B54" i="152"/>
  <c r="B32" i="152"/>
  <c r="B28" i="152"/>
  <c r="B24" i="152"/>
  <c r="D82" i="101"/>
  <c r="H69" i="101"/>
  <c r="D66" i="101"/>
  <c r="D62" i="101"/>
  <c r="D54" i="101"/>
  <c r="D46" i="101"/>
  <c r="D44" i="101"/>
  <c r="D38" i="101"/>
  <c r="D30" i="101"/>
  <c r="D22" i="101"/>
  <c r="D14" i="101"/>
  <c r="F108" i="100"/>
  <c r="B103" i="100"/>
  <c r="F100" i="100"/>
  <c r="B95" i="100"/>
  <c r="F92" i="100"/>
  <c r="B87" i="100"/>
  <c r="F84" i="100"/>
  <c r="B79" i="100"/>
  <c r="F76" i="100"/>
  <c r="B73" i="100"/>
  <c r="B63" i="100"/>
  <c r="F60" i="100"/>
  <c r="B57" i="100"/>
  <c r="B47" i="100"/>
  <c r="F44" i="100"/>
  <c r="B41" i="100"/>
  <c r="B31" i="100"/>
  <c r="F28" i="100"/>
  <c r="B25" i="100"/>
  <c r="B15" i="100"/>
  <c r="B110" i="169"/>
  <c r="F107" i="169"/>
  <c r="B104" i="169"/>
  <c r="B94" i="169"/>
  <c r="F91" i="169"/>
  <c r="B88" i="169"/>
  <c r="B78" i="169"/>
  <c r="F75" i="169"/>
  <c r="B72" i="169"/>
  <c r="B62" i="169"/>
  <c r="F59" i="169"/>
  <c r="B56" i="169"/>
  <c r="B46" i="169"/>
  <c r="F43" i="169"/>
  <c r="B40" i="169"/>
  <c r="B30" i="169"/>
  <c r="F27" i="169"/>
  <c r="B24" i="169"/>
  <c r="B20" i="169"/>
  <c r="F102" i="170"/>
  <c r="F93" i="170"/>
  <c r="F91" i="170"/>
  <c r="J89" i="170"/>
  <c r="J87" i="170"/>
  <c r="B86" i="170"/>
  <c r="J83" i="170"/>
  <c r="J78" i="170"/>
  <c r="B77" i="170"/>
  <c r="B75" i="170"/>
  <c r="F71" i="170"/>
  <c r="B55" i="170"/>
  <c r="F38" i="170"/>
  <c r="F29" i="170"/>
  <c r="F27" i="170"/>
  <c r="J25" i="170"/>
  <c r="B24" i="170"/>
  <c r="J19" i="170"/>
  <c r="D110" i="168"/>
  <c r="D107" i="168"/>
  <c r="H102" i="168"/>
  <c r="D85" i="168"/>
  <c r="D68" i="168"/>
  <c r="H67" i="168"/>
  <c r="D66" i="168"/>
  <c r="H65" i="168"/>
  <c r="D64" i="168"/>
  <c r="D63" i="168"/>
  <c r="D62" i="168"/>
  <c r="H61" i="168"/>
  <c r="L58" i="168"/>
  <c r="L57" i="168"/>
  <c r="H56" i="168"/>
  <c r="H55" i="168"/>
  <c r="H54" i="168"/>
  <c r="H53" i="168"/>
  <c r="L46" i="168"/>
  <c r="L44" i="168"/>
  <c r="L43" i="168"/>
  <c r="D38" i="168"/>
  <c r="D35" i="168"/>
  <c r="H30" i="168"/>
  <c r="D27" i="168"/>
  <c r="D26" i="168"/>
  <c r="H25" i="168"/>
  <c r="L17" i="168"/>
  <c r="L16" i="168"/>
  <c r="L15" i="168"/>
  <c r="B100" i="160"/>
  <c r="B87" i="160"/>
  <c r="B84" i="160"/>
  <c r="B66" i="160"/>
  <c r="B65" i="160"/>
  <c r="B64" i="160"/>
  <c r="B62" i="160"/>
  <c r="B61" i="160"/>
  <c r="B60" i="160"/>
  <c r="B55" i="160"/>
  <c r="B52" i="160"/>
  <c r="B34" i="160"/>
  <c r="B33" i="160"/>
  <c r="B32" i="160"/>
  <c r="B30" i="160"/>
  <c r="B29" i="160"/>
  <c r="B28" i="160"/>
  <c r="B23" i="160"/>
  <c r="B20" i="160"/>
  <c r="F109" i="98"/>
  <c r="F108" i="98"/>
  <c r="F107" i="98"/>
  <c r="F106" i="98"/>
  <c r="F94" i="98"/>
  <c r="F77" i="98"/>
  <c r="F76" i="98"/>
  <c r="F75" i="98"/>
  <c r="F74" i="98"/>
  <c r="F71" i="98"/>
  <c r="F45" i="98"/>
  <c r="F44" i="98"/>
  <c r="F43" i="98"/>
  <c r="F39" i="98"/>
  <c r="F13" i="98"/>
  <c r="B92" i="148"/>
  <c r="B88" i="148"/>
  <c r="B14" i="148"/>
  <c r="B80" i="148"/>
  <c r="F72" i="100"/>
  <c r="B67" i="100"/>
  <c r="F64" i="100"/>
  <c r="B59" i="100"/>
  <c r="F56" i="100"/>
  <c r="B51" i="100"/>
  <c r="F48" i="100"/>
  <c r="B43" i="100"/>
  <c r="F40" i="100"/>
  <c r="B35" i="100"/>
  <c r="F32" i="100"/>
  <c r="B27" i="100"/>
  <c r="F24" i="100"/>
  <c r="B19" i="100"/>
  <c r="F16" i="100"/>
  <c r="B106" i="169"/>
  <c r="F103" i="169"/>
  <c r="B98" i="169"/>
  <c r="F95" i="169"/>
  <c r="B90" i="169"/>
  <c r="F87" i="169"/>
  <c r="B82" i="169"/>
  <c r="F79" i="169"/>
  <c r="B74" i="169"/>
  <c r="F71" i="169"/>
  <c r="B66" i="169"/>
  <c r="F63" i="169"/>
  <c r="B58" i="169"/>
  <c r="F55" i="169"/>
  <c r="B50" i="169"/>
  <c r="F47" i="169"/>
  <c r="B42" i="169"/>
  <c r="F39" i="169"/>
  <c r="B34" i="169"/>
  <c r="F31" i="169"/>
  <c r="B22" i="169"/>
  <c r="F19" i="169"/>
  <c r="B17" i="169"/>
  <c r="F16" i="169"/>
  <c r="F15" i="169"/>
  <c r="B13" i="169"/>
  <c r="B110" i="170"/>
  <c r="J104" i="170"/>
  <c r="J102" i="170"/>
  <c r="B101" i="170"/>
  <c r="B94" i="170"/>
  <c r="F92" i="170"/>
  <c r="J88" i="170"/>
  <c r="J86" i="170"/>
  <c r="B85" i="170"/>
  <c r="B78" i="170"/>
  <c r="F76" i="170"/>
  <c r="J72" i="170"/>
  <c r="J70" i="170"/>
  <c r="B69" i="170"/>
  <c r="B62" i="170"/>
  <c r="F60" i="170"/>
  <c r="J56" i="170"/>
  <c r="J54" i="170"/>
  <c r="B53" i="170"/>
  <c r="B46" i="170"/>
  <c r="F44" i="170"/>
  <c r="J40" i="170"/>
  <c r="J38" i="170"/>
  <c r="B37" i="170"/>
  <c r="B30" i="170"/>
  <c r="F28" i="170"/>
  <c r="F17" i="170"/>
  <c r="F15" i="170"/>
  <c r="L110" i="168"/>
  <c r="L108" i="168"/>
  <c r="L107" i="168"/>
  <c r="D101" i="168"/>
  <c r="D97" i="168"/>
  <c r="L91" i="168"/>
  <c r="L90" i="168"/>
  <c r="L88" i="168"/>
  <c r="L87" i="168"/>
  <c r="D84" i="168"/>
  <c r="D82" i="168"/>
  <c r="D81" i="168"/>
  <c r="D79" i="168"/>
  <c r="L77" i="168"/>
  <c r="L75" i="168"/>
  <c r="H74" i="168"/>
  <c r="H72" i="168"/>
  <c r="H71" i="168"/>
  <c r="H70" i="168"/>
  <c r="L63" i="168"/>
  <c r="L62" i="168"/>
  <c r="L60" i="168"/>
  <c r="D58" i="168"/>
  <c r="D51" i="168"/>
  <c r="D48" i="168"/>
  <c r="H47" i="168"/>
  <c r="D46" i="168"/>
  <c r="D43" i="168"/>
  <c r="L41" i="168"/>
  <c r="L38" i="168"/>
  <c r="H37" i="168"/>
  <c r="H36" i="168"/>
  <c r="H34" i="168"/>
  <c r="H33" i="168"/>
  <c r="L27" i="168"/>
  <c r="L26" i="168"/>
  <c r="L24" i="168"/>
  <c r="L23" i="168"/>
  <c r="D20" i="168"/>
  <c r="D18" i="168"/>
  <c r="D17" i="168"/>
  <c r="D15" i="168"/>
  <c r="L13" i="168"/>
  <c r="B98" i="160"/>
  <c r="B97" i="160"/>
  <c r="B91" i="160"/>
  <c r="B79" i="160"/>
  <c r="B76" i="160"/>
  <c r="B68" i="160"/>
  <c r="B50" i="160"/>
  <c r="B49" i="160"/>
  <c r="B48" i="160"/>
  <c r="B46" i="160"/>
  <c r="B44" i="160"/>
  <c r="B39" i="160"/>
  <c r="B18" i="160"/>
  <c r="B17" i="160"/>
  <c r="B16" i="160"/>
  <c r="B15" i="160"/>
  <c r="F90" i="98"/>
  <c r="F87" i="98"/>
  <c r="F61" i="98"/>
  <c r="F60" i="98"/>
  <c r="F59" i="98"/>
  <c r="F55" i="98"/>
  <c r="F29" i="98"/>
  <c r="F28" i="98"/>
  <c r="F27" i="98"/>
  <c r="F26" i="98"/>
  <c r="F23" i="98"/>
  <c r="F18" i="98"/>
  <c r="B108" i="148"/>
  <c r="B50" i="89"/>
  <c r="H90" i="64"/>
  <c r="B99" i="80"/>
  <c r="K85" i="80"/>
  <c r="B78" i="80"/>
  <c r="G75" i="80"/>
  <c r="B58" i="80"/>
  <c r="B54" i="80"/>
  <c r="K53" i="80"/>
  <c r="G45" i="80"/>
  <c r="K37" i="80"/>
  <c r="B33" i="80"/>
  <c r="G29" i="80"/>
  <c r="K25" i="80"/>
  <c r="K21" i="80"/>
  <c r="E46" i="165"/>
  <c r="E42" i="165"/>
  <c r="E38" i="165"/>
  <c r="E34" i="165"/>
  <c r="E26" i="165"/>
  <c r="E22" i="165"/>
  <c r="E18" i="165"/>
  <c r="H108" i="172"/>
  <c r="D107" i="172"/>
  <c r="D95" i="172"/>
  <c r="B92" i="89"/>
  <c r="B76" i="89"/>
  <c r="B36" i="89"/>
  <c r="B24" i="89"/>
  <c r="B20" i="89"/>
  <c r="H110" i="64"/>
  <c r="H96" i="64"/>
  <c r="H58" i="64"/>
  <c r="H52" i="64"/>
  <c r="H44" i="64"/>
  <c r="H20" i="64"/>
  <c r="G109" i="80"/>
  <c r="G105" i="80"/>
  <c r="B98" i="80"/>
  <c r="B90" i="80"/>
  <c r="G61" i="80"/>
  <c r="K56" i="80"/>
  <c r="B41" i="80"/>
  <c r="G17" i="80"/>
  <c r="B14" i="80"/>
  <c r="G13" i="80"/>
  <c r="B107" i="167"/>
  <c r="H101" i="167"/>
  <c r="B91" i="167"/>
  <c r="H21" i="167"/>
  <c r="H94" i="12"/>
  <c r="H93" i="12"/>
  <c r="H86" i="12"/>
  <c r="H83" i="12"/>
  <c r="H79" i="12"/>
  <c r="J109" i="166"/>
  <c r="B107" i="166"/>
  <c r="N106" i="166"/>
  <c r="F104" i="166"/>
  <c r="B103" i="166"/>
  <c r="N77" i="166"/>
  <c r="B67" i="166"/>
  <c r="N66" i="166"/>
  <c r="F64" i="166"/>
  <c r="N62" i="166"/>
  <c r="B59" i="166"/>
  <c r="N58" i="166"/>
  <c r="B55" i="166"/>
  <c r="N54" i="166"/>
  <c r="J53" i="166"/>
  <c r="F52" i="166"/>
  <c r="N50" i="166"/>
  <c r="J49" i="166"/>
  <c r="F48" i="166"/>
  <c r="N46" i="166"/>
  <c r="J45" i="166"/>
  <c r="F44" i="166"/>
  <c r="B39" i="167"/>
  <c r="H13" i="167"/>
  <c r="H35" i="12"/>
  <c r="N110" i="166"/>
  <c r="F94" i="166"/>
  <c r="N71" i="166"/>
  <c r="F69" i="166"/>
  <c r="N57" i="166"/>
  <c r="J26" i="166"/>
  <c r="B24" i="166"/>
  <c r="N23" i="166"/>
  <c r="J22" i="166"/>
  <c r="N19" i="166"/>
  <c r="F17" i="166"/>
  <c r="N15" i="166"/>
  <c r="H110" i="167"/>
  <c r="B90" i="167"/>
  <c r="B79" i="167"/>
  <c r="H54" i="167"/>
  <c r="B51" i="167"/>
  <c r="B35" i="167"/>
  <c r="B14" i="167"/>
  <c r="H82" i="12"/>
  <c r="H50" i="12"/>
  <c r="H38" i="12"/>
  <c r="D104" i="172"/>
  <c r="D100" i="172"/>
  <c r="D96" i="172"/>
  <c r="D92" i="172"/>
  <c r="H46" i="172"/>
  <c r="C76" i="14"/>
  <c r="B100" i="166"/>
  <c r="N99" i="166"/>
  <c r="J98" i="166"/>
  <c r="B96" i="166"/>
  <c r="N95" i="166"/>
  <c r="N91" i="166"/>
  <c r="F85" i="166"/>
  <c r="N83" i="166"/>
  <c r="J82" i="166"/>
  <c r="B80" i="166"/>
  <c r="N75" i="166"/>
  <c r="J73" i="166"/>
  <c r="B71" i="166"/>
  <c r="B68" i="166"/>
  <c r="J42" i="166"/>
  <c r="B40" i="166"/>
  <c r="N39" i="166"/>
  <c r="B39" i="166"/>
  <c r="J38" i="166"/>
  <c r="B36" i="166"/>
  <c r="N35" i="166"/>
  <c r="F33" i="166"/>
  <c r="F32" i="166"/>
  <c r="N31" i="166"/>
  <c r="J30" i="166"/>
  <c r="B28" i="166"/>
  <c r="N27" i="166"/>
  <c r="N18" i="166"/>
  <c r="H106" i="167"/>
  <c r="H105" i="167"/>
  <c r="B103" i="167"/>
  <c r="B97" i="167"/>
  <c r="B86" i="167"/>
  <c r="B78" i="167"/>
  <c r="H69" i="167"/>
  <c r="B58" i="167"/>
  <c r="B54" i="167"/>
  <c r="H33" i="167"/>
  <c r="B31" i="167"/>
  <c r="B23" i="167"/>
  <c r="H109" i="12"/>
  <c r="H107" i="12"/>
  <c r="H102" i="12"/>
  <c r="H77" i="12"/>
  <c r="H75" i="12"/>
  <c r="H70" i="12"/>
  <c r="H31" i="12"/>
  <c r="H27" i="12"/>
  <c r="H22" i="12"/>
  <c r="H21" i="12"/>
  <c r="B110" i="159"/>
  <c r="B101" i="159"/>
  <c r="B97" i="159"/>
  <c r="B96" i="159"/>
  <c r="B93" i="159"/>
  <c r="B59" i="159"/>
  <c r="B58" i="159"/>
  <c r="B56" i="159"/>
  <c r="B47" i="159"/>
  <c r="B46" i="159"/>
  <c r="H60" i="12"/>
  <c r="H56" i="12"/>
  <c r="H55" i="12"/>
  <c r="B40" i="159"/>
  <c r="B36" i="159"/>
  <c r="B31" i="159"/>
  <c r="B30" i="159"/>
  <c r="B28" i="9"/>
  <c r="B16" i="9"/>
  <c r="F22" i="8"/>
  <c r="B110" i="6"/>
  <c r="B106" i="6"/>
  <c r="F81" i="6"/>
  <c r="B78" i="6"/>
  <c r="B74" i="6"/>
  <c r="F51" i="6"/>
  <c r="B34" i="6"/>
  <c r="B88" i="159"/>
  <c r="B69" i="159"/>
  <c r="B65" i="159"/>
  <c r="B61" i="159"/>
  <c r="B27" i="159"/>
  <c r="B26" i="159"/>
  <c r="B24" i="159"/>
  <c r="B15" i="159"/>
  <c r="B14" i="159"/>
  <c r="F107" i="8"/>
  <c r="F103" i="8"/>
  <c r="F99" i="8"/>
  <c r="F95" i="8"/>
  <c r="F91" i="8"/>
  <c r="F87" i="8"/>
  <c r="F83" i="8"/>
  <c r="F79" i="8"/>
  <c r="F75" i="8"/>
  <c r="B72" i="8"/>
  <c r="F71" i="8"/>
  <c r="B68" i="8"/>
  <c r="F67" i="8"/>
  <c r="F63" i="8"/>
  <c r="F59" i="8"/>
  <c r="B56" i="8"/>
  <c r="F55" i="8"/>
  <c r="B52" i="8"/>
  <c r="F51" i="8"/>
  <c r="B48" i="8"/>
  <c r="F47" i="8"/>
  <c r="B44" i="8"/>
  <c r="F43" i="8"/>
  <c r="B40" i="8"/>
  <c r="F39" i="8"/>
  <c r="B36" i="8"/>
  <c r="F35" i="8"/>
  <c r="B32" i="8"/>
  <c r="F31" i="8"/>
  <c r="B28" i="8"/>
  <c r="F27" i="8"/>
  <c r="F24" i="8"/>
  <c r="F19" i="8"/>
  <c r="B101" i="6"/>
  <c r="B89" i="6"/>
  <c r="B85" i="6"/>
  <c r="B73" i="6"/>
  <c r="B69" i="6"/>
  <c r="B57" i="6"/>
  <c r="B53" i="6"/>
  <c r="F46" i="6"/>
  <c r="F20" i="8"/>
  <c r="F105" i="6"/>
  <c r="B102" i="6"/>
  <c r="F96" i="6"/>
  <c r="F89" i="6"/>
  <c r="B86" i="6"/>
  <c r="F73" i="6"/>
  <c r="F59" i="6"/>
  <c r="B25" i="6"/>
  <c r="B21" i="6"/>
  <c r="B17" i="6"/>
  <c r="B13" i="6"/>
  <c r="E65" i="171"/>
  <c r="E50" i="171"/>
  <c r="D56" i="132"/>
  <c r="D24" i="132"/>
  <c r="D20" i="132"/>
  <c r="D16" i="132"/>
  <c r="B110" i="130"/>
  <c r="B108" i="130"/>
  <c r="B106" i="130"/>
  <c r="B102" i="130"/>
  <c r="B98" i="130"/>
  <c r="B94" i="130"/>
  <c r="B90" i="130"/>
  <c r="B86" i="130"/>
  <c r="B84" i="130"/>
  <c r="B82" i="130"/>
  <c r="B78" i="130"/>
  <c r="B74" i="130"/>
  <c r="B70" i="130"/>
  <c r="B66" i="130"/>
  <c r="B62" i="130"/>
  <c r="B58" i="130"/>
  <c r="B50" i="130"/>
  <c r="B48" i="130"/>
  <c r="B44" i="130"/>
  <c r="B42" i="130"/>
  <c r="B40" i="130"/>
  <c r="B36" i="130"/>
  <c r="B34" i="130"/>
  <c r="B28" i="130"/>
  <c r="B26" i="130"/>
  <c r="B24" i="130"/>
  <c r="B20" i="130"/>
  <c r="B18" i="130"/>
  <c r="B16" i="130"/>
  <c r="B110" i="129"/>
  <c r="B102" i="129"/>
  <c r="B94" i="129"/>
  <c r="B90" i="129"/>
  <c r="B86" i="129"/>
  <c r="B82" i="129"/>
  <c r="B78" i="129"/>
  <c r="B74" i="129"/>
  <c r="B70" i="129"/>
  <c r="B66" i="129"/>
  <c r="B62" i="129"/>
  <c r="B58" i="129"/>
  <c r="B54" i="129"/>
  <c r="B50" i="129"/>
  <c r="B46" i="129"/>
  <c r="B30" i="129"/>
  <c r="B26" i="129"/>
  <c r="B22" i="129"/>
  <c r="B18" i="129"/>
  <c r="B14" i="129"/>
  <c r="F110" i="130"/>
  <c r="F108" i="130"/>
  <c r="F106" i="130"/>
  <c r="F102" i="130"/>
  <c r="F94" i="130"/>
  <c r="F90" i="130"/>
  <c r="F86" i="130"/>
  <c r="F82" i="130"/>
  <c r="F78" i="130"/>
  <c r="F74" i="130"/>
  <c r="F70" i="130"/>
  <c r="F66" i="130"/>
  <c r="F62" i="130"/>
  <c r="F58" i="130"/>
  <c r="F54" i="130"/>
  <c r="F50" i="130"/>
  <c r="F48" i="130"/>
  <c r="F46" i="130"/>
  <c r="F42" i="130"/>
  <c r="F40" i="130"/>
  <c r="F38" i="130"/>
  <c r="F36" i="130"/>
  <c r="F34" i="130"/>
  <c r="F32" i="130"/>
  <c r="F30" i="130"/>
  <c r="F28" i="130"/>
  <c r="F26" i="130"/>
  <c r="F24" i="130"/>
  <c r="F22" i="130"/>
  <c r="F20" i="130"/>
  <c r="F18" i="130"/>
  <c r="F16" i="130"/>
  <c r="F14" i="130"/>
  <c r="B13" i="130"/>
  <c r="B105" i="129"/>
  <c r="B101" i="129"/>
  <c r="B97" i="129"/>
  <c r="B93" i="129"/>
  <c r="B89" i="129"/>
  <c r="B85" i="129"/>
  <c r="B81" i="129"/>
  <c r="B77" i="129"/>
  <c r="B73" i="129"/>
  <c r="B69" i="129"/>
  <c r="B65" i="129"/>
  <c r="B61" i="129"/>
  <c r="B57" i="129"/>
  <c r="B53" i="129"/>
  <c r="B49" i="129"/>
  <c r="B45" i="129"/>
  <c r="D110" i="132"/>
  <c r="D106" i="132"/>
  <c r="D102" i="132"/>
  <c r="D94" i="132"/>
  <c r="D90" i="132"/>
  <c r="D86" i="132"/>
  <c r="D82" i="132"/>
  <c r="D78" i="132"/>
  <c r="D74" i="132"/>
  <c r="D70" i="132"/>
  <c r="D54" i="132"/>
  <c r="D46" i="132"/>
  <c r="D42" i="132"/>
  <c r="D34" i="132"/>
  <c r="B110" i="123"/>
  <c r="B102" i="123"/>
  <c r="B94" i="123"/>
  <c r="B86" i="123"/>
  <c r="B78" i="123"/>
  <c r="B70" i="123"/>
  <c r="B62" i="123"/>
  <c r="B54" i="123"/>
  <c r="B46" i="123"/>
  <c r="B38" i="123"/>
  <c r="B30" i="123"/>
  <c r="B22" i="123"/>
  <c r="B14" i="123"/>
  <c r="F108" i="122"/>
  <c r="F104" i="122"/>
  <c r="F100" i="122"/>
  <c r="F96" i="122"/>
  <c r="F92" i="122"/>
  <c r="F88" i="122"/>
  <c r="F84" i="122"/>
  <c r="F80" i="122"/>
  <c r="F76" i="122"/>
  <c r="F72" i="122"/>
  <c r="F68" i="122"/>
  <c r="F64" i="122"/>
  <c r="F60" i="122"/>
  <c r="F56" i="122"/>
  <c r="F52" i="122"/>
  <c r="F48" i="122"/>
  <c r="F44" i="122"/>
  <c r="F40" i="122"/>
  <c r="F36" i="122"/>
  <c r="F32" i="122"/>
  <c r="F28" i="122"/>
  <c r="F24" i="122"/>
  <c r="F20" i="122"/>
  <c r="F16" i="122"/>
  <c r="C100" i="118"/>
  <c r="C78" i="118"/>
  <c r="C62" i="118"/>
  <c r="C30" i="118"/>
  <c r="B99" i="117"/>
  <c r="F42" i="117"/>
  <c r="F34" i="117"/>
  <c r="F61" i="114"/>
  <c r="B58" i="113"/>
  <c r="B54" i="113"/>
  <c r="B50" i="113"/>
  <c r="B42" i="113"/>
  <c r="B34" i="113"/>
  <c r="B30" i="113"/>
  <c r="B26" i="113"/>
  <c r="B22" i="113"/>
  <c r="B18" i="113"/>
  <c r="C110" i="110"/>
  <c r="C26" i="110"/>
  <c r="C14" i="110"/>
  <c r="C13" i="110"/>
  <c r="B92" i="107"/>
  <c r="B90" i="107"/>
  <c r="B55" i="107"/>
  <c r="B53" i="107"/>
  <c r="B43" i="107"/>
  <c r="C110" i="106"/>
  <c r="C109" i="106"/>
  <c r="C108" i="106"/>
  <c r="J99" i="106"/>
  <c r="J95" i="106"/>
  <c r="J94" i="106"/>
  <c r="C90" i="106"/>
  <c r="C78" i="106"/>
  <c r="C77" i="106"/>
  <c r="C76" i="106"/>
  <c r="J74" i="106"/>
  <c r="J67" i="106"/>
  <c r="J63" i="106"/>
  <c r="J39" i="106"/>
  <c r="F88" i="117"/>
  <c r="F82" i="117"/>
  <c r="F80" i="117"/>
  <c r="F74" i="117"/>
  <c r="F72" i="117"/>
  <c r="B67" i="117"/>
  <c r="F64" i="117"/>
  <c r="B59" i="117"/>
  <c r="F58" i="117"/>
  <c r="F56" i="117"/>
  <c r="B51" i="117"/>
  <c r="B38" i="117"/>
  <c r="F15" i="114"/>
  <c r="F110" i="113"/>
  <c r="F106" i="113"/>
  <c r="F102" i="113"/>
  <c r="F98" i="113"/>
  <c r="F82" i="113"/>
  <c r="F78" i="113"/>
  <c r="F74" i="113"/>
  <c r="F66" i="113"/>
  <c r="F62" i="113"/>
  <c r="G110" i="110"/>
  <c r="G106" i="110"/>
  <c r="G102" i="110"/>
  <c r="G94" i="110"/>
  <c r="G90" i="110"/>
  <c r="G86" i="110"/>
  <c r="G82" i="110"/>
  <c r="G74" i="110"/>
  <c r="G70" i="110"/>
  <c r="G66" i="110"/>
  <c r="G62" i="110"/>
  <c r="G58" i="110"/>
  <c r="G54" i="110"/>
  <c r="G50" i="110"/>
  <c r="G42" i="110"/>
  <c r="G38" i="110"/>
  <c r="G34" i="110"/>
  <c r="G30" i="110"/>
  <c r="B41" i="129"/>
  <c r="B33" i="129"/>
  <c r="B29" i="129"/>
  <c r="B25" i="129"/>
  <c r="B21" i="129"/>
  <c r="B17" i="129"/>
  <c r="B13" i="129"/>
  <c r="B106" i="123"/>
  <c r="B98" i="123"/>
  <c r="B90" i="123"/>
  <c r="B82" i="123"/>
  <c r="B74" i="123"/>
  <c r="B66" i="123"/>
  <c r="B58" i="123"/>
  <c r="B50" i="123"/>
  <c r="B42" i="123"/>
  <c r="F110" i="122"/>
  <c r="F82" i="122"/>
  <c r="C105" i="118"/>
  <c r="C103" i="118"/>
  <c r="C89" i="118"/>
  <c r="B110" i="117"/>
  <c r="B108" i="117"/>
  <c r="B102" i="117"/>
  <c r="B100" i="117"/>
  <c r="B94" i="117"/>
  <c r="B92" i="117"/>
  <c r="B86" i="117"/>
  <c r="B84" i="117"/>
  <c r="B78" i="117"/>
  <c r="B76" i="117"/>
  <c r="B70" i="117"/>
  <c r="B68" i="117"/>
  <c r="B62" i="117"/>
  <c r="B60" i="117"/>
  <c r="B52" i="117"/>
  <c r="B46" i="117"/>
  <c r="B44" i="117"/>
  <c r="B36" i="117"/>
  <c r="B22" i="117"/>
  <c r="B20" i="117"/>
  <c r="B14" i="117"/>
  <c r="B105" i="114"/>
  <c r="B103" i="114"/>
  <c r="B97" i="114"/>
  <c r="B81" i="114"/>
  <c r="B79" i="114"/>
  <c r="B73" i="114"/>
  <c r="B71" i="114"/>
  <c r="B65" i="114"/>
  <c r="B63" i="114"/>
  <c r="C100" i="110"/>
  <c r="C92" i="110"/>
  <c r="C88" i="110"/>
  <c r="C84" i="110"/>
  <c r="C80" i="110"/>
  <c r="C68" i="110"/>
  <c r="C64" i="110"/>
  <c r="C60" i="110"/>
  <c r="C56" i="110"/>
  <c r="C52" i="110"/>
  <c r="C48" i="110"/>
  <c r="C36" i="110"/>
  <c r="C32" i="110"/>
  <c r="C28" i="110"/>
  <c r="B108" i="107"/>
  <c r="B105" i="107"/>
  <c r="B103" i="107"/>
  <c r="B82" i="107"/>
  <c r="B68" i="107"/>
  <c r="B60" i="107"/>
  <c r="B25" i="107"/>
  <c r="B18" i="107"/>
  <c r="J110" i="106"/>
  <c r="C106" i="106"/>
  <c r="C94" i="106"/>
  <c r="J90" i="106"/>
  <c r="F103" i="122"/>
  <c r="F99" i="122"/>
  <c r="F87" i="122"/>
  <c r="F55" i="122"/>
  <c r="F47" i="122"/>
  <c r="F35" i="122"/>
  <c r="F31" i="122"/>
  <c r="F27" i="122"/>
  <c r="F23" i="122"/>
  <c r="F19" i="122"/>
  <c r="F15" i="122"/>
  <c r="C104" i="118"/>
  <c r="C101" i="118"/>
  <c r="C99" i="118"/>
  <c r="C88" i="118"/>
  <c r="F110" i="117"/>
  <c r="F108" i="117"/>
  <c r="F103" i="117"/>
  <c r="F102" i="117"/>
  <c r="F100" i="117"/>
  <c r="B95" i="117"/>
  <c r="F94" i="117"/>
  <c r="F92" i="117"/>
  <c r="F87" i="117"/>
  <c r="F86" i="117"/>
  <c r="F84" i="117"/>
  <c r="F79" i="117"/>
  <c r="F78" i="117"/>
  <c r="F76" i="117"/>
  <c r="F71" i="117"/>
  <c r="F70" i="117"/>
  <c r="F68" i="117"/>
  <c r="B66" i="117"/>
  <c r="B63" i="117"/>
  <c r="F62" i="117"/>
  <c r="F60" i="117"/>
  <c r="B55" i="117"/>
  <c r="F54" i="117"/>
  <c r="B47" i="117"/>
  <c r="F46" i="117"/>
  <c r="B39" i="117"/>
  <c r="F36" i="117"/>
  <c r="B34" i="117"/>
  <c r="B31" i="117"/>
  <c r="F28" i="117"/>
  <c r="B26" i="117"/>
  <c r="B23" i="117"/>
  <c r="F20" i="117"/>
  <c r="B106" i="114"/>
  <c r="F105" i="114"/>
  <c r="F103" i="114"/>
  <c r="B98" i="114"/>
  <c r="F97" i="114"/>
  <c r="B90" i="114"/>
  <c r="F89" i="114"/>
  <c r="B82" i="114"/>
  <c r="F81" i="114"/>
  <c r="F79" i="114"/>
  <c r="F71" i="114"/>
  <c r="B66" i="114"/>
  <c r="F65" i="114"/>
  <c r="F63" i="114"/>
  <c r="B58" i="114"/>
  <c r="F54" i="114"/>
  <c r="B50" i="114"/>
  <c r="B46" i="114"/>
  <c r="B42" i="114"/>
  <c r="F38" i="114"/>
  <c r="F30" i="114"/>
  <c r="F26" i="114"/>
  <c r="B22" i="114"/>
  <c r="F18" i="114"/>
  <c r="F14" i="114"/>
  <c r="F109" i="113"/>
  <c r="F105" i="113"/>
  <c r="F101" i="113"/>
  <c r="F97" i="113"/>
  <c r="F93" i="113"/>
  <c r="F89" i="113"/>
  <c r="B77" i="113"/>
  <c r="F65" i="113"/>
  <c r="F61" i="113"/>
  <c r="B37" i="113"/>
  <c r="G108" i="110"/>
  <c r="G88" i="110"/>
  <c r="G84" i="110"/>
  <c r="G80" i="110"/>
  <c r="B97" i="107"/>
  <c r="B73" i="107"/>
  <c r="B66" i="107"/>
  <c r="B59" i="107"/>
  <c r="B44" i="107"/>
  <c r="B42" i="107"/>
  <c r="B33" i="107"/>
  <c r="J103" i="106"/>
  <c r="J102" i="106"/>
  <c r="C98" i="106"/>
  <c r="C86" i="106"/>
  <c r="J82" i="106"/>
  <c r="J75" i="106"/>
  <c r="J71" i="106"/>
  <c r="J70" i="106"/>
  <c r="C66" i="106"/>
  <c r="C59" i="106"/>
  <c r="C35" i="106"/>
  <c r="C31" i="106"/>
  <c r="C23" i="106"/>
  <c r="C19" i="106"/>
  <c r="C15" i="106"/>
  <c r="F109" i="105"/>
  <c r="F101" i="105"/>
  <c r="F93" i="105"/>
  <c r="F85" i="105"/>
  <c r="F77" i="105"/>
  <c r="F69" i="105"/>
  <c r="F61" i="105"/>
  <c r="F53" i="105"/>
  <c r="F45" i="105"/>
  <c r="F37" i="105"/>
  <c r="F29" i="105"/>
  <c r="F21" i="105"/>
  <c r="F13" i="105"/>
  <c r="B108" i="103"/>
  <c r="B104" i="103"/>
  <c r="B100" i="103"/>
  <c r="B96" i="103"/>
  <c r="B92" i="103"/>
  <c r="B80" i="103"/>
  <c r="B72" i="103"/>
  <c r="B107" i="152"/>
  <c r="B91" i="152"/>
  <c r="B81" i="152"/>
  <c r="B75" i="152"/>
  <c r="B59" i="152"/>
  <c r="B43" i="152"/>
  <c r="B33" i="152"/>
  <c r="B27" i="152"/>
  <c r="B13" i="152"/>
  <c r="H109" i="101"/>
  <c r="D103" i="101"/>
  <c r="H101" i="101"/>
  <c r="D95" i="101"/>
  <c r="H93" i="101"/>
  <c r="D87" i="101"/>
  <c r="H85" i="101"/>
  <c r="D79" i="101"/>
  <c r="H77" i="101"/>
  <c r="D71" i="101"/>
  <c r="D63" i="101"/>
  <c r="D59" i="101"/>
  <c r="D55" i="101"/>
  <c r="D51" i="101"/>
  <c r="D47" i="101"/>
  <c r="D43" i="101"/>
  <c r="D39" i="101"/>
  <c r="D35" i="101"/>
  <c r="D31" i="101"/>
  <c r="D27" i="101"/>
  <c r="D23" i="101"/>
  <c r="D19" i="101"/>
  <c r="D15" i="101"/>
  <c r="B110" i="100"/>
  <c r="B106" i="100"/>
  <c r="B102" i="100"/>
  <c r="B90" i="100"/>
  <c r="B86" i="100"/>
  <c r="B82" i="100"/>
  <c r="B78" i="100"/>
  <c r="B74" i="100"/>
  <c r="B70" i="100"/>
  <c r="B66" i="100"/>
  <c r="B62" i="100"/>
  <c r="B58" i="100"/>
  <c r="B54" i="100"/>
  <c r="B50" i="100"/>
  <c r="B46" i="100"/>
  <c r="B42" i="100"/>
  <c r="B38" i="100"/>
  <c r="B34" i="100"/>
  <c r="B30" i="100"/>
  <c r="B26" i="100"/>
  <c r="B22" i="100"/>
  <c r="B18" i="100"/>
  <c r="B14" i="100"/>
  <c r="B109" i="169"/>
  <c r="B105" i="169"/>
  <c r="B101" i="169"/>
  <c r="B97" i="169"/>
  <c r="B93" i="169"/>
  <c r="B89" i="169"/>
  <c r="B85" i="169"/>
  <c r="B81" i="169"/>
  <c r="B77" i="169"/>
  <c r="B73" i="169"/>
  <c r="B69" i="169"/>
  <c r="B65" i="169"/>
  <c r="B61" i="169"/>
  <c r="B57" i="169"/>
  <c r="B53" i="169"/>
  <c r="B49" i="169"/>
  <c r="B45" i="169"/>
  <c r="B41" i="169"/>
  <c r="B37" i="169"/>
  <c r="B33" i="169"/>
  <c r="F29" i="169"/>
  <c r="F21" i="169"/>
  <c r="H89" i="103"/>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27" i="101"/>
  <c r="H23" i="101"/>
  <c r="H19" i="101"/>
  <c r="H15" i="101"/>
  <c r="F110" i="100"/>
  <c r="F106" i="100"/>
  <c r="F102" i="100"/>
  <c r="F98" i="100"/>
  <c r="F94" i="100"/>
  <c r="F90" i="100"/>
  <c r="F86" i="100"/>
  <c r="F82" i="100"/>
  <c r="F78" i="100"/>
  <c r="F74" i="100"/>
  <c r="F70" i="100"/>
  <c r="F66" i="100"/>
  <c r="F62" i="100"/>
  <c r="F58" i="100"/>
  <c r="F54" i="100"/>
  <c r="F50" i="100"/>
  <c r="F46" i="100"/>
  <c r="F42" i="100"/>
  <c r="F38" i="100"/>
  <c r="F34" i="100"/>
  <c r="F30" i="100"/>
  <c r="F26" i="100"/>
  <c r="F22" i="100"/>
  <c r="F18" i="100"/>
  <c r="F14" i="100"/>
  <c r="F109" i="169"/>
  <c r="F105" i="169"/>
  <c r="F101" i="169"/>
  <c r="F97" i="169"/>
  <c r="F93" i="169"/>
  <c r="F89" i="169"/>
  <c r="F85" i="169"/>
  <c r="F81" i="169"/>
  <c r="F77" i="169"/>
  <c r="F73" i="169"/>
  <c r="F69" i="169"/>
  <c r="F65" i="169"/>
  <c r="F61" i="169"/>
  <c r="F57" i="169"/>
  <c r="F53" i="169"/>
  <c r="F49" i="169"/>
  <c r="F45" i="169"/>
  <c r="F41" i="169"/>
  <c r="F37" i="169"/>
  <c r="F33" i="169"/>
  <c r="B25" i="169"/>
  <c r="B43" i="170"/>
  <c r="J35" i="170"/>
  <c r="B27" i="170"/>
  <c r="F14" i="170"/>
  <c r="H101" i="168"/>
  <c r="H81" i="168"/>
  <c r="L74" i="168"/>
  <c r="D54" i="168"/>
  <c r="H46" i="168"/>
  <c r="L37" i="168"/>
  <c r="C54" i="106"/>
  <c r="J43" i="106"/>
  <c r="B108" i="161"/>
  <c r="B100" i="161"/>
  <c r="B92" i="161"/>
  <c r="B76" i="161"/>
  <c r="B68" i="161"/>
  <c r="B52" i="161"/>
  <c r="B44" i="161"/>
  <c r="B36" i="161"/>
  <c r="B28" i="161"/>
  <c r="B20" i="161"/>
  <c r="B107" i="104"/>
  <c r="B103" i="104"/>
  <c r="B99" i="104"/>
  <c r="B95" i="104"/>
  <c r="B91" i="104"/>
  <c r="B87" i="104"/>
  <c r="B83" i="104"/>
  <c r="B79" i="104"/>
  <c r="B75" i="104"/>
  <c r="B71" i="104"/>
  <c r="B67" i="104"/>
  <c r="B63" i="104"/>
  <c r="B59" i="104"/>
  <c r="B55" i="104"/>
  <c r="B51" i="104"/>
  <c r="B47" i="104"/>
  <c r="B43" i="104"/>
  <c r="B39" i="104"/>
  <c r="B35" i="104"/>
  <c r="B31" i="104"/>
  <c r="B27" i="104"/>
  <c r="B23"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J42" i="106"/>
  <c r="F107" i="105"/>
  <c r="F99" i="105"/>
  <c r="F91" i="105"/>
  <c r="F83" i="105"/>
  <c r="F75" i="105"/>
  <c r="F67" i="105"/>
  <c r="F59" i="105"/>
  <c r="F51" i="105"/>
  <c r="F43" i="105"/>
  <c r="F35" i="105"/>
  <c r="F27" i="105"/>
  <c r="F19" i="105"/>
  <c r="B110" i="161"/>
  <c r="B102" i="161"/>
  <c r="B94" i="161"/>
  <c r="B86" i="161"/>
  <c r="B78" i="161"/>
  <c r="B70" i="161"/>
  <c r="B62" i="161"/>
  <c r="B54" i="161"/>
  <c r="B46" i="161"/>
  <c r="B38" i="161"/>
  <c r="B30" i="161"/>
  <c r="B22" i="161"/>
  <c r="B14" i="161"/>
  <c r="B108" i="104"/>
  <c r="B104" i="104"/>
  <c r="B100" i="104"/>
  <c r="B96" i="104"/>
  <c r="B92" i="104"/>
  <c r="B88" i="104"/>
  <c r="B84" i="104"/>
  <c r="B80" i="104"/>
  <c r="B76" i="104"/>
  <c r="B72" i="104"/>
  <c r="B68" i="104"/>
  <c r="B64" i="104"/>
  <c r="B60" i="104"/>
  <c r="B56" i="104"/>
  <c r="B52" i="104"/>
  <c r="B48" i="104"/>
  <c r="B44" i="104"/>
  <c r="B40" i="104"/>
  <c r="B36" i="104"/>
  <c r="B32" i="104"/>
  <c r="B28" i="104"/>
  <c r="B24" i="104"/>
  <c r="B20" i="104"/>
  <c r="B16" i="104"/>
  <c r="B107" i="103"/>
  <c r="B103" i="103"/>
  <c r="B99" i="103"/>
  <c r="B95" i="103"/>
  <c r="B91" i="103"/>
  <c r="B87" i="103"/>
  <c r="B83" i="103"/>
  <c r="B79" i="103"/>
  <c r="B75" i="103"/>
  <c r="B71" i="103"/>
  <c r="B67" i="103"/>
  <c r="B63" i="103"/>
  <c r="B59" i="103"/>
  <c r="B55" i="103"/>
  <c r="B51" i="103"/>
  <c r="H42" i="103"/>
  <c r="H38" i="103"/>
  <c r="H34" i="103"/>
  <c r="H30" i="103"/>
  <c r="H26" i="103"/>
  <c r="H22" i="103"/>
  <c r="H18" i="103"/>
  <c r="H14" i="103"/>
  <c r="B88" i="152"/>
  <c r="B72" i="152"/>
  <c r="B66" i="152"/>
  <c r="B50" i="152"/>
  <c r="B34" i="152"/>
  <c r="B18" i="152"/>
  <c r="B17" i="152"/>
  <c r="H110" i="101"/>
  <c r="D109" i="101"/>
  <c r="H102" i="101"/>
  <c r="D101" i="101"/>
  <c r="H94" i="101"/>
  <c r="D93" i="101"/>
  <c r="H86" i="101"/>
  <c r="D85" i="101"/>
  <c r="H83" i="101"/>
  <c r="H78" i="101"/>
  <c r="D77" i="101"/>
  <c r="H75" i="101"/>
  <c r="H70" i="101"/>
  <c r="D69" i="101"/>
  <c r="H67" i="101"/>
  <c r="H62" i="101"/>
  <c r="H58" i="101"/>
  <c r="H54" i="101"/>
  <c r="H50" i="101"/>
  <c r="H46" i="101"/>
  <c r="H42" i="101"/>
  <c r="H38" i="101"/>
  <c r="H34" i="101"/>
  <c r="H30" i="101"/>
  <c r="H26" i="101"/>
  <c r="H22" i="101"/>
  <c r="H18" i="101"/>
  <c r="H14" i="101"/>
  <c r="F107" i="100"/>
  <c r="F103" i="100"/>
  <c r="F99" i="100"/>
  <c r="F95" i="100"/>
  <c r="F91" i="100"/>
  <c r="F87" i="100"/>
  <c r="F83" i="100"/>
  <c r="F79" i="100"/>
  <c r="F75" i="100"/>
  <c r="F71" i="100"/>
  <c r="F67" i="100"/>
  <c r="F63" i="100"/>
  <c r="F59" i="100"/>
  <c r="F55" i="100"/>
  <c r="F51" i="100"/>
  <c r="F47" i="100"/>
  <c r="F43" i="100"/>
  <c r="F39" i="100"/>
  <c r="F35" i="100"/>
  <c r="F31" i="100"/>
  <c r="F27" i="100"/>
  <c r="F23" i="100"/>
  <c r="F19" i="100"/>
  <c r="F15" i="100"/>
  <c r="F110" i="169"/>
  <c r="F106" i="169"/>
  <c r="F102" i="169"/>
  <c r="F98" i="169"/>
  <c r="F94" i="169"/>
  <c r="F90" i="169"/>
  <c r="F86" i="169"/>
  <c r="F82" i="169"/>
  <c r="F78" i="169"/>
  <c r="F74" i="169"/>
  <c r="F70" i="169"/>
  <c r="F66" i="169"/>
  <c r="F62" i="169"/>
  <c r="F58" i="169"/>
  <c r="F54" i="169"/>
  <c r="F50" i="169"/>
  <c r="F46" i="169"/>
  <c r="F42" i="169"/>
  <c r="F38" i="169"/>
  <c r="F34" i="169"/>
  <c r="B29" i="169"/>
  <c r="B26" i="169"/>
  <c r="F23" i="169"/>
  <c r="B21" i="169"/>
  <c r="B18" i="169"/>
  <c r="B99" i="170"/>
  <c r="J91" i="170"/>
  <c r="B83" i="170"/>
  <c r="J75" i="170"/>
  <c r="B67" i="170"/>
  <c r="J59" i="170"/>
  <c r="B51" i="170"/>
  <c r="J43" i="170"/>
  <c r="B35" i="170"/>
  <c r="J27" i="170"/>
  <c r="F24" i="170"/>
  <c r="H110" i="168"/>
  <c r="H91" i="168"/>
  <c r="D74" i="168"/>
  <c r="H63" i="168"/>
  <c r="L54" i="168"/>
  <c r="D37" i="168"/>
  <c r="F30" i="169"/>
  <c r="F26" i="169"/>
  <c r="F22" i="169"/>
  <c r="F18" i="169"/>
  <c r="F14" i="169"/>
  <c r="J109" i="170"/>
  <c r="F108" i="170"/>
  <c r="B105" i="170"/>
  <c r="J101" i="170"/>
  <c r="F100" i="170"/>
  <c r="B97" i="170"/>
  <c r="J93" i="170"/>
  <c r="B89" i="170"/>
  <c r="J85" i="170"/>
  <c r="B81" i="170"/>
  <c r="J77" i="170"/>
  <c r="B73" i="170"/>
  <c r="J69" i="170"/>
  <c r="B65" i="170"/>
  <c r="J61" i="170"/>
  <c r="B57" i="170"/>
  <c r="J53" i="170"/>
  <c r="B49" i="170"/>
  <c r="J45" i="170"/>
  <c r="B41" i="170"/>
  <c r="J37" i="170"/>
  <c r="B33" i="170"/>
  <c r="J29" i="170"/>
  <c r="B25" i="170"/>
  <c r="F23" i="170"/>
  <c r="F13" i="170"/>
  <c r="H104" i="168"/>
  <c r="H103" i="168"/>
  <c r="D96" i="168"/>
  <c r="L92" i="168"/>
  <c r="D88" i="168"/>
  <c r="D87" i="168"/>
  <c r="L82" i="168"/>
  <c r="H76" i="168"/>
  <c r="H68" i="168"/>
  <c r="H66" i="168"/>
  <c r="L64" i="168"/>
  <c r="L56" i="168"/>
  <c r="L55" i="168"/>
  <c r="D52" i="168"/>
  <c r="D50" i="168"/>
  <c r="H40" i="168"/>
  <c r="H39" i="168"/>
  <c r="D32" i="168"/>
  <c r="L28" i="168"/>
  <c r="D24" i="168"/>
  <c r="D23" i="168"/>
  <c r="L18" i="168"/>
  <c r="B94" i="160"/>
  <c r="B93" i="160"/>
  <c r="B86" i="160"/>
  <c r="B85" i="160"/>
  <c r="B78" i="160"/>
  <c r="B77" i="160"/>
  <c r="B70" i="160"/>
  <c r="B69" i="160"/>
  <c r="B45" i="160"/>
  <c r="B37" i="160"/>
  <c r="B21" i="160"/>
  <c r="B14" i="160"/>
  <c r="B13" i="160"/>
  <c r="F105" i="98"/>
  <c r="F104" i="98"/>
  <c r="F97" i="98"/>
  <c r="F96" i="98"/>
  <c r="F95" i="98"/>
  <c r="F82" i="98"/>
  <c r="F50" i="98"/>
  <c r="B104" i="170"/>
  <c r="J100" i="170"/>
  <c r="F97" i="170"/>
  <c r="B96" i="170"/>
  <c r="J92" i="170"/>
  <c r="F89" i="170"/>
  <c r="B88" i="170"/>
  <c r="J84" i="170"/>
  <c r="F81" i="170"/>
  <c r="B80" i="170"/>
  <c r="J76" i="170"/>
  <c r="F73" i="170"/>
  <c r="B72" i="170"/>
  <c r="J68" i="170"/>
  <c r="F65" i="170"/>
  <c r="B64" i="170"/>
  <c r="J60" i="170"/>
  <c r="F57" i="170"/>
  <c r="B56" i="170"/>
  <c r="J52" i="170"/>
  <c r="F49" i="170"/>
  <c r="B48" i="170"/>
  <c r="J44" i="170"/>
  <c r="F41" i="170"/>
  <c r="B40" i="170"/>
  <c r="J36" i="170"/>
  <c r="F33" i="170"/>
  <c r="B32" i="170"/>
  <c r="J28" i="170"/>
  <c r="F25" i="170"/>
  <c r="J23" i="170"/>
  <c r="F22" i="170"/>
  <c r="J21" i="170"/>
  <c r="F20" i="170"/>
  <c r="J13" i="170"/>
  <c r="H109" i="168"/>
  <c r="L104" i="168"/>
  <c r="L103" i="168"/>
  <c r="D100" i="168"/>
  <c r="H99" i="168"/>
  <c r="D98" i="168"/>
  <c r="D93" i="168"/>
  <c r="L89" i="168"/>
  <c r="H88" i="168"/>
  <c r="H87" i="168"/>
  <c r="D83" i="168"/>
  <c r="D80" i="168"/>
  <c r="L76" i="168"/>
  <c r="H73" i="168"/>
  <c r="D72" i="168"/>
  <c r="D71" i="168"/>
  <c r="L66" i="168"/>
  <c r="L61" i="168"/>
  <c r="H60" i="168"/>
  <c r="D57" i="168"/>
  <c r="H52" i="168"/>
  <c r="L51" i="168"/>
  <c r="H50" i="168"/>
  <c r="L48" i="168"/>
  <c r="H45" i="168"/>
  <c r="L40" i="168"/>
  <c r="L39" i="168"/>
  <c r="D36" i="168"/>
  <c r="H35" i="168"/>
  <c r="D34" i="168"/>
  <c r="D29" i="168"/>
  <c r="L25" i="168"/>
  <c r="H24" i="168"/>
  <c r="H23" i="168"/>
  <c r="D19" i="168"/>
  <c r="D16" i="168"/>
  <c r="B109" i="160"/>
  <c r="B101" i="160"/>
  <c r="F42" i="98"/>
  <c r="F17" i="169"/>
  <c r="F13" i="169"/>
  <c r="B109" i="170"/>
  <c r="F104" i="170"/>
  <c r="F96" i="170"/>
  <c r="F88" i="170"/>
  <c r="F80" i="170"/>
  <c r="F72" i="170"/>
  <c r="F64" i="170"/>
  <c r="F56" i="170"/>
  <c r="F48" i="170"/>
  <c r="F40" i="170"/>
  <c r="F32" i="170"/>
  <c r="J22" i="170"/>
  <c r="J20" i="170"/>
  <c r="B16" i="170"/>
  <c r="L109" i="168"/>
  <c r="D105" i="168"/>
  <c r="L99" i="168"/>
  <c r="H93" i="168"/>
  <c r="H83" i="168"/>
  <c r="D77" i="168"/>
  <c r="L73" i="168"/>
  <c r="D67" i="168"/>
  <c r="H57" i="168"/>
  <c r="L45" i="168"/>
  <c r="D41" i="168"/>
  <c r="L35" i="168"/>
  <c r="H29" i="168"/>
  <c r="H19" i="168"/>
  <c r="D13" i="168"/>
  <c r="B104" i="160"/>
  <c r="F58" i="98"/>
  <c r="F89" i="98"/>
  <c r="F88" i="98"/>
  <c r="F81" i="98"/>
  <c r="F80" i="98"/>
  <c r="F73" i="98"/>
  <c r="F72" i="98"/>
  <c r="F65" i="98"/>
  <c r="F64" i="98"/>
  <c r="F57" i="98"/>
  <c r="F56" i="98"/>
  <c r="F49" i="98"/>
  <c r="F48" i="98"/>
  <c r="F41" i="98"/>
  <c r="F40" i="98"/>
  <c r="F33" i="98"/>
  <c r="F32" i="98"/>
  <c r="F25" i="98"/>
  <c r="F24" i="98"/>
  <c r="F16" i="98"/>
  <c r="B110" i="148"/>
  <c r="B102" i="148"/>
  <c r="B94" i="148"/>
  <c r="B86" i="148"/>
  <c r="B74" i="148"/>
  <c r="B58" i="148"/>
  <c r="B42" i="148"/>
  <c r="B28" i="148"/>
  <c r="B109" i="89"/>
  <c r="B105" i="89"/>
  <c r="B101" i="89"/>
  <c r="B97" i="89"/>
  <c r="B93" i="89"/>
  <c r="B89" i="89"/>
  <c r="B85" i="89"/>
  <c r="B81" i="89"/>
  <c r="B77" i="89"/>
  <c r="B69" i="89"/>
  <c r="B57" i="89"/>
  <c r="B53" i="89"/>
  <c r="B49" i="89"/>
  <c r="B45" i="89"/>
  <c r="B41" i="89"/>
  <c r="B37" i="89"/>
  <c r="B33" i="89"/>
  <c r="B29" i="89"/>
  <c r="B25" i="89"/>
  <c r="B21" i="89"/>
  <c r="H70" i="64"/>
  <c r="B96" i="89"/>
  <c r="B48" i="89"/>
  <c r="B44" i="89"/>
  <c r="B106" i="148"/>
  <c r="B98" i="148"/>
  <c r="B90" i="148"/>
  <c r="B82" i="148"/>
  <c r="B66" i="148"/>
  <c r="B50" i="148"/>
  <c r="B36" i="148"/>
  <c r="B20" i="148"/>
  <c r="B71" i="89"/>
  <c r="H102" i="64"/>
  <c r="H100" i="64"/>
  <c r="H62" i="64"/>
  <c r="J105" i="166"/>
  <c r="G110" i="80"/>
  <c r="B105" i="80"/>
  <c r="K104" i="80"/>
  <c r="G102" i="80"/>
  <c r="K96" i="80"/>
  <c r="G94" i="80"/>
  <c r="K88" i="80"/>
  <c r="G86" i="80"/>
  <c r="K80" i="80"/>
  <c r="K72" i="80"/>
  <c r="G70" i="80"/>
  <c r="G54" i="80"/>
  <c r="G46" i="80"/>
  <c r="K40" i="80"/>
  <c r="K32" i="80"/>
  <c r="G30" i="80"/>
  <c r="B25" i="80"/>
  <c r="K24" i="80"/>
  <c r="G22" i="80"/>
  <c r="B17" i="80"/>
  <c r="K16" i="80"/>
  <c r="G14" i="80"/>
  <c r="F109" i="166"/>
  <c r="F101" i="166"/>
  <c r="H54" i="64"/>
  <c r="H46" i="64"/>
  <c r="H38" i="64"/>
  <c r="H30" i="64"/>
  <c r="H22" i="64"/>
  <c r="H14" i="64"/>
  <c r="K110" i="80"/>
  <c r="K54" i="80"/>
  <c r="E40" i="165"/>
  <c r="D68" i="172"/>
  <c r="B17" i="89"/>
  <c r="B13" i="89"/>
  <c r="H98" i="64"/>
  <c r="B109" i="80"/>
  <c r="K108" i="80"/>
  <c r="G106" i="80"/>
  <c r="B101" i="80"/>
  <c r="K100" i="80"/>
  <c r="G98" i="80"/>
  <c r="B93" i="80"/>
  <c r="K92" i="80"/>
  <c r="G90" i="80"/>
  <c r="B85" i="80"/>
  <c r="K84" i="80"/>
  <c r="G82" i="80"/>
  <c r="B77" i="80"/>
  <c r="K76" i="80"/>
  <c r="G74" i="80"/>
  <c r="B69" i="80"/>
  <c r="K68" i="80"/>
  <c r="G66" i="80"/>
  <c r="B61" i="80"/>
  <c r="K60" i="80"/>
  <c r="G58" i="80"/>
  <c r="B53" i="80"/>
  <c r="K52" i="80"/>
  <c r="G50" i="80"/>
  <c r="B45" i="80"/>
  <c r="K44" i="80"/>
  <c r="G42" i="80"/>
  <c r="B37" i="80"/>
  <c r="K36" i="80"/>
  <c r="G34" i="80"/>
  <c r="B29" i="80"/>
  <c r="K28" i="80"/>
  <c r="G26" i="80"/>
  <c r="B21" i="80"/>
  <c r="K20" i="80"/>
  <c r="G18" i="80"/>
  <c r="B13" i="80"/>
  <c r="E49" i="165"/>
  <c r="E45" i="165"/>
  <c r="E41" i="165"/>
  <c r="E37" i="165"/>
  <c r="E33" i="165"/>
  <c r="E29" i="165"/>
  <c r="E25" i="165"/>
  <c r="E21" i="165"/>
  <c r="E17" i="165"/>
  <c r="E13" i="165"/>
  <c r="H105" i="172"/>
  <c r="H104" i="172"/>
  <c r="H101" i="172"/>
  <c r="H100" i="172"/>
  <c r="H97" i="172"/>
  <c r="H96" i="172"/>
  <c r="H93" i="172"/>
  <c r="H92" i="172"/>
  <c r="D86" i="172"/>
  <c r="H68" i="172"/>
  <c r="D59" i="172"/>
  <c r="H52" i="172"/>
  <c r="C39" i="14"/>
  <c r="C35" i="14"/>
  <c r="C31" i="14"/>
  <c r="C27" i="14"/>
  <c r="C23" i="14"/>
  <c r="C19" i="14"/>
  <c r="C15" i="14"/>
  <c r="F108" i="166"/>
  <c r="F105" i="166"/>
  <c r="B104" i="166"/>
  <c r="J88" i="166"/>
  <c r="J86" i="166"/>
  <c r="F76" i="166"/>
  <c r="J70" i="166"/>
  <c r="J61" i="166"/>
  <c r="F37" i="166"/>
  <c r="J33" i="166"/>
  <c r="F29" i="166"/>
  <c r="F21" i="166"/>
  <c r="B20" i="166"/>
  <c r="F16" i="166"/>
  <c r="J13" i="166"/>
  <c r="B110" i="167"/>
  <c r="B102" i="167"/>
  <c r="B95" i="167"/>
  <c r="H85" i="167"/>
  <c r="H83" i="167"/>
  <c r="H77" i="167"/>
  <c r="B70" i="167"/>
  <c r="B65" i="167"/>
  <c r="H57" i="167"/>
  <c r="B55" i="167"/>
  <c r="B43" i="167"/>
  <c r="H38" i="167"/>
  <c r="B22" i="167"/>
  <c r="B19" i="167"/>
  <c r="H92" i="12"/>
  <c r="B84" i="159"/>
  <c r="B20" i="159"/>
  <c r="E103" i="171"/>
  <c r="J101" i="166"/>
  <c r="J94" i="166"/>
  <c r="B91" i="166"/>
  <c r="B79" i="166"/>
  <c r="J78" i="166"/>
  <c r="B75" i="166"/>
  <c r="B72" i="166"/>
  <c r="F66" i="166"/>
  <c r="B63" i="166"/>
  <c r="F49" i="166"/>
  <c r="F41" i="166"/>
  <c r="B35" i="166"/>
  <c r="J34" i="166"/>
  <c r="F25" i="166"/>
  <c r="J18" i="166"/>
  <c r="B15" i="166"/>
  <c r="J14" i="166"/>
  <c r="B106" i="167"/>
  <c r="B98" i="167"/>
  <c r="B94" i="167"/>
  <c r="H90" i="167"/>
  <c r="H89" i="167"/>
  <c r="B82" i="167"/>
  <c r="H76" i="167"/>
  <c r="B74" i="167"/>
  <c r="H65" i="167"/>
  <c r="B62" i="167"/>
  <c r="H53" i="167"/>
  <c r="H46" i="167"/>
  <c r="H45" i="167"/>
  <c r="H41" i="167"/>
  <c r="B26" i="167"/>
  <c r="H108" i="12"/>
  <c r="H76" i="12"/>
  <c r="H43" i="12"/>
  <c r="B52" i="159"/>
  <c r="H62" i="12"/>
  <c r="H61" i="12"/>
  <c r="H46" i="12"/>
  <c r="H45" i="12"/>
  <c r="H30" i="12"/>
  <c r="H29" i="12"/>
  <c r="H14" i="12"/>
  <c r="H13" i="12"/>
  <c r="B103" i="159"/>
  <c r="B102" i="159"/>
  <c r="B87" i="159"/>
  <c r="B86" i="159"/>
  <c r="B71" i="159"/>
  <c r="B70" i="159"/>
  <c r="B55" i="159"/>
  <c r="B54" i="159"/>
  <c r="B39" i="159"/>
  <c r="B38" i="159"/>
  <c r="B23" i="159"/>
  <c r="B22" i="159"/>
  <c r="E51" i="171"/>
  <c r="B109" i="8"/>
  <c r="F108" i="8"/>
  <c r="F106" i="8"/>
  <c r="B101" i="8"/>
  <c r="F100" i="8"/>
  <c r="F98" i="8"/>
  <c r="B96" i="8"/>
  <c r="B93" i="8"/>
  <c r="F90" i="8"/>
  <c r="B88" i="8"/>
  <c r="B85" i="8"/>
  <c r="F82" i="8"/>
  <c r="B38" i="167"/>
  <c r="H30" i="167"/>
  <c r="H29" i="167"/>
  <c r="H25" i="167"/>
  <c r="B25" i="167"/>
  <c r="B15" i="167"/>
  <c r="H106" i="12"/>
  <c r="H100" i="12"/>
  <c r="H90" i="12"/>
  <c r="H84" i="12"/>
  <c r="H74" i="12"/>
  <c r="H68" i="12"/>
  <c r="H58" i="12"/>
  <c r="H52" i="12"/>
  <c r="H42" i="12"/>
  <c r="H36" i="12"/>
  <c r="H26" i="12"/>
  <c r="H20" i="12"/>
  <c r="B109" i="159"/>
  <c r="B99" i="159"/>
  <c r="B98" i="159"/>
  <c r="B83" i="159"/>
  <c r="B82" i="159"/>
  <c r="B67" i="159"/>
  <c r="B66" i="159"/>
  <c r="B51" i="159"/>
  <c r="B50" i="159"/>
  <c r="B45" i="159"/>
  <c r="B35" i="159"/>
  <c r="B34" i="159"/>
  <c r="B29" i="159"/>
  <c r="B19" i="159"/>
  <c r="B18" i="159"/>
  <c r="B13" i="159"/>
  <c r="E66" i="171"/>
  <c r="H96" i="12"/>
  <c r="H80" i="12"/>
  <c r="H64" i="12"/>
  <c r="H48" i="12"/>
  <c r="H32" i="12"/>
  <c r="H16" i="12"/>
  <c r="B105" i="159"/>
  <c r="B94" i="159"/>
  <c r="B89" i="159"/>
  <c r="B79" i="159"/>
  <c r="B78" i="159"/>
  <c r="B73" i="159"/>
  <c r="B63" i="159"/>
  <c r="B62" i="159"/>
  <c r="B57" i="159"/>
  <c r="B41" i="159"/>
  <c r="B25" i="159"/>
  <c r="B34" i="9"/>
  <c r="F110" i="8"/>
  <c r="B105" i="8"/>
  <c r="F104" i="8"/>
  <c r="F102" i="8"/>
  <c r="B100" i="8"/>
  <c r="B97" i="8"/>
  <c r="F94" i="8"/>
  <c r="B92" i="8"/>
  <c r="F86" i="8"/>
  <c r="B84" i="8"/>
  <c r="B81" i="8"/>
  <c r="F78" i="8"/>
  <c r="B76" i="8"/>
  <c r="F70" i="8"/>
  <c r="F62" i="8"/>
  <c r="B60" i="8"/>
  <c r="F56" i="8"/>
  <c r="F54" i="8"/>
  <c r="F49" i="8"/>
  <c r="F48" i="8"/>
  <c r="F46" i="8"/>
  <c r="F41" i="8"/>
  <c r="F40" i="8"/>
  <c r="F38" i="8"/>
  <c r="F33" i="8"/>
  <c r="F32" i="8"/>
  <c r="F30" i="8"/>
  <c r="B22" i="8"/>
  <c r="F18" i="8"/>
  <c r="F14" i="8"/>
  <c r="F109" i="6"/>
  <c r="F101" i="6"/>
  <c r="F93" i="6"/>
  <c r="F88" i="6"/>
  <c r="F85" i="6"/>
  <c r="F80" i="6"/>
  <c r="F79" i="6"/>
  <c r="F77" i="6"/>
  <c r="F72" i="6"/>
  <c r="F64" i="6"/>
  <c r="F63" i="6"/>
  <c r="F56" i="6"/>
  <c r="F55" i="6"/>
  <c r="F53" i="6"/>
  <c r="B39" i="6"/>
  <c r="B105" i="6"/>
  <c r="B68" i="6"/>
  <c r="B60" i="6"/>
  <c r="B52" i="6"/>
  <c r="F24" i="6"/>
  <c r="F20" i="6"/>
  <c r="B80" i="8"/>
  <c r="B77" i="8"/>
  <c r="F74" i="8"/>
  <c r="F66" i="8"/>
  <c r="B64" i="8"/>
  <c r="B61" i="8"/>
  <c r="F58" i="8"/>
  <c r="F53" i="8"/>
  <c r="F52" i="8"/>
  <c r="F50" i="8"/>
  <c r="B45" i="8"/>
  <c r="F44" i="8"/>
  <c r="F42" i="8"/>
  <c r="F37" i="8"/>
  <c r="B37" i="8"/>
  <c r="F36" i="8"/>
  <c r="F34" i="8"/>
  <c r="B29" i="8"/>
  <c r="F26" i="8"/>
  <c r="B20" i="8"/>
  <c r="B17" i="8"/>
  <c r="F13" i="8"/>
  <c r="F100" i="6"/>
  <c r="F92" i="6"/>
  <c r="F84" i="6"/>
  <c r="F76" i="6"/>
  <c r="F68" i="6"/>
  <c r="F60" i="6"/>
  <c r="F52" i="6"/>
  <c r="F33" i="6"/>
  <c r="D103" i="132"/>
  <c r="D99" i="132"/>
  <c r="D95" i="132"/>
  <c r="D91" i="132"/>
  <c r="D87" i="132"/>
  <c r="D83" i="132"/>
  <c r="D79" i="132"/>
  <c r="D104" i="132"/>
  <c r="D100" i="132"/>
  <c r="D96" i="132"/>
  <c r="D92" i="132"/>
  <c r="D88" i="132"/>
  <c r="D84" i="132"/>
  <c r="D80" i="132"/>
  <c r="C86" i="118"/>
  <c r="C81" i="118"/>
  <c r="C73" i="118"/>
  <c r="C70" i="118"/>
  <c r="C65" i="118"/>
  <c r="C57" i="118"/>
  <c r="C54" i="118"/>
  <c r="C49" i="118"/>
  <c r="C46" i="118"/>
  <c r="C41" i="118"/>
  <c r="C38" i="118"/>
  <c r="C25" i="118"/>
  <c r="C22" i="118"/>
  <c r="C17" i="118"/>
  <c r="C14" i="118"/>
  <c r="F95" i="117"/>
  <c r="F63" i="117"/>
  <c r="F55" i="117"/>
  <c r="F47" i="117"/>
  <c r="F39" i="117"/>
  <c r="F31" i="117"/>
  <c r="F23" i="117"/>
  <c r="F106" i="114"/>
  <c r="F98" i="114"/>
  <c r="F90" i="114"/>
  <c r="F82" i="114"/>
  <c r="F66" i="114"/>
  <c r="F58" i="114"/>
  <c r="F46" i="114"/>
  <c r="F42" i="114"/>
  <c r="F22" i="114"/>
  <c r="F77" i="113"/>
  <c r="F73" i="113"/>
  <c r="F37" i="113"/>
  <c r="C85" i="118"/>
  <c r="C82" i="118"/>
  <c r="C77" i="118"/>
  <c r="C74" i="118"/>
  <c r="C69" i="118"/>
  <c r="C66" i="118"/>
  <c r="C61" i="118"/>
  <c r="C53" i="118"/>
  <c r="C50" i="118"/>
  <c r="C45" i="118"/>
  <c r="C42" i="118"/>
  <c r="C29" i="118"/>
  <c r="C26" i="118"/>
  <c r="C21" i="118"/>
  <c r="C18" i="118"/>
  <c r="C13" i="118"/>
  <c r="F107" i="117"/>
  <c r="F91" i="117"/>
  <c r="F67" i="117"/>
  <c r="F59" i="117"/>
  <c r="F51" i="117"/>
  <c r="F43" i="117"/>
  <c r="F35" i="117"/>
  <c r="F19" i="117"/>
  <c r="F110" i="114"/>
  <c r="F102" i="114"/>
  <c r="F78" i="114"/>
  <c r="F70" i="114"/>
  <c r="F62" i="114"/>
  <c r="B94" i="107"/>
  <c r="B78" i="107"/>
  <c r="B62" i="107"/>
  <c r="B46" i="107"/>
  <c r="B30" i="107"/>
  <c r="B14" i="107"/>
  <c r="J104" i="106"/>
  <c r="J88" i="106"/>
  <c r="J80" i="106"/>
  <c r="J72" i="106"/>
  <c r="J64" i="106"/>
  <c r="J56" i="106"/>
  <c r="J40" i="106"/>
  <c r="J32" i="106"/>
  <c r="J28" i="106"/>
  <c r="J24" i="106"/>
  <c r="J20" i="106"/>
  <c r="J16" i="106"/>
  <c r="B86" i="107"/>
  <c r="B70" i="107"/>
  <c r="B38" i="107"/>
  <c r="B22" i="107"/>
  <c r="J100" i="106"/>
  <c r="J92" i="106"/>
  <c r="J84" i="106"/>
  <c r="J76" i="106"/>
  <c r="J68" i="106"/>
  <c r="J52" i="106"/>
  <c r="J44" i="106"/>
  <c r="J38" i="106"/>
  <c r="J34" i="106"/>
  <c r="J30" i="106"/>
  <c r="J26" i="106"/>
  <c r="J22" i="106"/>
  <c r="J18" i="106"/>
  <c r="J14" i="106"/>
  <c r="B44" i="103"/>
  <c r="B36" i="103"/>
  <c r="B28" i="103"/>
  <c r="B20" i="103"/>
  <c r="B109" i="152"/>
  <c r="B101" i="152"/>
  <c r="B93" i="152"/>
  <c r="B85" i="152"/>
  <c r="B77" i="152"/>
  <c r="B69" i="152"/>
  <c r="B61" i="152"/>
  <c r="B53" i="152"/>
  <c r="B45" i="152"/>
  <c r="B37" i="152"/>
  <c r="B29" i="152"/>
  <c r="B103" i="152"/>
  <c r="B95" i="152"/>
  <c r="B87" i="152"/>
  <c r="B79" i="152"/>
  <c r="B71" i="152"/>
  <c r="B63" i="152"/>
  <c r="B55" i="152"/>
  <c r="B47" i="152"/>
  <c r="B39" i="152"/>
  <c r="B31" i="152"/>
  <c r="B23" i="152"/>
  <c r="D110" i="101"/>
  <c r="D106" i="101"/>
  <c r="D102" i="101"/>
  <c r="D98" i="101"/>
  <c r="D94" i="101"/>
  <c r="D90" i="101"/>
  <c r="F21" i="170"/>
  <c r="B17" i="170"/>
  <c r="D108" i="168"/>
  <c r="L100" i="168"/>
  <c r="H96" i="168"/>
  <c r="D92" i="168"/>
  <c r="L84" i="168"/>
  <c r="H80" i="168"/>
  <c r="D76" i="168"/>
  <c r="L68" i="168"/>
  <c r="H64" i="168"/>
  <c r="D60" i="168"/>
  <c r="L52" i="168"/>
  <c r="H48" i="168"/>
  <c r="D44" i="168"/>
  <c r="L36" i="168"/>
  <c r="H32" i="168"/>
  <c r="D28" i="168"/>
  <c r="L20" i="168"/>
  <c r="H16" i="168"/>
  <c r="B105" i="160"/>
  <c r="D17" i="172"/>
  <c r="C77" i="14"/>
  <c r="H29" i="172"/>
  <c r="C95" i="14"/>
  <c r="C91" i="14"/>
  <c r="C87" i="14"/>
  <c r="C83" i="14"/>
  <c r="C79" i="14"/>
  <c r="C75" i="14"/>
  <c r="C71" i="14"/>
  <c r="C67" i="14"/>
  <c r="C63" i="14"/>
  <c r="C59" i="14"/>
  <c r="C55" i="14"/>
  <c r="C51" i="14"/>
  <c r="C47" i="14"/>
  <c r="C43" i="14"/>
  <c r="J77" i="166"/>
  <c r="F73" i="166"/>
  <c r="F97" i="166"/>
  <c r="J85" i="166"/>
  <c r="F81" i="166"/>
  <c r="B77" i="166"/>
  <c r="J69" i="166"/>
  <c r="F65" i="166"/>
  <c r="J97" i="166"/>
  <c r="F93" i="166"/>
  <c r="J81" i="166"/>
  <c r="F77" i="166"/>
  <c r="J65" i="166"/>
  <c r="J57" i="166"/>
  <c r="H50" i="167"/>
  <c r="H42" i="167"/>
  <c r="H34" i="167"/>
  <c r="H26" i="167"/>
  <c r="H18" i="167"/>
  <c r="H97" i="12"/>
  <c r="H81" i="12"/>
  <c r="H65" i="12"/>
  <c r="H49" i="12"/>
  <c r="H33" i="12"/>
  <c r="H17" i="12"/>
  <c r="H22" i="167"/>
  <c r="H14" i="167"/>
  <c r="H105" i="12"/>
  <c r="H89" i="12"/>
  <c r="H73" i="12"/>
  <c r="H57" i="12"/>
  <c r="H41" i="12"/>
  <c r="H25" i="12"/>
  <c r="B32" i="167"/>
  <c r="H101" i="12"/>
  <c r="H85" i="12"/>
  <c r="H69" i="12"/>
  <c r="H53" i="12"/>
  <c r="H37" i="12"/>
  <c r="B73" i="8"/>
  <c r="F72" i="8"/>
  <c r="B69" i="8"/>
  <c r="B65" i="8"/>
  <c r="B57" i="8"/>
  <c r="B25" i="8"/>
  <c r="F21" i="8"/>
  <c r="B48" i="6"/>
  <c r="B44" i="6"/>
  <c r="B36" i="6"/>
  <c r="B32" i="6"/>
  <c r="F69" i="8"/>
  <c r="F65" i="8"/>
  <c r="F57" i="8"/>
  <c r="F25" i="8"/>
  <c r="F104" i="6"/>
  <c r="F48" i="6"/>
  <c r="F44" i="6"/>
  <c r="F36" i="6"/>
  <c r="F32" i="6"/>
  <c r="B40" i="6"/>
  <c r="F16" i="6"/>
  <c r="B11" i="131"/>
  <c r="F11" i="170"/>
  <c r="J41" i="106"/>
  <c r="B110" i="114"/>
  <c r="F109" i="114"/>
  <c r="F93" i="114"/>
  <c r="F51" i="114"/>
  <c r="B48" i="114"/>
  <c r="F43" i="114"/>
  <c r="B40" i="114"/>
  <c r="B36" i="114"/>
  <c r="F35" i="114"/>
  <c r="B108" i="113"/>
  <c r="B100" i="113"/>
  <c r="F99" i="113"/>
  <c r="B96" i="113"/>
  <c r="B95" i="113"/>
  <c r="F94" i="113"/>
  <c r="B91" i="113"/>
  <c r="F90" i="113"/>
  <c r="B83" i="113"/>
  <c r="B67" i="113"/>
  <c r="B62" i="113"/>
  <c r="F57" i="113"/>
  <c r="F51" i="113"/>
  <c r="B48" i="113"/>
  <c r="B46" i="113"/>
  <c r="F45" i="113"/>
  <c r="B19" i="113"/>
  <c r="B15" i="113"/>
  <c r="B110" i="107"/>
  <c r="B88" i="107"/>
  <c r="B61" i="107"/>
  <c r="J61" i="106"/>
  <c r="C33" i="106"/>
  <c r="C32" i="106"/>
  <c r="C25" i="106"/>
  <c r="J17" i="106"/>
  <c r="F68" i="105"/>
  <c r="F56" i="105"/>
  <c r="B42" i="161"/>
  <c r="B19" i="161"/>
  <c r="H102" i="103"/>
  <c r="H95" i="101"/>
  <c r="D75" i="101"/>
  <c r="H72" i="101"/>
  <c r="D57" i="101"/>
  <c r="D53" i="101"/>
  <c r="B86" i="169"/>
  <c r="B70" i="169"/>
  <c r="F25" i="169"/>
  <c r="B66" i="170"/>
  <c r="J65" i="170"/>
  <c r="J63" i="170"/>
  <c r="D69" i="168"/>
  <c r="D65" i="168"/>
  <c r="B95" i="114"/>
  <c r="F94" i="114"/>
  <c r="B75" i="114"/>
  <c r="F57" i="114"/>
  <c r="F45" i="114"/>
  <c r="B37" i="114"/>
  <c r="F33" i="114"/>
  <c r="B24" i="114"/>
  <c r="F19" i="114"/>
  <c r="F72" i="113"/>
  <c r="B35" i="113"/>
  <c r="F34" i="113"/>
  <c r="C109" i="110"/>
  <c r="G97" i="110"/>
  <c r="C83" i="110"/>
  <c r="C82" i="110"/>
  <c r="C79" i="110"/>
  <c r="G78" i="110"/>
  <c r="C78" i="110"/>
  <c r="G77" i="110"/>
  <c r="G76" i="110"/>
  <c r="C76" i="110"/>
  <c r="C75" i="110"/>
  <c r="C73" i="110"/>
  <c r="C72" i="110"/>
  <c r="G71" i="110"/>
  <c r="G67" i="110"/>
  <c r="C65" i="110"/>
  <c r="C58" i="110"/>
  <c r="C55" i="110"/>
  <c r="B27" i="107"/>
  <c r="C104" i="106"/>
  <c r="C95" i="106"/>
  <c r="C93" i="106"/>
  <c r="C92" i="106"/>
  <c r="C84" i="106"/>
  <c r="C83" i="106"/>
  <c r="C75" i="106"/>
  <c r="C74" i="106"/>
  <c r="C73" i="106"/>
  <c r="C51" i="106"/>
  <c r="J37" i="106"/>
  <c r="F103" i="105"/>
  <c r="F79" i="105"/>
  <c r="F71" i="105"/>
  <c r="F47" i="105"/>
  <c r="F40" i="105"/>
  <c r="F36" i="105"/>
  <c r="F32" i="105"/>
  <c r="B45" i="161"/>
  <c r="H109" i="103"/>
  <c r="B106" i="103"/>
  <c r="H71" i="103"/>
  <c r="H56" i="103"/>
  <c r="B46" i="152"/>
  <c r="B22" i="152"/>
  <c r="H49" i="101"/>
  <c r="H45" i="101"/>
  <c r="H41" i="101"/>
  <c r="F109" i="100"/>
  <c r="F101" i="100"/>
  <c r="B98" i="100"/>
  <c r="F97" i="100"/>
  <c r="F89" i="100"/>
  <c r="F53" i="100"/>
  <c r="F49" i="100"/>
  <c r="F45" i="100"/>
  <c r="B23" i="169"/>
  <c r="F66" i="170"/>
  <c r="F43" i="170"/>
  <c r="H100" i="168"/>
  <c r="H97" i="168"/>
  <c r="H95" i="168"/>
  <c r="H94" i="168"/>
  <c r="H89" i="168"/>
  <c r="H84" i="168"/>
  <c r="H78" i="168"/>
  <c r="F96" i="114"/>
  <c r="F64" i="114"/>
  <c r="B59" i="114"/>
  <c r="B47" i="114"/>
  <c r="B39" i="114"/>
  <c r="B74" i="113"/>
  <c r="F26" i="113"/>
  <c r="C51" i="110"/>
  <c r="C50" i="110"/>
  <c r="C47" i="110"/>
  <c r="G46" i="110"/>
  <c r="C46" i="110"/>
  <c r="G45" i="110"/>
  <c r="G44" i="110"/>
  <c r="C44" i="110"/>
  <c r="C43" i="110"/>
  <c r="C41" i="110"/>
  <c r="C40" i="110"/>
  <c r="G39" i="110"/>
  <c r="G31" i="110"/>
  <c r="B101" i="107"/>
  <c r="B95" i="107"/>
  <c r="B93" i="107"/>
  <c r="B87" i="107"/>
  <c r="B58" i="107"/>
  <c r="B54" i="107"/>
  <c r="B52" i="107"/>
  <c r="B50" i="107"/>
  <c r="B48" i="107"/>
  <c r="B16" i="107"/>
  <c r="C65" i="106"/>
  <c r="J50" i="106"/>
  <c r="J49" i="106"/>
  <c r="J48" i="106"/>
  <c r="J47" i="106"/>
  <c r="C40" i="106"/>
  <c r="C39" i="106"/>
  <c r="C38" i="106"/>
  <c r="J25" i="106"/>
  <c r="C20" i="106"/>
  <c r="C17" i="106"/>
  <c r="C16" i="106"/>
  <c r="F70" i="105"/>
  <c r="F50" i="105"/>
  <c r="F42" i="105"/>
  <c r="B85" i="161"/>
  <c r="B60" i="161"/>
  <c r="B43" i="161"/>
  <c r="B31" i="161"/>
  <c r="B21" i="161"/>
  <c r="H40" i="103"/>
  <c r="B13" i="103"/>
  <c r="B108" i="152"/>
  <c r="B104" i="152"/>
  <c r="B49" i="152"/>
  <c r="F69" i="170"/>
  <c r="J66" i="170"/>
  <c r="F34" i="170"/>
  <c r="F19" i="170"/>
  <c r="D49" i="168"/>
  <c r="D45" i="168"/>
  <c r="L21" i="168"/>
  <c r="L19" i="168"/>
  <c r="L14" i="168"/>
  <c r="B26" i="160"/>
  <c r="B24" i="160"/>
  <c r="B22" i="160"/>
  <c r="B19" i="160"/>
  <c r="H97" i="103"/>
  <c r="B94" i="103"/>
  <c r="H74" i="103"/>
  <c r="B60" i="103"/>
  <c r="H59" i="103"/>
  <c r="H39" i="103"/>
  <c r="B60" i="152"/>
  <c r="B56" i="152"/>
  <c r="B52" i="152"/>
  <c r="B44" i="152"/>
  <c r="B40" i="152"/>
  <c r="B36" i="152"/>
  <c r="B20" i="152"/>
  <c r="D74" i="101"/>
  <c r="D70" i="101"/>
  <c r="H57" i="101"/>
  <c r="D42" i="101"/>
  <c r="D29" i="101"/>
  <c r="D21" i="101"/>
  <c r="B107" i="100"/>
  <c r="B99" i="100"/>
  <c r="B84" i="100"/>
  <c r="B40" i="100"/>
  <c r="B23" i="100"/>
  <c r="B103" i="169"/>
  <c r="B99" i="169"/>
  <c r="B87" i="169"/>
  <c r="B84" i="169"/>
  <c r="B83" i="169"/>
  <c r="B76" i="169"/>
  <c r="B43" i="169"/>
  <c r="B35" i="169"/>
  <c r="B32" i="169"/>
  <c r="B27" i="169"/>
  <c r="J110" i="170"/>
  <c r="J106" i="170"/>
  <c r="F101" i="170"/>
  <c r="F99" i="170"/>
  <c r="J94" i="170"/>
  <c r="B91" i="170"/>
  <c r="B68" i="170"/>
  <c r="F62" i="170"/>
  <c r="F50" i="170"/>
  <c r="J46" i="170"/>
  <c r="J42" i="170"/>
  <c r="F39" i="170"/>
  <c r="F35" i="170"/>
  <c r="B14" i="170"/>
  <c r="L95" i="168"/>
  <c r="L94" i="168"/>
  <c r="L93" i="168"/>
  <c r="L86" i="168"/>
  <c r="L78" i="168"/>
  <c r="L71" i="168"/>
  <c r="H69" i="168"/>
  <c r="H59" i="168"/>
  <c r="H58" i="168"/>
  <c r="H51" i="168"/>
  <c r="H49" i="168"/>
  <c r="L47" i="168"/>
  <c r="H43" i="168"/>
  <c r="L42" i="168"/>
  <c r="H31" i="168"/>
  <c r="F79" i="98"/>
  <c r="F69" i="98"/>
  <c r="F68" i="98"/>
  <c r="F66" i="98"/>
  <c r="F63" i="98"/>
  <c r="F22" i="98"/>
  <c r="F21" i="98"/>
  <c r="F20" i="98"/>
  <c r="F17" i="98"/>
  <c r="F15" i="98"/>
  <c r="H81" i="103"/>
  <c r="B78" i="103"/>
  <c r="H77" i="103"/>
  <c r="B66" i="103"/>
  <c r="H62" i="103"/>
  <c r="H92" i="101"/>
  <c r="D76" i="101"/>
  <c r="H65" i="101"/>
  <c r="H61" i="101"/>
  <c r="D58" i="101"/>
  <c r="H13" i="101"/>
  <c r="F104" i="100"/>
  <c r="B85" i="100"/>
  <c r="B21" i="100"/>
  <c r="B13" i="100"/>
  <c r="F92" i="169"/>
  <c r="F88" i="169"/>
  <c r="F84" i="169"/>
  <c r="J103" i="170"/>
  <c r="B102" i="170"/>
  <c r="B34" i="170"/>
  <c r="B23" i="170"/>
  <c r="D103" i="168"/>
  <c r="D102" i="168"/>
  <c r="L30" i="168"/>
  <c r="H20" i="168"/>
  <c r="B67" i="160"/>
  <c r="B58" i="160"/>
  <c r="B57" i="160"/>
  <c r="B101" i="114"/>
  <c r="F100" i="114"/>
  <c r="F99" i="114"/>
  <c r="B96" i="114"/>
  <c r="F95" i="114"/>
  <c r="B91" i="114"/>
  <c r="B53" i="114"/>
  <c r="B49" i="114"/>
  <c r="F48" i="114"/>
  <c r="B43" i="114"/>
  <c r="F39" i="114"/>
  <c r="F36" i="114"/>
  <c r="F42" i="113"/>
  <c r="B39" i="113"/>
  <c r="F19" i="113"/>
  <c r="F15" i="113"/>
  <c r="B35" i="107"/>
  <c r="C102" i="106"/>
  <c r="C82" i="106"/>
  <c r="B11" i="160"/>
  <c r="B93" i="114"/>
  <c r="F84" i="114"/>
  <c r="B76" i="114"/>
  <c r="F75" i="114"/>
  <c r="B72" i="114"/>
  <c r="B35" i="114"/>
  <c r="F21" i="114"/>
  <c r="J105" i="106"/>
  <c r="B33" i="114"/>
  <c r="B32" i="114"/>
  <c r="F31" i="114"/>
  <c r="B28" i="114"/>
  <c r="F23" i="114"/>
  <c r="F20" i="114"/>
  <c r="B17" i="114"/>
  <c r="B16" i="114"/>
  <c r="F108" i="113"/>
  <c r="B105" i="113"/>
  <c r="F104" i="113"/>
  <c r="F100" i="113"/>
  <c r="B97" i="113"/>
  <c r="B92" i="113"/>
  <c r="B84" i="113"/>
  <c r="B80" i="113"/>
  <c r="F79" i="113"/>
  <c r="F76" i="113"/>
  <c r="B73" i="113"/>
  <c r="F70" i="113"/>
  <c r="B70" i="113"/>
  <c r="F69" i="113"/>
  <c r="F60" i="113"/>
  <c r="B57" i="113"/>
  <c r="B51" i="113"/>
  <c r="F44" i="113"/>
  <c r="B40" i="113"/>
  <c r="F38" i="113"/>
  <c r="B38" i="113"/>
  <c r="B23" i="113"/>
  <c r="B16" i="113"/>
  <c r="B14" i="113"/>
  <c r="F13" i="113"/>
  <c r="C105" i="110"/>
  <c r="G104" i="110"/>
  <c r="C104" i="110"/>
  <c r="C103" i="110"/>
  <c r="C102" i="110"/>
  <c r="G101" i="110"/>
  <c r="G100" i="110"/>
  <c r="G99" i="110"/>
  <c r="C99" i="110"/>
  <c r="C98" i="110"/>
  <c r="C81" i="110"/>
  <c r="C74" i="110"/>
  <c r="C71" i="110"/>
  <c r="C63" i="110"/>
  <c r="C57" i="110"/>
  <c r="G55" i="110"/>
  <c r="G47" i="110"/>
  <c r="B102" i="107"/>
  <c r="B98" i="107"/>
  <c r="B96" i="107"/>
  <c r="B91" i="107"/>
  <c r="B89" i="107"/>
  <c r="B23" i="107"/>
  <c r="B19" i="107"/>
  <c r="C89" i="106"/>
  <c r="C88" i="106"/>
  <c r="C55" i="106"/>
  <c r="J19" i="106"/>
  <c r="F105" i="105"/>
  <c r="F89" i="105"/>
  <c r="F73" i="105"/>
  <c r="F52" i="105"/>
  <c r="F49" i="105"/>
  <c r="B17" i="161"/>
  <c r="B105" i="103"/>
  <c r="F107" i="114"/>
  <c r="B94" i="114"/>
  <c r="B92" i="114"/>
  <c r="F91" i="114"/>
  <c r="F88" i="114"/>
  <c r="F87" i="114"/>
  <c r="B87" i="114"/>
  <c r="F86" i="114"/>
  <c r="F77" i="114"/>
  <c r="F74" i="114"/>
  <c r="B74" i="114"/>
  <c r="F73" i="114"/>
  <c r="F59" i="114"/>
  <c r="B51" i="114"/>
  <c r="F50" i="114"/>
  <c r="F47" i="114"/>
  <c r="F44" i="114"/>
  <c r="B41" i="114"/>
  <c r="F40" i="114"/>
  <c r="F34" i="114"/>
  <c r="B34" i="114"/>
  <c r="B30" i="114"/>
  <c r="B27" i="114"/>
  <c r="B25" i="114"/>
  <c r="F24" i="114"/>
  <c r="B19" i="114"/>
  <c r="F13" i="114"/>
  <c r="B107" i="113"/>
  <c r="F103" i="113"/>
  <c r="B99" i="113"/>
  <c r="B90" i="113"/>
  <c r="B87" i="113"/>
  <c r="F86" i="113"/>
  <c r="B86" i="113"/>
  <c r="F85" i="113"/>
  <c r="B82" i="113"/>
  <c r="F81" i="113"/>
  <c r="B75" i="113"/>
  <c r="B68" i="113"/>
  <c r="F67" i="113"/>
  <c r="B59" i="113"/>
  <c r="F52" i="113"/>
  <c r="B49" i="113"/>
  <c r="B43" i="113"/>
  <c r="F35" i="113"/>
  <c r="F31" i="113"/>
  <c r="C95" i="110"/>
  <c r="C89" i="110"/>
  <c r="G87" i="110"/>
  <c r="G79" i="110"/>
  <c r="C49" i="110"/>
  <c r="C42" i="110"/>
  <c r="C39" i="110"/>
  <c r="C31" i="110"/>
  <c r="B49" i="107"/>
  <c r="B41" i="107"/>
  <c r="B31" i="107"/>
  <c r="B20" i="107"/>
  <c r="J109" i="106"/>
  <c r="J108" i="106"/>
  <c r="J107" i="106"/>
  <c r="J106" i="106"/>
  <c r="C103" i="106"/>
  <c r="C101" i="106"/>
  <c r="C100" i="106"/>
  <c r="C99" i="106"/>
  <c r="C97" i="106"/>
  <c r="J91" i="106"/>
  <c r="J89" i="106"/>
  <c r="C81" i="106"/>
  <c r="C80" i="106"/>
  <c r="J69" i="106"/>
  <c r="J66" i="106"/>
  <c r="J60" i="106"/>
  <c r="F63" i="105"/>
  <c r="F25" i="105"/>
  <c r="F14" i="105"/>
  <c r="H92" i="103"/>
  <c r="B90" i="103"/>
  <c r="H67" i="103"/>
  <c r="B62" i="103"/>
  <c r="B39" i="103"/>
  <c r="D104" i="101"/>
  <c r="H88" i="101"/>
  <c r="D80" i="101"/>
  <c r="D73" i="101"/>
  <c r="D26" i="101"/>
  <c r="D16" i="101"/>
  <c r="B108" i="100"/>
  <c r="B92" i="100"/>
  <c r="F77" i="100"/>
  <c r="F61" i="100"/>
  <c r="B52" i="100"/>
  <c r="B44" i="100"/>
  <c r="F37" i="100"/>
  <c r="B29" i="100"/>
  <c r="B17" i="100"/>
  <c r="F96" i="169"/>
  <c r="B80" i="169"/>
  <c r="F109" i="170"/>
  <c r="J105" i="170"/>
  <c r="F90" i="170"/>
  <c r="F79" i="170"/>
  <c r="L80" i="168"/>
  <c r="D47" i="168"/>
  <c r="L32" i="168"/>
  <c r="L31" i="168"/>
  <c r="D25" i="168"/>
  <c r="B110" i="160"/>
  <c r="B27" i="160"/>
  <c r="J55" i="106"/>
  <c r="J54" i="106"/>
  <c r="J53" i="106"/>
  <c r="C42" i="106"/>
  <c r="C37" i="106"/>
  <c r="F72" i="105"/>
  <c r="F54" i="105"/>
  <c r="F33" i="105"/>
  <c r="F24" i="105"/>
  <c r="F17" i="105"/>
  <c r="F16" i="105"/>
  <c r="B75" i="161"/>
  <c r="B56" i="161"/>
  <c r="B15" i="161"/>
  <c r="H107" i="103"/>
  <c r="H101" i="103"/>
  <c r="B98" i="103"/>
  <c r="B89" i="103"/>
  <c r="H85" i="103"/>
  <c r="H82" i="103"/>
  <c r="H75" i="103"/>
  <c r="H60" i="103"/>
  <c r="H46" i="103"/>
  <c r="H43" i="103"/>
  <c r="H28" i="103"/>
  <c r="H16" i="103"/>
  <c r="B110" i="152"/>
  <c r="B90" i="152"/>
  <c r="B64" i="152"/>
  <c r="H104" i="101"/>
  <c r="D100" i="101"/>
  <c r="D96" i="101"/>
  <c r="H91" i="101"/>
  <c r="H80" i="101"/>
  <c r="H73" i="101"/>
  <c r="D49" i="101"/>
  <c r="D45" i="101"/>
  <c r="D33" i="101"/>
  <c r="D32" i="101"/>
  <c r="H29" i="101"/>
  <c r="H21" i="101"/>
  <c r="H16" i="101"/>
  <c r="B109" i="100"/>
  <c r="B97" i="100"/>
  <c r="F96" i="100"/>
  <c r="B93" i="100"/>
  <c r="B75" i="100"/>
  <c r="B71" i="100"/>
  <c r="B55" i="100"/>
  <c r="B45" i="100"/>
  <c r="F17" i="100"/>
  <c r="B108" i="169"/>
  <c r="B102" i="169"/>
  <c r="B91" i="169"/>
  <c r="F80" i="169"/>
  <c r="F60" i="169"/>
  <c r="B38" i="169"/>
  <c r="B16"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85" i="106"/>
  <c r="J73" i="106"/>
  <c r="C69" i="106"/>
  <c r="C60" i="106"/>
  <c r="J36" i="106"/>
  <c r="C29" i="106"/>
  <c r="C28" i="106"/>
  <c r="C27" i="106"/>
  <c r="C26" i="106"/>
  <c r="C13" i="106"/>
  <c r="F110" i="105"/>
  <c r="F94" i="105"/>
  <c r="F86" i="105"/>
  <c r="F78"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F108" i="169"/>
  <c r="B92" i="169"/>
  <c r="B75" i="169"/>
  <c r="B39" i="169"/>
  <c r="F103" i="170"/>
  <c r="J74" i="170"/>
  <c r="B71" i="170"/>
  <c r="H82" i="168"/>
  <c r="B63" i="160"/>
  <c r="B59" i="160"/>
  <c r="B31" i="160"/>
  <c r="F110" i="98"/>
  <c r="F103" i="98"/>
  <c r="F100" i="98"/>
  <c r="F99" i="98"/>
  <c r="F35" i="98"/>
  <c r="F34" i="98"/>
  <c r="F76" i="169"/>
  <c r="B71" i="169"/>
  <c r="B60" i="169"/>
  <c r="B36" i="169"/>
  <c r="F35" i="169"/>
  <c r="F32" i="169"/>
  <c r="B28" i="169"/>
  <c r="B14" i="169"/>
  <c r="B108" i="170"/>
  <c r="J107" i="170"/>
  <c r="J99" i="170"/>
  <c r="B93" i="170"/>
  <c r="J90" i="170"/>
  <c r="B87" i="170"/>
  <c r="F84" i="170"/>
  <c r="B82" i="170"/>
  <c r="J79" i="170"/>
  <c r="B76" i="170"/>
  <c r="F74" i="170"/>
  <c r="F70" i="170"/>
  <c r="F67" i="170"/>
  <c r="F63" i="170"/>
  <c r="F61" i="170"/>
  <c r="F59" i="170"/>
  <c r="F53" i="170"/>
  <c r="J50" i="170"/>
  <c r="J41" i="170"/>
  <c r="J39" i="170"/>
  <c r="F37" i="170"/>
  <c r="J33" i="170"/>
  <c r="F31" i="170"/>
  <c r="B26" i="170"/>
  <c r="B21" i="170"/>
  <c r="J16" i="170"/>
  <c r="L81" i="168"/>
  <c r="L79" i="168"/>
  <c r="H75" i="168"/>
  <c r="L65" i="168"/>
  <c r="D59" i="168"/>
  <c r="D56" i="168"/>
  <c r="D55" i="168"/>
  <c r="H44" i="168"/>
  <c r="D33" i="168"/>
  <c r="D31" i="168"/>
  <c r="L29" i="168"/>
  <c r="H21" i="168"/>
  <c r="H18" i="168"/>
  <c r="H17" i="168"/>
  <c r="D14" i="168"/>
  <c r="H13" i="168"/>
  <c r="B106" i="160"/>
  <c r="B103" i="160"/>
  <c r="B99" i="160"/>
  <c r="B56" i="160"/>
  <c r="B54" i="160"/>
  <c r="B51" i="160"/>
  <c r="B25" i="160"/>
  <c r="F92" i="98"/>
  <c r="F91" i="98"/>
  <c r="F86" i="98"/>
  <c r="F84" i="98"/>
  <c r="F83" i="98"/>
  <c r="F78" i="98"/>
  <c r="F70" i="98"/>
  <c r="F53" i="98"/>
  <c r="F52" i="98"/>
  <c r="F47" i="98"/>
  <c r="B41" i="160"/>
  <c r="F67" i="98"/>
  <c r="F19" i="98"/>
  <c r="F108" i="114"/>
  <c r="F92" i="114"/>
  <c r="B60" i="114"/>
  <c r="B54" i="114"/>
  <c r="B52" i="114"/>
  <c r="F32" i="114"/>
  <c r="B29" i="114"/>
  <c r="F28" i="114"/>
  <c r="F17" i="114"/>
  <c r="F96" i="113"/>
  <c r="B88" i="113"/>
  <c r="F41" i="113"/>
  <c r="B29" i="113"/>
  <c r="F17" i="113"/>
  <c r="G75" i="110"/>
  <c r="G43" i="110"/>
  <c r="B104" i="107"/>
  <c r="B45" i="107"/>
  <c r="B84" i="103"/>
  <c r="B49" i="103"/>
  <c r="B77" i="103"/>
  <c r="F60" i="114"/>
  <c r="F52" i="114"/>
  <c r="F29" i="114"/>
  <c r="F88" i="113"/>
  <c r="B64" i="113"/>
  <c r="B33" i="113"/>
  <c r="B21" i="113"/>
  <c r="C91" i="110"/>
  <c r="C59" i="110"/>
  <c r="B85" i="107"/>
  <c r="B24" i="107"/>
  <c r="C68" i="106"/>
  <c r="C24" i="106"/>
  <c r="B44" i="114"/>
  <c r="B20" i="114"/>
  <c r="B104" i="113"/>
  <c r="F33" i="113"/>
  <c r="B25" i="113"/>
  <c r="B13" i="113"/>
  <c r="G91" i="110"/>
  <c r="G59" i="110"/>
  <c r="C47" i="106"/>
  <c r="C43" i="106"/>
  <c r="C36" i="106"/>
  <c r="B53" i="161"/>
  <c r="F102" i="105"/>
  <c r="F95" i="105"/>
  <c r="F88" i="105"/>
  <c r="F65" i="105"/>
  <c r="F62" i="105"/>
  <c r="F58" i="105"/>
  <c r="F20" i="105"/>
  <c r="B107" i="161"/>
  <c r="B37" i="161"/>
  <c r="B27" i="161"/>
  <c r="B86" i="103"/>
  <c r="H66" i="103"/>
  <c r="B38" i="103"/>
  <c r="B33" i="103"/>
  <c r="H25" i="103"/>
  <c r="D68" i="101"/>
  <c r="F87" i="105"/>
  <c r="F38" i="105"/>
  <c r="B93" i="161"/>
  <c r="B83" i="161"/>
  <c r="B49" i="161"/>
  <c r="B110" i="103"/>
  <c r="H98" i="103"/>
  <c r="B58" i="103"/>
  <c r="H17" i="103"/>
  <c r="H68" i="101"/>
  <c r="F48" i="105"/>
  <c r="B105" i="161"/>
  <c r="B45" i="103"/>
  <c r="B42" i="103"/>
  <c r="H20" i="103"/>
  <c r="D28" i="101"/>
  <c r="H100" i="101"/>
  <c r="D84" i="101"/>
  <c r="H53" i="101"/>
  <c r="H37" i="101"/>
  <c r="D25" i="101"/>
  <c r="H20" i="101"/>
  <c r="B105" i="100"/>
  <c r="B100" i="100"/>
  <c r="F93" i="100"/>
  <c r="F80" i="100"/>
  <c r="F29" i="100"/>
  <c r="B54" i="169"/>
  <c r="F36" i="169"/>
  <c r="B19" i="169"/>
  <c r="J98" i="170"/>
  <c r="J80" i="170"/>
  <c r="F58" i="170"/>
  <c r="J31" i="170"/>
  <c r="H106" i="168"/>
  <c r="H105" i="168"/>
  <c r="D86" i="168"/>
  <c r="B68" i="152"/>
  <c r="H84" i="101"/>
  <c r="H25" i="101"/>
  <c r="D18" i="101"/>
  <c r="F105" i="100"/>
  <c r="B101" i="100"/>
  <c r="B91" i="100"/>
  <c r="F65" i="100"/>
  <c r="B36" i="100"/>
  <c r="B55" i="169"/>
  <c r="B95" i="170"/>
  <c r="B84" i="170"/>
  <c r="J58" i="170"/>
  <c r="B47" i="170"/>
  <c r="B44" i="170"/>
  <c r="L106" i="168"/>
  <c r="L105" i="168"/>
  <c r="H86" i="168"/>
  <c r="L49" i="168"/>
  <c r="L33" i="168"/>
  <c r="D30"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6" i="172"/>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8" i="14"/>
  <c r="C104" i="14"/>
  <c r="C100" i="14"/>
  <c r="C96" i="14"/>
  <c r="C92" i="14"/>
  <c r="C88" i="14"/>
  <c r="C84" i="14"/>
  <c r="C80" i="14"/>
  <c r="C72" i="14"/>
  <c r="C68" i="14"/>
  <c r="C64" i="14"/>
  <c r="C60" i="14"/>
  <c r="C56" i="14"/>
  <c r="C52" i="14"/>
  <c r="C48" i="14"/>
  <c r="C44" i="14"/>
  <c r="C40" i="14"/>
  <c r="C36" i="14"/>
  <c r="C32" i="14"/>
  <c r="C28" i="14"/>
  <c r="C24" i="14"/>
  <c r="C20" i="14"/>
  <c r="C16" i="14"/>
  <c r="N109" i="166"/>
  <c r="J108" i="166"/>
  <c r="F107" i="166"/>
  <c r="B106" i="166"/>
  <c r="N105" i="166"/>
  <c r="J104" i="166"/>
  <c r="F99" i="166"/>
  <c r="F95" i="166"/>
  <c r="B94" i="166"/>
  <c r="F91" i="166"/>
  <c r="N89" i="166"/>
  <c r="F87" i="166"/>
  <c r="B86" i="166"/>
  <c r="N85" i="166"/>
  <c r="F83" i="166"/>
  <c r="B82" i="166"/>
  <c r="N81" i="166"/>
  <c r="J80" i="166"/>
  <c r="F79" i="166"/>
  <c r="B78" i="166"/>
  <c r="F75" i="166"/>
  <c r="J72" i="166"/>
  <c r="B70" i="166"/>
  <c r="F67" i="166"/>
  <c r="B66" i="166"/>
  <c r="N65" i="166"/>
  <c r="J64" i="166"/>
  <c r="F63" i="166"/>
  <c r="B62" i="166"/>
  <c r="N61" i="166"/>
  <c r="B109" i="148"/>
  <c r="B107" i="148"/>
  <c r="B105" i="148"/>
  <c r="B101" i="148"/>
  <c r="B83" i="148"/>
  <c r="B79" i="148"/>
  <c r="B77" i="148"/>
  <c r="B71" i="148"/>
  <c r="B69" i="148"/>
  <c r="B67" i="148"/>
  <c r="B65" i="148"/>
  <c r="B63" i="148"/>
  <c r="B61" i="148"/>
  <c r="B59" i="148"/>
  <c r="B57" i="148"/>
  <c r="B55" i="148"/>
  <c r="B53" i="148"/>
  <c r="B51" i="148"/>
  <c r="B49" i="148"/>
  <c r="B47" i="148"/>
  <c r="B45" i="148"/>
  <c r="B43" i="148"/>
  <c r="B41" i="148"/>
  <c r="B39" i="148"/>
  <c r="B37" i="148"/>
  <c r="B33" i="148"/>
  <c r="B31" i="148"/>
  <c r="B29" i="148"/>
  <c r="B25" i="148"/>
  <c r="B23" i="148"/>
  <c r="B21" i="148"/>
  <c r="B17" i="148"/>
  <c r="B15" i="148"/>
  <c r="B13" i="148"/>
  <c r="G97" i="80"/>
  <c r="B97" i="80"/>
  <c r="G81" i="80"/>
  <c r="G21" i="80"/>
  <c r="F59" i="166"/>
  <c r="B58" i="166"/>
  <c r="F55" i="166"/>
  <c r="B54" i="166"/>
  <c r="N53" i="166"/>
  <c r="J52" i="166"/>
  <c r="B50" i="166"/>
  <c r="N49" i="166"/>
  <c r="J48" i="166"/>
  <c r="B46" i="166"/>
  <c r="N45" i="166"/>
  <c r="F35" i="166"/>
  <c r="F27" i="166"/>
  <c r="J16" i="166"/>
  <c r="B14" i="166"/>
  <c r="B105" i="167"/>
  <c r="H104" i="167"/>
  <c r="B101" i="167"/>
  <c r="H100" i="167"/>
  <c r="H96" i="167"/>
  <c r="B93" i="167"/>
  <c r="H92" i="167"/>
  <c r="B85" i="167"/>
  <c r="H84" i="167"/>
  <c r="H80" i="167"/>
  <c r="B77" i="167"/>
  <c r="H68" i="167"/>
  <c r="B45" i="167"/>
  <c r="H44" i="167"/>
  <c r="B41" i="167"/>
  <c r="H40" i="167"/>
  <c r="B33" i="167"/>
  <c r="B29" i="167"/>
  <c r="H28" i="167"/>
  <c r="H24" i="167"/>
  <c r="B21" i="167"/>
  <c r="H20" i="167"/>
  <c r="H16" i="167"/>
  <c r="E108" i="171"/>
  <c r="E106" i="171"/>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F110" i="6"/>
  <c r="B107" i="6"/>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B95" i="131"/>
  <c r="B19" i="135"/>
  <c r="F97" i="155"/>
  <c r="B86" i="155"/>
  <c r="B83" i="155"/>
  <c r="B64" i="155"/>
  <c r="F63" i="155"/>
  <c r="B33" i="155"/>
  <c r="B29" i="155"/>
  <c r="B25" i="155"/>
  <c r="B21" i="155"/>
  <c r="B17" i="155"/>
  <c r="B101" i="131"/>
  <c r="B97" i="131"/>
  <c r="B94" i="131"/>
  <c r="B80" i="131"/>
  <c r="B69" i="131"/>
  <c r="F68" i="131"/>
  <c r="F64" i="131"/>
  <c r="F60" i="131"/>
  <c r="B53" i="131"/>
  <c r="F52" i="131"/>
  <c r="B48" i="131"/>
  <c r="F44" i="131"/>
  <c r="B40" i="131"/>
  <c r="F28" i="131"/>
  <c r="C96" i="118"/>
  <c r="C92" i="118"/>
  <c r="C90" i="118"/>
  <c r="C80" i="118"/>
  <c r="B109" i="117"/>
  <c r="B85" i="117"/>
  <c r="B81" i="117"/>
  <c r="B73" i="117"/>
  <c r="B32" i="117"/>
  <c r="B102" i="155"/>
  <c r="B99" i="155"/>
  <c r="B80" i="155"/>
  <c r="F79" i="155"/>
  <c r="B65" i="155"/>
  <c r="B65" i="135"/>
  <c r="B37" i="135"/>
  <c r="B29" i="135"/>
  <c r="B96" i="155"/>
  <c r="F95" i="155"/>
  <c r="B93" i="155"/>
  <c r="B89" i="155"/>
  <c r="B81" i="155"/>
  <c r="F77" i="155"/>
  <c r="F73" i="155"/>
  <c r="F65" i="155"/>
  <c r="B55" i="155"/>
  <c r="B51" i="155"/>
  <c r="B47" i="155"/>
  <c r="B43" i="155"/>
  <c r="B39" i="155"/>
  <c r="B35" i="155"/>
  <c r="B31" i="155"/>
  <c r="B27" i="155"/>
  <c r="B23" i="155"/>
  <c r="B19" i="155"/>
  <c r="F102" i="131"/>
  <c r="B100" i="131"/>
  <c r="B77" i="131"/>
  <c r="B74" i="131"/>
  <c r="F70" i="131"/>
  <c r="B63" i="131"/>
  <c r="B59" i="131"/>
  <c r="B43" i="131"/>
  <c r="B38" i="131"/>
  <c r="B35" i="131"/>
  <c r="B27" i="131"/>
  <c r="F20" i="131"/>
  <c r="F16" i="131"/>
  <c r="B34" i="123"/>
  <c r="B18" i="123"/>
  <c r="C75" i="118"/>
  <c r="C59" i="118"/>
  <c r="C51" i="118"/>
  <c r="C24" i="118"/>
  <c r="F59" i="130"/>
  <c r="F55" i="130"/>
  <c r="F51" i="130"/>
  <c r="F47" i="130"/>
  <c r="F43" i="130"/>
  <c r="F39" i="130"/>
  <c r="F35" i="130"/>
  <c r="F31" i="130"/>
  <c r="F27" i="130"/>
  <c r="F23" i="130"/>
  <c r="F19" i="130"/>
  <c r="F15" i="130"/>
  <c r="B101" i="123"/>
  <c r="B77" i="123"/>
  <c r="B73" i="123"/>
  <c r="B72" i="123"/>
  <c r="B65" i="123"/>
  <c r="B49" i="123"/>
  <c r="B41" i="123"/>
  <c r="B24" i="123"/>
  <c r="F98" i="122"/>
  <c r="F94" i="122"/>
  <c r="F90" i="122"/>
  <c r="F50" i="122"/>
  <c r="C84" i="118"/>
  <c r="C20" i="118"/>
  <c r="F105" i="117"/>
  <c r="B98" i="117"/>
  <c r="F97" i="117"/>
  <c r="B29" i="117"/>
  <c r="B17" i="117"/>
  <c r="B13" i="117"/>
  <c r="B15" i="131"/>
  <c r="B92" i="129"/>
  <c r="B76" i="129"/>
  <c r="B64" i="129"/>
  <c r="B60" i="129"/>
  <c r="F34" i="122"/>
  <c r="C102" i="118"/>
  <c r="C31" i="118"/>
  <c r="C27" i="118"/>
  <c r="B79" i="117"/>
  <c r="F75" i="117"/>
  <c r="F50" i="117"/>
  <c r="B35" i="117"/>
  <c r="B106" i="135"/>
  <c r="B102" i="135"/>
  <c r="B27" i="135"/>
  <c r="B90" i="155"/>
  <c r="B87" i="155"/>
  <c r="F83" i="155"/>
  <c r="B58" i="155"/>
  <c r="B56" i="135"/>
  <c r="B32" i="135"/>
  <c r="B28" i="135"/>
  <c r="B24" i="135"/>
  <c r="B106" i="155"/>
  <c r="B103" i="155"/>
  <c r="F99" i="155"/>
  <c r="B74" i="155"/>
  <c r="B71" i="155"/>
  <c r="F67" i="155"/>
  <c r="F14" i="122"/>
  <c r="F104" i="131"/>
  <c r="F94" i="131"/>
  <c r="B88" i="131"/>
  <c r="B81" i="131"/>
  <c r="B78" i="131"/>
  <c r="B71" i="131"/>
  <c r="B61" i="131"/>
  <c r="B58" i="131"/>
  <c r="F40" i="131"/>
  <c r="F30" i="131"/>
  <c r="B24" i="131"/>
  <c r="B17" i="131"/>
  <c r="B14" i="131"/>
  <c r="B57" i="130"/>
  <c r="B53" i="130"/>
  <c r="B49" i="130"/>
  <c r="B45" i="130"/>
  <c r="B41" i="130"/>
  <c r="B37" i="130"/>
  <c r="B33" i="130"/>
  <c r="B29" i="130"/>
  <c r="B25" i="130"/>
  <c r="B21" i="130"/>
  <c r="B17" i="130"/>
  <c r="B108" i="129"/>
  <c r="B24" i="129"/>
  <c r="B20" i="129"/>
  <c r="B16" i="129"/>
  <c r="C63" i="118"/>
  <c r="B89" i="117"/>
  <c r="B57" i="117"/>
  <c r="B110" i="155"/>
  <c r="B107" i="155"/>
  <c r="B94" i="155"/>
  <c r="B91" i="155"/>
  <c r="F87" i="155"/>
  <c r="B78" i="155"/>
  <c r="B75" i="155"/>
  <c r="F71" i="155"/>
  <c r="B62" i="155"/>
  <c r="B59" i="155"/>
  <c r="B109" i="131"/>
  <c r="B106" i="131"/>
  <c r="F98" i="131"/>
  <c r="F88" i="131"/>
  <c r="F78" i="131"/>
  <c r="B72" i="131"/>
  <c r="B65" i="131"/>
  <c r="B62" i="131"/>
  <c r="B45" i="131"/>
  <c r="B42" i="131"/>
  <c r="F34" i="131"/>
  <c r="F24" i="131"/>
  <c r="F14" i="131"/>
  <c r="F53" i="130"/>
  <c r="F49" i="130"/>
  <c r="F45" i="130"/>
  <c r="F41" i="130"/>
  <c r="F37" i="130"/>
  <c r="F33" i="130"/>
  <c r="F29" i="130"/>
  <c r="F25" i="130"/>
  <c r="F21" i="130"/>
  <c r="F17" i="130"/>
  <c r="F13" i="130"/>
  <c r="B88" i="129"/>
  <c r="B84" i="129"/>
  <c r="B80" i="129"/>
  <c r="F78" i="122"/>
  <c r="B98" i="155"/>
  <c r="B95" i="155"/>
  <c r="F91" i="155"/>
  <c r="B82" i="155"/>
  <c r="B79" i="155"/>
  <c r="F75" i="155"/>
  <c r="B66" i="155"/>
  <c r="B63" i="155"/>
  <c r="F59" i="155"/>
  <c r="B13" i="155"/>
  <c r="B110" i="131"/>
  <c r="B103" i="131"/>
  <c r="F100" i="131"/>
  <c r="B93" i="131"/>
  <c r="B84" i="131"/>
  <c r="F82" i="131"/>
  <c r="F72" i="131"/>
  <c r="B67" i="131"/>
  <c r="F62" i="131"/>
  <c r="B56" i="131"/>
  <c r="B49" i="131"/>
  <c r="B46" i="131"/>
  <c r="B39" i="131"/>
  <c r="F36" i="131"/>
  <c r="B29" i="131"/>
  <c r="B26" i="131"/>
  <c r="B20" i="131"/>
  <c r="B55" i="130"/>
  <c r="B51" i="130"/>
  <c r="B47" i="130"/>
  <c r="B43" i="130"/>
  <c r="B39" i="130"/>
  <c r="B35" i="130"/>
  <c r="B31" i="130"/>
  <c r="B27" i="130"/>
  <c r="B23" i="130"/>
  <c r="B19" i="130"/>
  <c r="B15" i="130"/>
  <c r="B68" i="129"/>
  <c r="C52" i="118"/>
  <c r="F21" i="117"/>
  <c r="B87" i="123"/>
  <c r="B83" i="123"/>
  <c r="B61" i="123"/>
  <c r="B55" i="123"/>
  <c r="B33" i="123"/>
  <c r="B25" i="123"/>
  <c r="B19" i="123"/>
  <c r="F74" i="122"/>
  <c r="F70" i="122"/>
  <c r="C108" i="118"/>
  <c r="C106" i="118"/>
  <c r="C72" i="118"/>
  <c r="C67" i="118"/>
  <c r="C43" i="118"/>
  <c r="B97" i="117"/>
  <c r="F96" i="117"/>
  <c r="B93" i="117"/>
  <c r="B83" i="117"/>
  <c r="B77" i="117"/>
  <c r="B69" i="117"/>
  <c r="B65" i="117"/>
  <c r="B61" i="117"/>
  <c r="B30" i="117"/>
  <c r="B105" i="123"/>
  <c r="B97" i="123"/>
  <c r="B89" i="123"/>
  <c r="B43" i="123"/>
  <c r="B28" i="123"/>
  <c r="F58" i="122"/>
  <c r="F54" i="122"/>
  <c r="F16" i="117"/>
  <c r="B56" i="129"/>
  <c r="B52" i="129"/>
  <c r="B48" i="129"/>
  <c r="B96" i="123"/>
  <c r="B92" i="123"/>
  <c r="B85" i="123"/>
  <c r="B84" i="123"/>
  <c r="B71" i="123"/>
  <c r="B45" i="123"/>
  <c r="B21" i="123"/>
  <c r="B13" i="123"/>
  <c r="F106" i="122"/>
  <c r="F86" i="122"/>
  <c r="F42" i="122"/>
  <c r="F38" i="122"/>
  <c r="F18" i="122"/>
  <c r="F98" i="117"/>
  <c r="F17" i="117"/>
  <c r="B101" i="135"/>
  <c r="B98" i="135"/>
  <c r="B94" i="135"/>
  <c r="B93" i="135"/>
  <c r="B89" i="135"/>
  <c r="B61" i="135"/>
  <c r="B60" i="135"/>
  <c r="B48" i="135"/>
  <c r="B40" i="135"/>
  <c r="B105" i="131"/>
  <c r="B82" i="131"/>
  <c r="B73" i="131"/>
  <c r="F58" i="131"/>
  <c r="B41" i="131"/>
  <c r="F26" i="131"/>
  <c r="B49" i="135"/>
  <c r="B16" i="135"/>
  <c r="F37" i="117"/>
  <c r="F25" i="117"/>
  <c r="F106" i="131"/>
  <c r="B98" i="131"/>
  <c r="B89" i="131"/>
  <c r="F74" i="131"/>
  <c r="B66" i="131"/>
  <c r="B57" i="131"/>
  <c r="F42" i="131"/>
  <c r="B34" i="131"/>
  <c r="B25" i="131"/>
  <c r="B104" i="129"/>
  <c r="B72" i="129"/>
  <c r="B40" i="129"/>
  <c r="B96" i="135"/>
  <c r="C79" i="118"/>
  <c r="C36" i="118"/>
  <c r="C15" i="118"/>
  <c r="B18" i="117"/>
  <c r="B52" i="135"/>
  <c r="B20" i="135"/>
  <c r="B15" i="135"/>
  <c r="B53" i="135"/>
  <c r="B108" i="135"/>
  <c r="B110" i="135"/>
  <c r="B68" i="135"/>
  <c r="B63" i="135"/>
  <c r="F61" i="136"/>
  <c r="B75" i="159"/>
  <c r="B74" i="159"/>
  <c r="B16" i="8"/>
  <c r="B108" i="89"/>
  <c r="B104" i="89"/>
  <c r="B100" i="89"/>
  <c r="K109" i="80"/>
  <c r="K93" i="80"/>
  <c r="B82" i="80"/>
  <c r="B66" i="80"/>
  <c r="G62" i="80"/>
  <c r="B62" i="80"/>
  <c r="K61" i="80"/>
  <c r="K57" i="80"/>
  <c r="K33" i="80"/>
  <c r="B18" i="80"/>
  <c r="K17" i="80"/>
  <c r="F80" i="8"/>
  <c r="F73" i="8"/>
  <c r="F68" i="8"/>
  <c r="F64" i="8"/>
  <c r="F29" i="8"/>
  <c r="H101" i="64"/>
  <c r="H53" i="64"/>
  <c r="H51" i="64"/>
  <c r="H41" i="64"/>
  <c r="G32" i="80"/>
  <c r="F74" i="166"/>
  <c r="B72" i="167"/>
  <c r="F64" i="136"/>
  <c r="D88" i="172"/>
  <c r="D87" i="172"/>
  <c r="H85" i="172"/>
  <c r="H84" i="172"/>
  <c r="D83" i="172"/>
  <c r="H81" i="172"/>
  <c r="H80" i="172"/>
  <c r="D80" i="172"/>
  <c r="D79" i="172"/>
  <c r="H77" i="172"/>
  <c r="D75" i="172"/>
  <c r="H73" i="172"/>
  <c r="D72" i="172"/>
  <c r="D71" i="172"/>
  <c r="H69" i="172"/>
  <c r="D67" i="172"/>
  <c r="H65" i="172"/>
  <c r="D64" i="172"/>
  <c r="H61" i="172"/>
  <c r="H60" i="172"/>
  <c r="D60" i="172"/>
  <c r="H57" i="172"/>
  <c r="D56" i="172"/>
  <c r="D55" i="172"/>
  <c r="D51" i="172"/>
  <c r="N107" i="166"/>
  <c r="N103" i="166"/>
  <c r="H98" i="167"/>
  <c r="F15" i="8"/>
  <c r="B90" i="6"/>
  <c r="B65" i="6"/>
  <c r="B53" i="8"/>
  <c r="B99" i="142"/>
  <c r="F48" i="136"/>
  <c r="F42" i="136"/>
  <c r="F32" i="136"/>
  <c r="F30" i="136"/>
  <c r="B99" i="89"/>
  <c r="B67" i="89"/>
  <c r="B47" i="89"/>
  <c r="B27" i="89"/>
  <c r="B19" i="89"/>
  <c r="G47" i="80"/>
  <c r="E107" i="165"/>
  <c r="E103" i="165"/>
  <c r="E99" i="165"/>
  <c r="E95" i="165"/>
  <c r="E91" i="165"/>
  <c r="E87" i="165"/>
  <c r="E83" i="165"/>
  <c r="E47" i="165"/>
  <c r="E43" i="165"/>
  <c r="J92" i="166"/>
  <c r="J76" i="166"/>
  <c r="F51" i="166"/>
  <c r="B109" i="142"/>
  <c r="B108" i="142"/>
  <c r="B106" i="142"/>
  <c r="B92" i="142"/>
  <c r="B88" i="142"/>
  <c r="B87" i="142"/>
  <c r="B83" i="142"/>
  <c r="B82" i="142"/>
  <c r="B76" i="142"/>
  <c r="B74" i="142"/>
  <c r="F18" i="166"/>
  <c r="B58" i="142"/>
  <c r="B52" i="142"/>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N102" i="166"/>
  <c r="N101" i="166"/>
  <c r="J100" i="166"/>
  <c r="N98" i="166"/>
  <c r="B98" i="166"/>
  <c r="N97" i="166"/>
  <c r="J96" i="166"/>
  <c r="F96" i="166"/>
  <c r="B95" i="166"/>
  <c r="N94" i="166"/>
  <c r="N93" i="166"/>
  <c r="J93" i="166"/>
  <c r="F92" i="166"/>
  <c r="N90" i="166"/>
  <c r="F89" i="166"/>
  <c r="F88" i="166"/>
  <c r="B88" i="166"/>
  <c r="N87" i="166"/>
  <c r="J66" i="166"/>
  <c r="N59" i="166"/>
  <c r="F56" i="166"/>
  <c r="N28" i="166"/>
  <c r="B21" i="166"/>
  <c r="N20" i="166"/>
  <c r="J19" i="166"/>
  <c r="F15" i="166"/>
  <c r="N13" i="166"/>
  <c r="B109" i="167"/>
  <c r="H108" i="167"/>
  <c r="B89" i="167"/>
  <c r="H88"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50" i="172"/>
  <c r="H42"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6" i="167"/>
  <c r="H15" i="167"/>
  <c r="B13" i="167"/>
  <c r="E54" i="171"/>
  <c r="E53" i="171"/>
  <c r="B49" i="6"/>
  <c r="B45" i="6"/>
  <c r="F40" i="6"/>
  <c r="B37" i="6"/>
  <c r="B33" i="6"/>
  <c r="F28" i="6"/>
  <c r="B26" i="6"/>
  <c r="B22" i="6"/>
  <c r="B18" i="6"/>
  <c r="B14" i="6"/>
  <c r="B37" i="142"/>
  <c r="F75" i="136"/>
  <c r="F21" i="136"/>
  <c r="B99" i="148"/>
  <c r="B97" i="148"/>
  <c r="B93" i="148"/>
  <c r="B89" i="148"/>
  <c r="B87" i="148"/>
  <c r="B85" i="148"/>
  <c r="B35" i="148"/>
  <c r="B56" i="6"/>
  <c r="F72" i="136"/>
  <c r="B104" i="148"/>
  <c r="H80" i="64"/>
  <c r="H74" i="64"/>
  <c r="B100" i="80"/>
  <c r="G96" i="80"/>
  <c r="K95" i="80"/>
  <c r="K87" i="80"/>
  <c r="K50" i="80"/>
  <c r="E27" i="165"/>
  <c r="D110" i="172"/>
  <c r="D103" i="172"/>
  <c r="D99" i="172"/>
  <c r="D91" i="172"/>
  <c r="C94" i="14"/>
  <c r="C74" i="14"/>
  <c r="B83" i="166"/>
  <c r="N82" i="166"/>
  <c r="F80" i="166"/>
  <c r="B51" i="166"/>
  <c r="H97" i="167"/>
  <c r="H47" i="167"/>
  <c r="H19" i="167"/>
  <c r="B22" i="89"/>
  <c r="B18" i="89"/>
  <c r="B14" i="89"/>
  <c r="H103" i="64"/>
  <c r="H97" i="64"/>
  <c r="H95" i="64"/>
  <c r="H93" i="64"/>
  <c r="H83" i="64"/>
  <c r="H81" i="64"/>
  <c r="H24" i="64"/>
  <c r="B110" i="80"/>
  <c r="B106" i="80"/>
  <c r="K105" i="80"/>
  <c r="B102" i="80"/>
  <c r="K97" i="80"/>
  <c r="G85" i="80"/>
  <c r="G78" i="80"/>
  <c r="K77" i="80"/>
  <c r="G77" i="80"/>
  <c r="K69" i="80"/>
  <c r="G69" i="80"/>
  <c r="K64" i="80"/>
  <c r="G64" i="80"/>
  <c r="B60" i="80"/>
  <c r="K59" i="80"/>
  <c r="B57" i="80"/>
  <c r="G56" i="80"/>
  <c r="B56" i="80"/>
  <c r="G53" i="80"/>
  <c r="E109" i="165"/>
  <c r="E105" i="165"/>
  <c r="E101" i="165"/>
  <c r="E97" i="165"/>
  <c r="E93" i="165"/>
  <c r="E89" i="165"/>
  <c r="D90" i="172"/>
  <c r="D77" i="172"/>
  <c r="H74" i="172"/>
  <c r="D50" i="172"/>
  <c r="H47" i="172"/>
  <c r="D14" i="172"/>
  <c r="C34" i="14"/>
  <c r="J106" i="166"/>
  <c r="F102" i="166"/>
  <c r="N100" i="166"/>
  <c r="J84" i="166"/>
  <c r="B100" i="167"/>
  <c r="H81" i="167"/>
  <c r="B81" i="167"/>
  <c r="B73" i="167"/>
  <c r="B59" i="167"/>
  <c r="H54" i="12"/>
  <c r="H51" i="12"/>
  <c r="H39" i="12"/>
  <c r="B108" i="159"/>
  <c r="F109" i="8"/>
  <c r="F105" i="8"/>
  <c r="F96" i="8"/>
  <c r="F93" i="8"/>
  <c r="F88" i="8"/>
  <c r="F81" i="8"/>
  <c r="B88" i="89"/>
  <c r="B84" i="89"/>
  <c r="B80" i="89"/>
  <c r="B72" i="89"/>
  <c r="B68" i="89"/>
  <c r="B64" i="89"/>
  <c r="B56" i="89"/>
  <c r="B52" i="89"/>
  <c r="B40" i="89"/>
  <c r="B32" i="89"/>
  <c r="B28" i="89"/>
  <c r="H104" i="64"/>
  <c r="H29" i="64"/>
  <c r="H25" i="64"/>
  <c r="H23" i="64"/>
  <c r="H13" i="64"/>
  <c r="G91" i="80"/>
  <c r="G40" i="80"/>
  <c r="K35" i="80"/>
  <c r="K31" i="80"/>
  <c r="E110" i="165"/>
  <c r="E106" i="165"/>
  <c r="E102" i="165"/>
  <c r="E98" i="165"/>
  <c r="E94" i="165"/>
  <c r="E90" i="165"/>
  <c r="E86" i="165"/>
  <c r="E82" i="165"/>
  <c r="H30" i="172"/>
  <c r="D21" i="172"/>
  <c r="H18" i="172"/>
  <c r="H109" i="167"/>
  <c r="H102" i="167"/>
  <c r="H94" i="167"/>
  <c r="B92" i="167"/>
  <c r="H91" i="167"/>
  <c r="H48" i="167"/>
  <c r="E55" i="171"/>
  <c r="E48" i="171"/>
  <c r="E44" i="171"/>
  <c r="E16" i="171"/>
  <c r="B109" i="6"/>
  <c r="B93" i="6"/>
  <c r="B55" i="6"/>
  <c r="B103" i="142"/>
  <c r="B101" i="142"/>
  <c r="B94" i="142"/>
  <c r="B93" i="142"/>
  <c r="F44" i="136"/>
  <c r="B75" i="148"/>
  <c r="B19" i="148"/>
  <c r="B103" i="89"/>
  <c r="H85" i="64"/>
  <c r="H31" i="64"/>
  <c r="K89" i="80"/>
  <c r="G79" i="80"/>
  <c r="B70" i="80"/>
  <c r="B67" i="80"/>
  <c r="K29" i="80"/>
  <c r="B23" i="80"/>
  <c r="E85" i="165"/>
  <c r="E81" i="165"/>
  <c r="D70" i="172"/>
  <c r="H64" i="172"/>
  <c r="H26" i="172"/>
  <c r="D25" i="172"/>
  <c r="C62" i="14"/>
  <c r="C58" i="14"/>
  <c r="N86" i="166"/>
  <c r="B76" i="166"/>
  <c r="J74" i="166"/>
  <c r="B11" i="142"/>
  <c r="B73" i="142"/>
  <c r="B63" i="142"/>
  <c r="F34" i="136"/>
  <c r="F14" i="136"/>
  <c r="B35" i="89"/>
  <c r="B31" i="89"/>
  <c r="H48" i="64"/>
  <c r="H17" i="64"/>
  <c r="D108" i="172"/>
  <c r="H102" i="172"/>
  <c r="H98" i="172"/>
  <c r="B106" i="159"/>
  <c r="B80" i="159"/>
  <c r="B78" i="148"/>
  <c r="B70" i="148"/>
  <c r="B54" i="148"/>
  <c r="B52" i="148"/>
  <c r="B38" i="148"/>
  <c r="B30" i="148"/>
  <c r="H94" i="64"/>
  <c r="H69" i="64"/>
  <c r="H61" i="64"/>
  <c r="H55" i="64"/>
  <c r="H49" i="64"/>
  <c r="H47" i="64"/>
  <c r="H37" i="64"/>
  <c r="H18" i="64"/>
  <c r="H16" i="64"/>
  <c r="B108" i="80"/>
  <c r="K91" i="80"/>
  <c r="G87" i="80"/>
  <c r="B87" i="80"/>
  <c r="B86" i="80"/>
  <c r="B83" i="80"/>
  <c r="K71" i="80"/>
  <c r="B64" i="80"/>
  <c r="G59" i="80"/>
  <c r="G51" i="80"/>
  <c r="B51" i="80"/>
  <c r="K49" i="80"/>
  <c r="G41" i="80"/>
  <c r="K27" i="80"/>
  <c r="D69" i="172"/>
  <c r="C86" i="14"/>
  <c r="F100" i="166"/>
  <c r="J90" i="166"/>
  <c r="F71" i="166"/>
  <c r="N38" i="166"/>
  <c r="B96" i="6"/>
  <c r="J41" i="166"/>
  <c r="F40" i="166"/>
  <c r="B32" i="166"/>
  <c r="J27" i="166"/>
  <c r="B25" i="166"/>
  <c r="B16" i="166"/>
  <c r="B84" i="167"/>
  <c r="H61" i="167"/>
  <c r="B50" i="167"/>
  <c r="B46" i="167"/>
  <c r="B27" i="167"/>
  <c r="B64" i="159"/>
  <c r="B53" i="159"/>
  <c r="B49" i="159"/>
  <c r="B44" i="159"/>
  <c r="B43" i="159"/>
  <c r="B42" i="159"/>
  <c r="B33" i="159"/>
  <c r="B32" i="159"/>
  <c r="B28" i="159"/>
  <c r="E52" i="171"/>
  <c r="F28" i="8"/>
  <c r="B88" i="6"/>
  <c r="B110" i="8"/>
  <c r="E25" i="171"/>
  <c r="E17" i="171"/>
  <c r="F67" i="6"/>
  <c r="F50" i="6"/>
  <c r="B47" i="6"/>
  <c r="B35" i="6"/>
  <c r="G57" i="80"/>
  <c r="B49" i="80"/>
  <c r="B30" i="80"/>
  <c r="B22" i="80"/>
  <c r="E108" i="165"/>
  <c r="E104" i="165"/>
  <c r="E100" i="165"/>
  <c r="E96" i="165"/>
  <c r="E92" i="165"/>
  <c r="E88" i="165"/>
  <c r="E84" i="165"/>
  <c r="E80" i="165"/>
  <c r="E35" i="165"/>
  <c r="E31" i="165"/>
  <c r="D62" i="172"/>
  <c r="D43" i="172"/>
  <c r="C42" i="14"/>
  <c r="C38" i="14"/>
  <c r="C29" i="14"/>
  <c r="C25" i="14"/>
  <c r="C18" i="14"/>
  <c r="J110" i="166"/>
  <c r="B87" i="166"/>
  <c r="N76" i="166"/>
  <c r="B74" i="166"/>
  <c r="N73" i="166"/>
  <c r="F68" i="166"/>
  <c r="J56" i="166"/>
  <c r="N43" i="166"/>
  <c r="B87" i="167"/>
  <c r="H66" i="167"/>
  <c r="H62" i="167"/>
  <c r="H27" i="167"/>
  <c r="B18" i="167"/>
  <c r="H104" i="12"/>
  <c r="H99" i="12"/>
  <c r="H98" i="12"/>
  <c r="H95" i="12"/>
  <c r="H63" i="12"/>
  <c r="H28" i="12"/>
  <c r="H24" i="12"/>
  <c r="H23" i="12"/>
  <c r="H19" i="12"/>
  <c r="H15" i="12"/>
  <c r="B107" i="159"/>
  <c r="B104" i="159"/>
  <c r="B91" i="159"/>
  <c r="B81" i="159"/>
  <c r="E109" i="171"/>
  <c r="E107" i="171"/>
  <c r="E97" i="171"/>
  <c r="E93" i="171"/>
  <c r="E74" i="171"/>
  <c r="B103" i="6"/>
  <c r="F102" i="6"/>
  <c r="F99" i="6"/>
  <c r="F90" i="6"/>
  <c r="F39" i="6"/>
  <c r="B41" i="8"/>
  <c r="B21" i="8"/>
  <c r="B13" i="8"/>
  <c r="B25" i="142"/>
  <c r="F83" i="136"/>
  <c r="B98" i="142"/>
  <c r="B96" i="142"/>
  <c r="B46" i="142"/>
  <c r="B105" i="142"/>
  <c r="B80" i="142"/>
  <c r="H11" i="167"/>
  <c r="E11" i="165"/>
  <c r="B15" i="142"/>
  <c r="F70" i="136"/>
  <c r="F67" i="136"/>
  <c r="F18" i="136"/>
  <c r="B96" i="148"/>
  <c r="B81" i="148"/>
  <c r="B68" i="148"/>
  <c r="B62" i="148"/>
  <c r="B60" i="148"/>
  <c r="B48" i="148"/>
  <c r="B40" i="148"/>
  <c r="B27" i="148"/>
  <c r="B83" i="89"/>
  <c r="B23" i="89"/>
  <c r="H108" i="64"/>
  <c r="H106" i="64"/>
  <c r="H99" i="64"/>
  <c r="H92" i="64"/>
  <c r="H75" i="64"/>
  <c r="H39"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7" i="159"/>
  <c r="B16" i="159"/>
  <c r="B80" i="6"/>
  <c r="F50" i="136"/>
  <c r="B103" i="148"/>
  <c r="B34" i="148"/>
  <c r="B32" i="148"/>
  <c r="B51" i="89"/>
  <c r="H73" i="64"/>
  <c r="H68" i="64"/>
  <c r="H60" i="64"/>
  <c r="H56" i="64"/>
  <c r="H35" i="64"/>
  <c r="B94" i="80"/>
  <c r="B81" i="80"/>
  <c r="K75" i="80"/>
  <c r="B74" i="80"/>
  <c r="K73" i="80"/>
  <c r="K67" i="80"/>
  <c r="K39" i="80"/>
  <c r="K34" i="80"/>
  <c r="B32" i="80"/>
  <c r="B26" i="80"/>
  <c r="K19" i="80"/>
  <c r="H88" i="172"/>
  <c r="H58" i="172"/>
  <c r="D46" i="172"/>
  <c r="D42" i="172"/>
  <c r="D19" i="172"/>
  <c r="C78" i="14"/>
  <c r="C30" i="14"/>
  <c r="C22" i="14"/>
  <c r="J89" i="166"/>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N108" i="166"/>
  <c r="F90" i="166"/>
  <c r="N74" i="166"/>
  <c r="N67" i="166"/>
  <c r="F47" i="166"/>
  <c r="B68" i="167"/>
  <c r="E68" i="171"/>
  <c r="E64" i="171"/>
  <c r="E56" i="171"/>
  <c r="E39" i="171"/>
  <c r="E36" i="171"/>
  <c r="E35" i="171"/>
  <c r="F61" i="8"/>
  <c r="F60" i="8"/>
  <c r="B81" i="6"/>
  <c r="F58" i="6"/>
  <c r="B50" i="6"/>
  <c r="F31" i="6"/>
  <c r="B29" i="6"/>
  <c r="B89" i="8"/>
  <c r="H107" i="167"/>
  <c r="B104" i="167"/>
  <c r="H87" i="167"/>
  <c r="H73" i="167"/>
  <c r="B71" i="167"/>
  <c r="B67" i="167"/>
  <c r="B63" i="167"/>
  <c r="B37" i="167"/>
  <c r="H36" i="167"/>
  <c r="H87" i="12"/>
  <c r="H72" i="12"/>
  <c r="H71" i="12"/>
  <c r="H67" i="12"/>
  <c r="B100" i="159"/>
  <c r="B95" i="159"/>
  <c r="B92" i="159"/>
  <c r="B90" i="159"/>
  <c r="B85" i="159"/>
  <c r="F101" i="8"/>
  <c r="F97" i="8"/>
  <c r="F92" i="8"/>
  <c r="F89" i="8"/>
  <c r="F85" i="8"/>
  <c r="F84" i="8"/>
  <c r="F108" i="6"/>
  <c r="B97" i="6"/>
  <c r="B77" i="6"/>
  <c r="B64" i="6"/>
  <c r="G43" i="80"/>
  <c r="B40" i="80"/>
  <c r="G35" i="80"/>
  <c r="B34" i="80"/>
  <c r="E39" i="165"/>
  <c r="H109" i="172"/>
  <c r="H103" i="172"/>
  <c r="H95" i="172"/>
  <c r="H89" i="172"/>
  <c r="H86" i="172"/>
  <c r="D85" i="172"/>
  <c r="D76" i="172"/>
  <c r="D61" i="172"/>
  <c r="H51" i="172"/>
  <c r="H23" i="172"/>
  <c r="C41" i="14"/>
  <c r="B99" i="166"/>
  <c r="B90" i="166"/>
  <c r="N84" i="166"/>
  <c r="B84" i="166"/>
  <c r="N78" i="166"/>
  <c r="N69" i="166"/>
  <c r="J60" i="166"/>
  <c r="B43" i="166"/>
  <c r="N42" i="166"/>
  <c r="B31" i="166"/>
  <c r="F14" i="166"/>
  <c r="H49" i="167"/>
  <c r="H43" i="167"/>
  <c r="H31" i="167"/>
  <c r="H59" i="12"/>
  <c r="B77" i="159"/>
  <c r="B76" i="159"/>
  <c r="B21" i="159"/>
  <c r="E96" i="171"/>
  <c r="E70" i="171"/>
  <c r="F86" i="6"/>
  <c r="F65" i="6"/>
  <c r="B61" i="6"/>
  <c r="B49" i="8"/>
  <c r="B76" i="167"/>
  <c r="H72" i="167"/>
  <c r="B34" i="167"/>
  <c r="H32" i="167"/>
  <c r="B30" i="167"/>
  <c r="H103" i="12"/>
  <c r="H88" i="12"/>
  <c r="H44" i="12"/>
  <c r="H40" i="12"/>
  <c r="H18" i="12"/>
  <c r="B72" i="159"/>
  <c r="B68" i="159"/>
  <c r="B60" i="159"/>
  <c r="B48" i="159"/>
  <c r="B37" i="159"/>
  <c r="E110" i="171"/>
  <c r="E33" i="171"/>
  <c r="B109" i="9"/>
  <c r="B105" i="9"/>
  <c r="B97" i="9"/>
  <c r="B93" i="9"/>
  <c r="B85" i="9"/>
  <c r="B77" i="9"/>
  <c r="B69" i="9"/>
  <c r="B61" i="9"/>
  <c r="B53" i="9"/>
  <c r="B49" i="9"/>
  <c r="B45" i="9"/>
  <c r="B41" i="9"/>
  <c r="B25" i="9"/>
  <c r="B13" i="9"/>
  <c r="F77" i="8"/>
  <c r="F76" i="8"/>
  <c r="F45" i="8"/>
  <c r="F23" i="8"/>
  <c r="F17" i="8"/>
  <c r="F16" i="8"/>
  <c r="F106" i="6"/>
  <c r="F97" i="6"/>
  <c r="B94" i="6"/>
  <c r="B87" i="6"/>
  <c r="B83" i="6"/>
  <c r="B82" i="6"/>
  <c r="B67" i="6"/>
  <c r="F66" i="6"/>
  <c r="F54" i="6"/>
  <c r="B51" i="6"/>
  <c r="F43" i="6"/>
  <c r="B41" i="6"/>
  <c r="F25" i="6"/>
  <c r="F22" i="6"/>
  <c r="F21" i="6"/>
  <c r="F17" i="6"/>
  <c r="F13" i="6"/>
  <c r="B106" i="8"/>
  <c r="B62" i="8"/>
  <c r="B33" i="8"/>
  <c r="B38" i="8"/>
  <c r="B39" i="89"/>
  <c r="H87" i="64"/>
  <c r="H71" i="64"/>
  <c r="H50" i="64"/>
  <c r="H45" i="64"/>
  <c r="H33" i="64"/>
  <c r="H26" i="64"/>
  <c r="H21" i="64"/>
  <c r="G108" i="80"/>
  <c r="G107" i="80"/>
  <c r="G99" i="80"/>
  <c r="B96" i="80"/>
  <c r="K83" i="80"/>
  <c r="K82" i="80"/>
  <c r="K81" i="80"/>
  <c r="K78" i="80"/>
  <c r="B71" i="80"/>
  <c r="K66" i="80"/>
  <c r="K65" i="80"/>
  <c r="K48" i="80"/>
  <c r="G37" i="80"/>
  <c r="B28" i="80"/>
  <c r="B16" i="80"/>
  <c r="E78" i="165"/>
  <c r="E74" i="165"/>
  <c r="E70" i="165"/>
  <c r="E66" i="165"/>
  <c r="E62" i="165"/>
  <c r="E58" i="165"/>
  <c r="E54" i="165"/>
  <c r="E50" i="165"/>
  <c r="H107" i="172"/>
  <c r="H91" i="172"/>
  <c r="H82" i="172"/>
  <c r="D78" i="172"/>
  <c r="D63" i="172"/>
  <c r="D49" i="172"/>
  <c r="D33" i="172"/>
  <c r="D22" i="172"/>
  <c r="H19" i="172"/>
  <c r="C82" i="14"/>
  <c r="C50" i="14"/>
  <c r="B108" i="166"/>
  <c r="B102" i="166"/>
  <c r="N92" i="166"/>
  <c r="E76" i="165"/>
  <c r="E72" i="165"/>
  <c r="E68" i="165"/>
  <c r="E64" i="165"/>
  <c r="E60" i="165"/>
  <c r="E56" i="165"/>
  <c r="E52" i="165"/>
  <c r="E23" i="165"/>
  <c r="H99" i="172"/>
  <c r="H56" i="172"/>
  <c r="H39" i="172"/>
  <c r="D38" i="172"/>
  <c r="H35" i="172"/>
  <c r="C66" i="14"/>
  <c r="C26" i="14"/>
  <c r="B110" i="166"/>
  <c r="J102" i="166"/>
  <c r="B92" i="166"/>
  <c r="F72" i="166"/>
  <c r="B44" i="166"/>
  <c r="B47" i="166"/>
  <c r="F36" i="166"/>
  <c r="N24" i="166"/>
  <c r="B98" i="6"/>
  <c r="F47" i="6"/>
  <c r="B15" i="8"/>
  <c r="F98" i="6"/>
  <c r="J47" i="166"/>
  <c r="H93" i="167"/>
  <c r="B49" i="167"/>
  <c r="F35" i="6"/>
  <c r="B26" i="8"/>
  <c r="B107" i="9"/>
  <c r="B99" i="9"/>
  <c r="B95" i="9"/>
  <c r="B79" i="9"/>
  <c r="B71" i="9"/>
  <c r="B63" i="9"/>
  <c r="B55" i="9"/>
  <c r="B47" i="9"/>
  <c r="B43" i="9"/>
  <c r="B39" i="9"/>
  <c r="B19" i="9"/>
  <c r="B110" i="9"/>
  <c r="B108" i="9"/>
  <c r="B106" i="9"/>
  <c r="B104" i="9"/>
  <c r="B42" i="9"/>
  <c r="B38" i="9"/>
  <c r="B103" i="9"/>
  <c r="B101" i="9"/>
  <c r="B91" i="9"/>
  <c r="B89" i="9"/>
  <c r="B83" i="9"/>
  <c r="B81" i="9"/>
  <c r="B67" i="9"/>
  <c r="B65" i="9"/>
  <c r="B57" i="9"/>
  <c r="B36" i="9"/>
  <c r="B102" i="9"/>
  <c r="B100" i="9"/>
  <c r="B98" i="9"/>
  <c r="B96" i="9"/>
  <c r="B94" i="9"/>
  <c r="B92" i="9"/>
  <c r="B88" i="9"/>
  <c r="B86" i="9"/>
  <c r="B84" i="9"/>
  <c r="B82" i="9"/>
  <c r="B80" i="9"/>
  <c r="B74" i="9"/>
  <c r="B72" i="9"/>
  <c r="B70" i="9"/>
  <c r="B68" i="9"/>
  <c r="B66" i="9"/>
  <c r="B64" i="9"/>
  <c r="B62"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F11" i="6"/>
  <c r="B11" i="170"/>
  <c r="J11" i="170"/>
  <c r="F11" i="169"/>
  <c r="B102" i="142"/>
  <c r="B100" i="142"/>
  <c r="B97" i="142"/>
  <c r="B95" i="142"/>
  <c r="B91" i="142"/>
  <c r="B90" i="142"/>
  <c r="B89" i="142"/>
  <c r="B86" i="142"/>
  <c r="B85" i="142"/>
  <c r="B84" i="142"/>
  <c r="B78" i="142"/>
  <c r="B77" i="142"/>
  <c r="F60" i="136"/>
  <c r="F58" i="136"/>
  <c r="F56" i="136"/>
  <c r="F40" i="136"/>
  <c r="C11" i="106"/>
  <c r="F11" i="122"/>
  <c r="B11" i="129"/>
  <c r="F11" i="131"/>
  <c r="F11" i="155"/>
  <c r="D11" i="132"/>
  <c r="F100" i="136"/>
  <c r="F55" i="136"/>
  <c r="F47" i="136"/>
  <c r="F39" i="136"/>
  <c r="F29" i="136"/>
  <c r="B11" i="9"/>
  <c r="B11" i="135"/>
  <c r="B90" i="135"/>
  <c r="B86" i="135"/>
  <c r="B78" i="135"/>
  <c r="B74" i="135"/>
  <c r="D81" i="132"/>
  <c r="D77" i="132"/>
  <c r="D61" i="132"/>
  <c r="D29" i="132"/>
  <c r="D17" i="132"/>
  <c r="D14" i="132"/>
  <c r="D13" i="132"/>
  <c r="F109" i="155"/>
  <c r="F92" i="155"/>
  <c r="F88" i="155"/>
  <c r="B69" i="155"/>
  <c r="B57" i="155"/>
  <c r="F56" i="155"/>
  <c r="F52" i="155"/>
  <c r="F35" i="155"/>
  <c r="B32" i="155"/>
  <c r="B28" i="155"/>
  <c r="B24" i="155"/>
  <c r="F23" i="155"/>
  <c r="B20" i="155"/>
  <c r="F19" i="155"/>
  <c r="F108" i="131"/>
  <c r="B96" i="131"/>
  <c r="B76" i="131"/>
  <c r="F66" i="131"/>
  <c r="F63" i="131"/>
  <c r="F55" i="131"/>
  <c r="B47" i="131"/>
  <c r="F46" i="131"/>
  <c r="F38" i="131"/>
  <c r="B31" i="131"/>
  <c r="F23" i="131"/>
  <c r="B107" i="130"/>
  <c r="B103" i="130"/>
  <c r="B99" i="130"/>
  <c r="B95" i="130"/>
  <c r="B91" i="130"/>
  <c r="B87" i="130"/>
  <c r="B83" i="130"/>
  <c r="B79" i="130"/>
  <c r="B75" i="130"/>
  <c r="B71" i="130"/>
  <c r="B67" i="130"/>
  <c r="B63" i="130"/>
  <c r="B98" i="129"/>
  <c r="B88" i="123"/>
  <c r="B68" i="123"/>
  <c r="B67" i="123"/>
  <c r="B86" i="114"/>
  <c r="F85" i="114"/>
  <c r="B78" i="113"/>
  <c r="F63" i="113"/>
  <c r="B63" i="113"/>
  <c r="B55" i="113"/>
  <c r="F54" i="113"/>
  <c r="B17" i="113"/>
  <c r="F16" i="113"/>
  <c r="G109" i="110"/>
  <c r="G63" i="110"/>
  <c r="G61" i="110"/>
  <c r="G60" i="110"/>
  <c r="G56" i="110"/>
  <c r="B47" i="107"/>
  <c r="C85" i="106"/>
  <c r="C70" i="106"/>
  <c r="H108" i="141"/>
  <c r="F108" i="141" s="1"/>
  <c r="I107" i="141"/>
  <c r="H104" i="141"/>
  <c r="F104" i="141" s="1"/>
  <c r="I103" i="141"/>
  <c r="H100" i="141"/>
  <c r="F100" i="141" s="1"/>
  <c r="I99" i="141"/>
  <c r="H96" i="141"/>
  <c r="F96" i="141" s="1"/>
  <c r="I95" i="141"/>
  <c r="H92" i="141"/>
  <c r="F92" i="141" s="1"/>
  <c r="I91" i="141"/>
  <c r="H88" i="141"/>
  <c r="F88" i="141" s="1"/>
  <c r="I87" i="141"/>
  <c r="H84" i="141"/>
  <c r="F84" i="141" s="1"/>
  <c r="I83" i="141"/>
  <c r="H80" i="141"/>
  <c r="F80" i="141" s="1"/>
  <c r="I79" i="141"/>
  <c r="H76" i="141"/>
  <c r="F76" i="141" s="1"/>
  <c r="I75" i="141"/>
  <c r="H72" i="141"/>
  <c r="F72" i="141" s="1"/>
  <c r="I71" i="141"/>
  <c r="H68" i="141"/>
  <c r="F68" i="141" s="1"/>
  <c r="I67" i="141"/>
  <c r="H64" i="141"/>
  <c r="F64" i="141" s="1"/>
  <c r="I63" i="141"/>
  <c r="H60" i="141"/>
  <c r="F60" i="141" s="1"/>
  <c r="I59" i="141"/>
  <c r="H56" i="141"/>
  <c r="F56" i="141"/>
  <c r="H80" i="103"/>
  <c r="B69" i="103"/>
  <c r="H35" i="103"/>
  <c r="B82" i="152"/>
  <c r="B74" i="152"/>
  <c r="B70" i="152"/>
  <c r="H108" i="101"/>
  <c r="H74" i="101"/>
  <c r="F21" i="100"/>
  <c r="F105" i="170"/>
  <c r="F82" i="170"/>
  <c r="F78" i="170"/>
  <c r="B31" i="170"/>
  <c r="D61" i="168"/>
  <c r="D53" i="168"/>
  <c r="D40" i="168"/>
  <c r="D39" i="168"/>
  <c r="D22" i="168"/>
  <c r="B96" i="160"/>
  <c r="B95" i="160"/>
  <c r="B88" i="160"/>
  <c r="B83" i="160"/>
  <c r="F93" i="98"/>
  <c r="F85" i="98"/>
  <c r="F54" i="98"/>
  <c r="I110" i="141"/>
  <c r="H107" i="141"/>
  <c r="F107" i="141"/>
  <c r="I106" i="141"/>
  <c r="H103" i="141"/>
  <c r="F103" i="141" s="1"/>
  <c r="I102" i="141"/>
  <c r="H99" i="141"/>
  <c r="F99" i="141" s="1"/>
  <c r="I98" i="141"/>
  <c r="H95" i="141"/>
  <c r="F95" i="141" s="1"/>
  <c r="I94" i="141"/>
  <c r="H91" i="141"/>
  <c r="F91" i="141" s="1"/>
  <c r="I90" i="141"/>
  <c r="H87" i="141"/>
  <c r="F87" i="141" s="1"/>
  <c r="I86" i="141"/>
  <c r="H83" i="141"/>
  <c r="F83" i="141" s="1"/>
  <c r="I82" i="141"/>
  <c r="H79" i="141"/>
  <c r="F79" i="141" s="1"/>
  <c r="I78" i="141"/>
  <c r="H75" i="141"/>
  <c r="F75" i="141"/>
  <c r="I74" i="141"/>
  <c r="H71" i="141"/>
  <c r="F71" i="141" s="1"/>
  <c r="I70" i="141"/>
  <c r="H67" i="141"/>
  <c r="F67" i="141" s="1"/>
  <c r="D62" i="132"/>
  <c r="D57" i="132"/>
  <c r="D50" i="132"/>
  <c r="D41" i="132"/>
  <c r="F70" i="155"/>
  <c r="B67" i="155"/>
  <c r="F62" i="155"/>
  <c r="F53" i="155"/>
  <c r="F49" i="155"/>
  <c r="F45" i="155"/>
  <c r="F41" i="155"/>
  <c r="B102" i="131"/>
  <c r="F93" i="131"/>
  <c r="B85" i="131"/>
  <c r="F80" i="131"/>
  <c r="F56" i="131"/>
  <c r="F48" i="131"/>
  <c r="F32" i="131"/>
  <c r="B21" i="131"/>
  <c r="F17" i="131"/>
  <c r="B109" i="130"/>
  <c r="B105" i="130"/>
  <c r="B101" i="130"/>
  <c r="B97" i="130"/>
  <c r="B93" i="130"/>
  <c r="B89" i="130"/>
  <c r="B85" i="130"/>
  <c r="B81" i="130"/>
  <c r="B77" i="130"/>
  <c r="B73" i="130"/>
  <c r="B69" i="130"/>
  <c r="B65" i="130"/>
  <c r="B61" i="130"/>
  <c r="B44" i="129"/>
  <c r="B36" i="129"/>
  <c r="B32" i="129"/>
  <c r="C40" i="118"/>
  <c r="C34" i="118"/>
  <c r="C32" i="118"/>
  <c r="C16" i="118"/>
  <c r="B56" i="117"/>
  <c r="B48" i="117"/>
  <c r="B40" i="117"/>
  <c r="B33" i="117"/>
  <c r="F26" i="117"/>
  <c r="B67" i="114"/>
  <c r="B62" i="114"/>
  <c r="F53" i="114"/>
  <c r="F49" i="114"/>
  <c r="F41" i="114"/>
  <c r="B38" i="114"/>
  <c r="F37" i="114"/>
  <c r="B21" i="114"/>
  <c r="F16" i="114"/>
  <c r="B13" i="114"/>
  <c r="B102" i="113"/>
  <c r="B101" i="113"/>
  <c r="B94" i="113"/>
  <c r="F87" i="113"/>
  <c r="F64" i="113"/>
  <c r="F39" i="113"/>
  <c r="B27" i="113"/>
  <c r="F14" i="113"/>
  <c r="C61" i="106"/>
  <c r="C57" i="106"/>
  <c r="C56" i="106"/>
  <c r="C52" i="106"/>
  <c r="J13" i="106"/>
  <c r="B107" i="105"/>
  <c r="B28" i="105"/>
  <c r="B20" i="105"/>
  <c r="B16" i="105"/>
  <c r="B99" i="161"/>
  <c r="B98" i="161"/>
  <c r="B87" i="161"/>
  <c r="B47" i="161"/>
  <c r="B35" i="161"/>
  <c r="H70" i="103"/>
  <c r="B27" i="103"/>
  <c r="B84" i="152"/>
  <c r="H52" i="101"/>
  <c r="H17" i="101"/>
  <c r="B89" i="100"/>
  <c r="B83" i="100"/>
  <c r="B20" i="100"/>
  <c r="B100" i="169"/>
  <c r="B106" i="170"/>
  <c r="B29" i="170"/>
  <c r="F18" i="170"/>
  <c r="L83" i="168"/>
  <c r="H41" i="168"/>
  <c r="B47" i="160"/>
  <c r="B40" i="160"/>
  <c r="B36" i="160"/>
  <c r="F37" i="98"/>
  <c r="H110" i="141"/>
  <c r="F110" i="141" s="1"/>
  <c r="I109" i="141"/>
  <c r="H106" i="141"/>
  <c r="F106" i="141" s="1"/>
  <c r="I105" i="141"/>
  <c r="H102" i="141"/>
  <c r="F102" i="141" s="1"/>
  <c r="I101" i="141"/>
  <c r="H98" i="141"/>
  <c r="F98" i="141" s="1"/>
  <c r="I97" i="141"/>
  <c r="H94" i="141"/>
  <c r="F94" i="141" s="1"/>
  <c r="I93" i="141"/>
  <c r="H90" i="141"/>
  <c r="F90" i="141" s="1"/>
  <c r="I89" i="141"/>
  <c r="H86" i="141"/>
  <c r="F86" i="141" s="1"/>
  <c r="I85" i="141"/>
  <c r="H82" i="141"/>
  <c r="F82" i="141" s="1"/>
  <c r="I81" i="141"/>
  <c r="H78" i="141"/>
  <c r="F78" i="141" s="1"/>
  <c r="I77" i="141"/>
  <c r="H74" i="141"/>
  <c r="F74" i="141" s="1"/>
  <c r="I73" i="141"/>
  <c r="H70" i="141"/>
  <c r="F70" i="141" s="1"/>
  <c r="I69" i="141"/>
  <c r="H66" i="141"/>
  <c r="F66" i="141" s="1"/>
  <c r="I65" i="141"/>
  <c r="H62" i="141"/>
  <c r="F62" i="141"/>
  <c r="I61" i="141"/>
  <c r="H58" i="141"/>
  <c r="F58" i="141" s="1"/>
  <c r="I57" i="141"/>
  <c r="H54" i="141"/>
  <c r="F54" i="141" s="1"/>
  <c r="I53" i="141"/>
  <c r="H50" i="141"/>
  <c r="F50" i="141" s="1"/>
  <c r="I49" i="141"/>
  <c r="H46" i="141"/>
  <c r="F46" i="141" s="1"/>
  <c r="I45" i="141"/>
  <c r="H42" i="141"/>
  <c r="F42" i="141" s="1"/>
  <c r="I41" i="141"/>
  <c r="H38" i="141"/>
  <c r="F38" i="141" s="1"/>
  <c r="I37" i="141"/>
  <c r="H34" i="141"/>
  <c r="F34" i="141" s="1"/>
  <c r="I33" i="141"/>
  <c r="H30" i="141"/>
  <c r="F30" i="141"/>
  <c r="I29" i="141"/>
  <c r="H26" i="141"/>
  <c r="F26" i="141" s="1"/>
  <c r="I25" i="141"/>
  <c r="H22" i="141"/>
  <c r="F22" i="141" s="1"/>
  <c r="I21" i="141"/>
  <c r="H18" i="141"/>
  <c r="F18" i="141" s="1"/>
  <c r="I17" i="141"/>
  <c r="H14" i="141"/>
  <c r="F14" i="141" s="1"/>
  <c r="I13" i="141"/>
  <c r="B84" i="135"/>
  <c r="B76" i="135"/>
  <c r="B72" i="135"/>
  <c r="B104" i="155"/>
  <c r="F103" i="155"/>
  <c r="B100" i="155"/>
  <c r="B88" i="155"/>
  <c r="B68" i="155"/>
  <c r="F30" i="155"/>
  <c r="F22" i="155"/>
  <c r="B15" i="155"/>
  <c r="B14" i="155"/>
  <c r="F13" i="155"/>
  <c r="F110" i="131"/>
  <c r="B107" i="131"/>
  <c r="B90" i="131"/>
  <c r="B54" i="131"/>
  <c r="F53" i="131"/>
  <c r="B50" i="131"/>
  <c r="F49" i="131"/>
  <c r="B43" i="129"/>
  <c r="B39" i="129"/>
  <c r="C39" i="118"/>
  <c r="C37" i="118"/>
  <c r="C35" i="118"/>
  <c r="C33" i="118"/>
  <c r="B54" i="117"/>
  <c r="F53" i="117"/>
  <c r="B50" i="117"/>
  <c r="F49" i="117"/>
  <c r="F45" i="117"/>
  <c r="B42" i="117"/>
  <c r="F41" i="117"/>
  <c r="F33" i="117"/>
  <c r="B16" i="117"/>
  <c r="H47" i="103"/>
  <c r="B53" i="100"/>
  <c r="F20" i="100"/>
  <c r="J81" i="170"/>
  <c r="J34" i="170"/>
  <c r="D109" i="168"/>
  <c r="H109" i="141"/>
  <c r="F109" i="141" s="1"/>
  <c r="I108" i="141"/>
  <c r="H105" i="141"/>
  <c r="F105" i="141" s="1"/>
  <c r="I104" i="141"/>
  <c r="H101" i="141"/>
  <c r="F101" i="141" s="1"/>
  <c r="I100" i="141"/>
  <c r="H97" i="141"/>
  <c r="F97" i="141" s="1"/>
  <c r="I96" i="141"/>
  <c r="H93" i="141"/>
  <c r="F93" i="141" s="1"/>
  <c r="I92" i="141"/>
  <c r="H89" i="141"/>
  <c r="F89" i="141" s="1"/>
  <c r="I88" i="141"/>
  <c r="H85" i="141"/>
  <c r="F85" i="141" s="1"/>
  <c r="I84" i="141"/>
  <c r="H81" i="141"/>
  <c r="F81" i="141" s="1"/>
  <c r="I80" i="141"/>
  <c r="H77" i="141"/>
  <c r="F77" i="141" s="1"/>
  <c r="I76" i="141"/>
  <c r="H73" i="141"/>
  <c r="F73" i="141" s="1"/>
  <c r="I72" i="141"/>
  <c r="H69" i="141"/>
  <c r="F69" i="141" s="1"/>
  <c r="I68" i="141"/>
  <c r="H65" i="141"/>
  <c r="F65" i="141" s="1"/>
  <c r="I64" i="141"/>
  <c r="H61" i="141"/>
  <c r="F61" i="141" s="1"/>
  <c r="I60" i="141"/>
  <c r="H57" i="141"/>
  <c r="F57" i="141" s="1"/>
  <c r="I56" i="141"/>
  <c r="I66" i="141"/>
  <c r="H63" i="141"/>
  <c r="F63" i="141" s="1"/>
  <c r="I62" i="141"/>
  <c r="H59" i="141"/>
  <c r="F59" i="141" s="1"/>
  <c r="I58" i="141"/>
  <c r="H55" i="141"/>
  <c r="F55" i="141" s="1"/>
  <c r="I54" i="141"/>
  <c r="H51" i="141"/>
  <c r="F51" i="141" s="1"/>
  <c r="I50" i="141"/>
  <c r="H47" i="141"/>
  <c r="F47" i="141" s="1"/>
  <c r="I46" i="141"/>
  <c r="H43" i="141"/>
  <c r="F43" i="141" s="1"/>
  <c r="I42" i="141"/>
  <c r="H39" i="141"/>
  <c r="F39" i="141" s="1"/>
  <c r="I38" i="141"/>
  <c r="H35" i="141"/>
  <c r="F35" i="141"/>
  <c r="I34" i="141"/>
  <c r="H31" i="141"/>
  <c r="F31" i="141" s="1"/>
  <c r="I30" i="141"/>
  <c r="H27" i="141"/>
  <c r="F27" i="141" s="1"/>
  <c r="I26" i="141"/>
  <c r="H23" i="141"/>
  <c r="F23" i="141" s="1"/>
  <c r="I22" i="141"/>
  <c r="H19" i="141"/>
  <c r="F19" i="141" s="1"/>
  <c r="I18" i="141"/>
  <c r="H15" i="141"/>
  <c r="F15" i="141" s="1"/>
  <c r="I14" i="141"/>
  <c r="B86" i="89"/>
  <c r="B54" i="89"/>
  <c r="B43" i="89"/>
  <c r="H67" i="64"/>
  <c r="H65" i="64"/>
  <c r="H59" i="64"/>
  <c r="H57" i="64"/>
  <c r="H43" i="64"/>
  <c r="G52" i="80"/>
  <c r="B52" i="80"/>
  <c r="K47" i="80"/>
  <c r="G44" i="80"/>
  <c r="K43" i="80"/>
  <c r="E48" i="165"/>
  <c r="D97" i="172"/>
  <c r="D93" i="172"/>
  <c r="H90" i="172"/>
  <c r="D81" i="172"/>
  <c r="D73" i="172"/>
  <c r="C81" i="14"/>
  <c r="B105" i="166"/>
  <c r="N104" i="166"/>
  <c r="B101" i="166"/>
  <c r="J99" i="166"/>
  <c r="J91" i="166"/>
  <c r="B73" i="166"/>
  <c r="N72" i="166"/>
  <c r="J71" i="166"/>
  <c r="B29" i="166"/>
  <c r="F26" i="166"/>
  <c r="B36" i="167"/>
  <c r="H53" i="141"/>
  <c r="F53" i="141" s="1"/>
  <c r="I52" i="141"/>
  <c r="H49" i="141"/>
  <c r="F49" i="141" s="1"/>
  <c r="I48" i="141"/>
  <c r="H45" i="141"/>
  <c r="F45" i="141" s="1"/>
  <c r="I44" i="141"/>
  <c r="H41" i="141"/>
  <c r="F41" i="141" s="1"/>
  <c r="I40" i="141"/>
  <c r="H37" i="141"/>
  <c r="F37" i="141" s="1"/>
  <c r="I36" i="141"/>
  <c r="H33" i="141"/>
  <c r="F33" i="141" s="1"/>
  <c r="I32" i="141"/>
  <c r="H29" i="141"/>
  <c r="F29" i="141"/>
  <c r="I28" i="141"/>
  <c r="H25" i="141"/>
  <c r="F25" i="141" s="1"/>
  <c r="I24" i="141"/>
  <c r="H21" i="141"/>
  <c r="F21" i="141" s="1"/>
  <c r="I20" i="141"/>
  <c r="H17" i="141"/>
  <c r="F17" i="141" s="1"/>
  <c r="I16" i="141"/>
  <c r="H13" i="141"/>
  <c r="F13" i="141" s="1"/>
  <c r="B107" i="89"/>
  <c r="B60" i="89"/>
  <c r="B42" i="89"/>
  <c r="B34" i="89"/>
  <c r="B30" i="89"/>
  <c r="B26" i="89"/>
  <c r="K99" i="80"/>
  <c r="G92" i="80"/>
  <c r="G88" i="80"/>
  <c r="B88" i="80"/>
  <c r="G60" i="80"/>
  <c r="E32" i="165"/>
  <c r="E24" i="165"/>
  <c r="D105" i="172"/>
  <c r="D45" i="172"/>
  <c r="D41" i="172"/>
  <c r="D37" i="172"/>
  <c r="D29" i="172"/>
  <c r="H22" i="172"/>
  <c r="H14" i="172"/>
  <c r="C37" i="14"/>
  <c r="C33" i="14"/>
  <c r="C21" i="14"/>
  <c r="N88" i="166"/>
  <c r="F86" i="166"/>
  <c r="F58" i="166"/>
  <c r="H103" i="167"/>
  <c r="H99" i="167"/>
  <c r="H95" i="167"/>
  <c r="I55" i="141"/>
  <c r="H52" i="141"/>
  <c r="F52" i="141" s="1"/>
  <c r="I51" i="141"/>
  <c r="H48" i="141"/>
  <c r="F48" i="141" s="1"/>
  <c r="I47" i="141"/>
  <c r="H44" i="141"/>
  <c r="F44" i="141"/>
  <c r="I43" i="141"/>
  <c r="H40" i="141"/>
  <c r="F40" i="141" s="1"/>
  <c r="I39" i="141"/>
  <c r="H36" i="141"/>
  <c r="F36" i="141" s="1"/>
  <c r="I35" i="141"/>
  <c r="H32" i="141"/>
  <c r="F32" i="141" s="1"/>
  <c r="I31" i="141"/>
  <c r="H28" i="141"/>
  <c r="F28" i="141" s="1"/>
  <c r="I27" i="141"/>
  <c r="H24" i="141"/>
  <c r="F24" i="141" s="1"/>
  <c r="I23" i="141"/>
  <c r="H20" i="141"/>
  <c r="F20" i="141"/>
  <c r="I19" i="141"/>
  <c r="H16" i="141"/>
  <c r="F16" i="141" s="1"/>
  <c r="I15" i="141"/>
  <c r="B90" i="9"/>
  <c r="B30" i="9"/>
  <c r="B22" i="9"/>
  <c r="B18" i="9"/>
  <c r="B67" i="8"/>
  <c r="B63" i="8"/>
  <c r="B59" i="8"/>
  <c r="B51" i="8"/>
  <c r="B47" i="8"/>
  <c r="B43" i="8"/>
  <c r="B35" i="8"/>
  <c r="B76" i="6"/>
  <c r="F75" i="6"/>
  <c r="B72" i="6"/>
  <c r="F71" i="6"/>
  <c r="B20" i="102"/>
  <c r="B16" i="102"/>
  <c r="F42" i="6"/>
  <c r="F38" i="6"/>
  <c r="F86" i="136"/>
  <c r="F84" i="136"/>
  <c r="F80" i="136"/>
  <c r="F105" i="136"/>
  <c r="F26" i="136"/>
  <c r="F77" i="136"/>
  <c r="B77" i="135"/>
  <c r="D64" i="132"/>
  <c r="B11" i="123"/>
  <c r="B71" i="135"/>
  <c r="B51" i="135"/>
  <c r="B47" i="135"/>
  <c r="B43" i="135"/>
  <c r="B35" i="135"/>
  <c r="B104" i="135"/>
  <c r="B22" i="135"/>
  <c r="D45" i="132"/>
  <c r="B97" i="155"/>
  <c r="F57" i="155"/>
  <c r="C11" i="118"/>
  <c r="B82" i="135"/>
  <c r="B11" i="117"/>
  <c r="B11" i="155"/>
  <c r="B80" i="135"/>
  <c r="D109" i="132"/>
  <c r="D105" i="132"/>
  <c r="D52" i="132"/>
  <c r="D49" i="132"/>
  <c r="B109" i="155"/>
  <c r="B72" i="155"/>
  <c r="B60" i="155"/>
  <c r="B56" i="155"/>
  <c r="F55" i="155"/>
  <c r="F46" i="155"/>
  <c r="B52" i="155"/>
  <c r="F51" i="155"/>
  <c r="B48" i="155"/>
  <c r="F47" i="155"/>
  <c r="B44" i="155"/>
  <c r="B40" i="155"/>
  <c r="F15" i="155"/>
  <c r="B104" i="131"/>
  <c r="B99" i="131"/>
  <c r="B86" i="131"/>
  <c r="F81" i="131"/>
  <c r="B70" i="131"/>
  <c r="B60" i="131"/>
  <c r="B36" i="131"/>
  <c r="B28" i="131"/>
  <c r="F22" i="131"/>
  <c r="F109" i="130"/>
  <c r="B56" i="123"/>
  <c r="C58" i="118"/>
  <c r="B71" i="117"/>
  <c r="F66" i="117"/>
  <c r="B27" i="117"/>
  <c r="F15" i="117"/>
  <c r="D93" i="132"/>
  <c r="D89" i="132"/>
  <c r="B105" i="155"/>
  <c r="B101" i="155"/>
  <c r="B92" i="155"/>
  <c r="F78" i="155"/>
  <c r="B73" i="155"/>
  <c r="B61" i="155"/>
  <c r="B53" i="155"/>
  <c r="B49" i="155"/>
  <c r="B45" i="155"/>
  <c r="B41" i="155"/>
  <c r="B37" i="155"/>
  <c r="F31" i="155"/>
  <c r="F25" i="155"/>
  <c r="F21" i="155"/>
  <c r="F17" i="155"/>
  <c r="F92" i="131"/>
  <c r="F86" i="131"/>
  <c r="B83" i="131"/>
  <c r="B79" i="131"/>
  <c r="F71" i="131"/>
  <c r="B52" i="131"/>
  <c r="F47" i="131"/>
  <c r="B37" i="131"/>
  <c r="B33" i="131"/>
  <c r="B46" i="130"/>
  <c r="B22" i="130"/>
  <c r="B96" i="129"/>
  <c r="B51" i="123"/>
  <c r="B32" i="123"/>
  <c r="B23" i="123"/>
  <c r="C83" i="118"/>
  <c r="C19" i="118"/>
  <c r="B104" i="117"/>
  <c r="F99" i="117"/>
  <c r="B64" i="117"/>
  <c r="B28" i="117"/>
  <c r="F27" i="117"/>
  <c r="F27" i="155"/>
  <c r="F89" i="131"/>
  <c r="F84" i="131"/>
  <c r="B64" i="131"/>
  <c r="F39" i="131"/>
  <c r="F30" i="122"/>
  <c r="F26" i="122"/>
  <c r="C94" i="118"/>
  <c r="B75" i="117"/>
  <c r="B64" i="103"/>
  <c r="G11" i="110"/>
  <c r="F11" i="113"/>
  <c r="F108" i="136"/>
  <c r="F90" i="136"/>
  <c r="F87" i="136"/>
  <c r="F74" i="136"/>
  <c r="F63" i="136"/>
  <c r="F57" i="136"/>
  <c r="F46" i="136"/>
  <c r="F35" i="136"/>
  <c r="F22" i="136"/>
  <c r="B108" i="114"/>
  <c r="B77" i="114"/>
  <c r="B68" i="114"/>
  <c r="B56" i="114"/>
  <c r="B31" i="114"/>
  <c r="F25" i="114"/>
  <c r="B98" i="113"/>
  <c r="B89" i="113"/>
  <c r="F84" i="113"/>
  <c r="B65" i="113"/>
  <c r="B32" i="113"/>
  <c r="G51" i="110"/>
  <c r="C35" i="110"/>
  <c r="C34" i="110"/>
  <c r="C33" i="110"/>
  <c r="J97" i="106"/>
  <c r="C87" i="106"/>
  <c r="C72" i="106"/>
  <c r="C71" i="106"/>
  <c r="C64" i="106"/>
  <c r="J46" i="106"/>
  <c r="C22" i="106"/>
  <c r="B102" i="105"/>
  <c r="B98" i="105"/>
  <c r="B95" i="105"/>
  <c r="F92" i="105"/>
  <c r="B91" i="105"/>
  <c r="B87" i="105"/>
  <c r="F22" i="105"/>
  <c r="F18" i="105"/>
  <c r="B17" i="105"/>
  <c r="B13" i="105"/>
  <c r="B91" i="161"/>
  <c r="B61" i="161"/>
  <c r="B13" i="161"/>
  <c r="H52" i="103"/>
  <c r="J82" i="170"/>
  <c r="H11" i="101"/>
  <c r="H11" i="103"/>
  <c r="F49" i="136"/>
  <c r="B109" i="114"/>
  <c r="B57" i="114"/>
  <c r="F56" i="114"/>
  <c r="F95" i="113"/>
  <c r="B47" i="113"/>
  <c r="F36" i="113"/>
  <c r="C53" i="106"/>
  <c r="J21" i="106"/>
  <c r="F98" i="136"/>
  <c r="F52" i="136"/>
  <c r="F41" i="136"/>
  <c r="F47" i="113"/>
  <c r="G65" i="110"/>
  <c r="F104" i="105"/>
  <c r="B99" i="105"/>
  <c r="B83" i="105"/>
  <c r="F80" i="105"/>
  <c r="B79" i="105"/>
  <c r="B75" i="105"/>
  <c r="B71" i="105"/>
  <c r="B67" i="105"/>
  <c r="B63" i="105"/>
  <c r="B40" i="105"/>
  <c r="B36" i="105"/>
  <c r="B32" i="105"/>
  <c r="F30" i="105"/>
  <c r="B29" i="105"/>
  <c r="F26" i="105"/>
  <c r="B25" i="105"/>
  <c r="B22" i="105"/>
  <c r="B63" i="161"/>
  <c r="B23" i="161"/>
  <c r="H99" i="103"/>
  <c r="H86" i="103"/>
  <c r="B56" i="103"/>
  <c r="B31" i="103"/>
  <c r="B100" i="152"/>
  <c r="H103" i="101"/>
  <c r="H99" i="101"/>
  <c r="D60" i="101"/>
  <c r="D37" i="101"/>
  <c r="D17" i="101"/>
  <c r="F69" i="100"/>
  <c r="F33" i="100"/>
  <c r="F83" i="169"/>
  <c r="F94" i="170"/>
  <c r="F85" i="170"/>
  <c r="B45" i="170"/>
  <c r="B18" i="170"/>
  <c r="D104" i="168"/>
  <c r="D94" i="168"/>
  <c r="L72" i="168"/>
  <c r="L69" i="168"/>
  <c r="H62" i="168"/>
  <c r="B73" i="160"/>
  <c r="B72" i="160"/>
  <c r="F36" i="98"/>
  <c r="F31" i="98"/>
  <c r="B110" i="102"/>
  <c r="B106" i="102"/>
  <c r="B102" i="102"/>
  <c r="B98" i="102"/>
  <c r="B94" i="102"/>
  <c r="B90" i="102"/>
  <c r="B86" i="102"/>
  <c r="B82" i="102"/>
  <c r="B78" i="102"/>
  <c r="B74" i="102"/>
  <c r="B70" i="102"/>
  <c r="B66" i="102"/>
  <c r="B62" i="102"/>
  <c r="B58" i="102"/>
  <c r="B54" i="102"/>
  <c r="B50" i="102"/>
  <c r="H108" i="103"/>
  <c r="H31" i="103"/>
  <c r="B15" i="103"/>
  <c r="B98" i="152"/>
  <c r="B76" i="100"/>
  <c r="F13" i="100"/>
  <c r="B98" i="170"/>
  <c r="F95" i="170"/>
  <c r="B102" i="160"/>
  <c r="B92" i="160"/>
  <c r="B89" i="160"/>
  <c r="B107" i="102"/>
  <c r="B103" i="102"/>
  <c r="B99" i="102"/>
  <c r="B95" i="102"/>
  <c r="B91" i="102"/>
  <c r="B87" i="102"/>
  <c r="B83" i="102"/>
  <c r="B79" i="102"/>
  <c r="B75" i="102"/>
  <c r="B71" i="102"/>
  <c r="B67" i="102"/>
  <c r="B63" i="102"/>
  <c r="B59" i="102"/>
  <c r="B55" i="102"/>
  <c r="B51" i="102"/>
  <c r="B69" i="161"/>
  <c r="B24" i="161"/>
  <c r="B73" i="103"/>
  <c r="B14" i="103"/>
  <c r="H60" i="101"/>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108" i="102"/>
  <c r="B45" i="102"/>
  <c r="B41" i="102"/>
  <c r="B37" i="102"/>
  <c r="B33" i="102"/>
  <c r="B29" i="102"/>
  <c r="B25" i="102"/>
  <c r="B21" i="102"/>
  <c r="B17" i="102"/>
  <c r="B13" i="102"/>
  <c r="B107" i="142"/>
  <c r="B22" i="142"/>
  <c r="B16" i="142"/>
  <c r="B55" i="89"/>
  <c r="H27" i="64"/>
  <c r="H19" i="64"/>
  <c r="K107" i="80"/>
  <c r="B103" i="80"/>
  <c r="K102" i="80"/>
  <c r="B36" i="80"/>
  <c r="G28" i="80"/>
  <c r="G24" i="80"/>
  <c r="D65" i="172"/>
  <c r="C73" i="14"/>
  <c r="B97" i="166"/>
  <c r="B69" i="166"/>
  <c r="F22" i="166"/>
  <c r="H35" i="167"/>
  <c r="B81" i="142"/>
  <c r="B79" i="142"/>
  <c r="B75" i="142"/>
  <c r="B106" i="89"/>
  <c r="B102" i="89"/>
  <c r="B91" i="89"/>
  <c r="H109" i="64"/>
  <c r="H107" i="64"/>
  <c r="B80" i="80"/>
  <c r="G76" i="80"/>
  <c r="B76" i="80"/>
  <c r="E16" i="165"/>
  <c r="C109" i="14"/>
  <c r="C13" i="14"/>
  <c r="B85" i="166"/>
  <c r="B11" i="166"/>
  <c r="J11" i="166"/>
  <c r="B49" i="142"/>
  <c r="F17" i="136"/>
  <c r="C101" i="14"/>
  <c r="C69" i="14"/>
  <c r="C65" i="14"/>
  <c r="F110" i="166"/>
  <c r="J83" i="166"/>
  <c r="F82" i="166"/>
  <c r="N68" i="166"/>
  <c r="B79" i="8"/>
  <c r="B31" i="8"/>
  <c r="B27" i="8"/>
  <c r="B94" i="89"/>
  <c r="B79" i="89"/>
  <c r="B75" i="89"/>
  <c r="B58" i="89"/>
  <c r="B38" i="89"/>
  <c r="B16" i="89"/>
  <c r="H89" i="64"/>
  <c r="H79" i="64"/>
  <c r="H63" i="64"/>
  <c r="H36" i="64"/>
  <c r="K103" i="80"/>
  <c r="K98" i="80"/>
  <c r="G68" i="80"/>
  <c r="B68" i="80"/>
  <c r="B48" i="80"/>
  <c r="G20" i="80"/>
  <c r="B20" i="80"/>
  <c r="K15" i="80"/>
  <c r="E28" i="165"/>
  <c r="D109" i="172"/>
  <c r="H106" i="172"/>
  <c r="D89" i="172"/>
  <c r="H38" i="172"/>
  <c r="C53" i="14"/>
  <c r="J103" i="166"/>
  <c r="J95" i="166"/>
  <c r="B93" i="166"/>
  <c r="J79" i="166"/>
  <c r="F54" i="166"/>
  <c r="N32" i="166"/>
  <c r="J15" i="166"/>
  <c r="B13" i="166"/>
  <c r="B52" i="167"/>
  <c r="B48" i="167"/>
  <c r="B24" i="167"/>
  <c r="H23" i="167"/>
  <c r="B108" i="6"/>
  <c r="F107" i="6"/>
  <c r="F87" i="6"/>
  <c r="B84" i="6"/>
  <c r="B63" i="6"/>
  <c r="F62" i="6"/>
  <c r="B55" i="8"/>
  <c r="B110" i="89"/>
  <c r="B70" i="89"/>
  <c r="B63" i="89"/>
  <c r="G93" i="80"/>
  <c r="G80" i="80"/>
  <c r="G36" i="80"/>
  <c r="H70" i="172"/>
  <c r="D13" i="172"/>
  <c r="C17" i="14"/>
  <c r="F70" i="166"/>
  <c r="B39" i="8"/>
  <c r="B11" i="105"/>
  <c r="B22" i="131"/>
  <c r="F13" i="131"/>
  <c r="B17" i="123"/>
  <c r="G105" i="110"/>
  <c r="C90" i="110"/>
  <c r="G35" i="110"/>
  <c r="B67" i="107"/>
  <c r="B65" i="107"/>
  <c r="C63" i="106"/>
  <c r="J29" i="106"/>
  <c r="B90" i="105"/>
  <c r="B86" i="105"/>
  <c r="B82" i="105"/>
  <c r="B78" i="105"/>
  <c r="F41" i="105"/>
  <c r="B102" i="104"/>
  <c r="H45" i="103"/>
  <c r="H24" i="103"/>
  <c r="D34" i="101"/>
  <c r="F81" i="100"/>
  <c r="B24" i="113"/>
  <c r="G83" i="110"/>
  <c r="B75" i="107"/>
  <c r="B26" i="107"/>
  <c r="J65" i="106"/>
  <c r="B38" i="105"/>
  <c r="B34" i="105"/>
  <c r="B31" i="105"/>
  <c r="F15" i="105"/>
  <c r="B80" i="161"/>
  <c r="B51" i="161"/>
  <c r="B38" i="104"/>
  <c r="B102" i="103"/>
  <c r="B82" i="103"/>
  <c r="H76" i="103"/>
  <c r="H50" i="103"/>
  <c r="H32" i="103"/>
  <c r="F98" i="98"/>
  <c r="B92" i="170"/>
  <c r="B54" i="170"/>
  <c r="D42" i="168"/>
  <c r="B53" i="160"/>
  <c r="F46" i="98"/>
  <c r="F30" i="98"/>
  <c r="B110" i="105"/>
  <c r="B106" i="105"/>
  <c r="B103" i="105"/>
  <c r="B96" i="105"/>
  <c r="B89" i="105"/>
  <c r="B85" i="105"/>
  <c r="B81" i="105"/>
  <c r="B74" i="105"/>
  <c r="B70" i="105"/>
  <c r="B66" i="105"/>
  <c r="B62" i="105"/>
  <c r="B59" i="105"/>
  <c r="B56" i="105"/>
  <c r="B52" i="105"/>
  <c r="B48" i="105"/>
  <c r="B44" i="105"/>
  <c r="B41" i="105"/>
  <c r="B37" i="105"/>
  <c r="B33" i="105"/>
  <c r="B27" i="105"/>
  <c r="B24" i="105"/>
  <c r="B21" i="105"/>
  <c r="B18" i="105"/>
  <c r="B15" i="105"/>
  <c r="B86" i="152"/>
  <c r="H107" i="101"/>
  <c r="H76" i="101"/>
  <c r="B61" i="100"/>
  <c r="F72" i="169"/>
  <c r="B59" i="169"/>
  <c r="B51" i="169"/>
  <c r="F28" i="169"/>
  <c r="D106" i="168"/>
  <c r="D70" i="168"/>
  <c r="H42" i="168"/>
  <c r="H28" i="168"/>
  <c r="B108" i="160"/>
  <c r="B75" i="160"/>
  <c r="F62" i="98"/>
  <c r="E20" i="165"/>
  <c r="H62" i="172"/>
  <c r="C89" i="14"/>
  <c r="B109" i="102"/>
  <c r="B105" i="102"/>
  <c r="E36" i="165"/>
  <c r="H78" i="172"/>
  <c r="C105" i="14"/>
  <c r="C49" i="14"/>
  <c r="B109" i="166"/>
  <c r="F98" i="166"/>
  <c r="J87" i="166"/>
  <c r="F78" i="166"/>
  <c r="J67" i="166"/>
  <c r="J23"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C110" i="14"/>
  <c r="B11" i="89"/>
  <c r="B51" i="142"/>
  <c r="B48" i="142"/>
  <c r="B31" i="142"/>
  <c r="B17" i="142"/>
  <c r="B71" i="8"/>
  <c r="E11" i="171"/>
  <c r="H11" i="64"/>
  <c r="H11" i="141"/>
  <c r="F11" i="141" s="1"/>
  <c r="B28" i="142"/>
  <c r="F20" i="136"/>
  <c r="B11" i="6"/>
  <c r="B11" i="159"/>
  <c r="H11" i="172"/>
  <c r="B61" i="142"/>
  <c r="B24" i="142"/>
  <c r="G72" i="80"/>
  <c r="E44" i="165"/>
  <c r="F88" i="136"/>
  <c r="F33" i="136"/>
  <c r="F27" i="136"/>
  <c r="B95" i="89"/>
  <c r="B90" i="89"/>
  <c r="B46" i="89"/>
  <c r="H105" i="64"/>
  <c r="K55" i="80"/>
  <c r="B24" i="80"/>
  <c r="K23" i="80"/>
  <c r="J107" i="166"/>
  <c r="N40" i="166"/>
  <c r="B95" i="8"/>
  <c r="B91" i="8"/>
  <c r="H110" i="172"/>
  <c r="D101" i="172"/>
  <c r="D57" i="172"/>
  <c r="D11" i="172"/>
  <c r="B11" i="80"/>
  <c r="B110" i="142"/>
  <c r="B104" i="142"/>
  <c r="B72" i="142"/>
  <c r="B69" i="142"/>
  <c r="B44" i="142"/>
  <c r="B42" i="142"/>
  <c r="B39" i="142"/>
  <c r="B29" i="142"/>
  <c r="B19" i="142"/>
  <c r="F102" i="136"/>
  <c r="F78" i="136"/>
  <c r="F53" i="136"/>
  <c r="F51" i="136"/>
  <c r="B78" i="89"/>
  <c r="H77" i="64"/>
  <c r="C61" i="14"/>
  <c r="B81" i="166"/>
  <c r="J75" i="166"/>
  <c r="J55" i="166"/>
  <c r="B108" i="167"/>
  <c r="B100" i="6"/>
  <c r="F95" i="6"/>
  <c r="F91" i="6"/>
  <c r="B71" i="6"/>
  <c r="F70" i="6"/>
  <c r="F34" i="6"/>
  <c r="B31" i="6"/>
  <c r="B23" i="6"/>
  <c r="B19" i="8"/>
  <c r="B66" i="142"/>
  <c r="B55" i="142"/>
  <c r="B33" i="142"/>
  <c r="B21" i="142"/>
  <c r="F109" i="136"/>
  <c r="F69" i="136"/>
  <c r="B68" i="142"/>
  <c r="B57" i="142"/>
  <c r="B35" i="142"/>
  <c r="B26" i="142"/>
  <c r="B13" i="142"/>
  <c r="F31" i="136"/>
  <c r="F28" i="136"/>
  <c r="H78" i="64"/>
  <c r="D24" i="172"/>
  <c r="C85" i="14"/>
  <c r="F50" i="166"/>
  <c r="H47" i="12"/>
  <c r="H49" i="172"/>
  <c r="B45" i="166"/>
  <c r="F13" i="136" l="1"/>
  <c r="F107" i="136"/>
  <c r="F68" i="136"/>
  <c r="F66" i="136"/>
  <c r="B99" i="135"/>
  <c r="B95" i="135"/>
  <c r="B73" i="135"/>
  <c r="D30" i="132"/>
  <c r="B84" i="155"/>
  <c r="B76" i="155"/>
  <c r="F54" i="131"/>
  <c r="D85" i="132"/>
  <c r="D68" i="132"/>
  <c r="D32" i="132"/>
  <c r="D27" i="132"/>
  <c r="F100" i="155"/>
  <c r="F96" i="155"/>
  <c r="B85" i="155"/>
  <c r="F84" i="155"/>
  <c r="B77" i="155"/>
  <c r="F76" i="155"/>
  <c r="F68" i="155"/>
  <c r="F64" i="155"/>
  <c r="F61" i="130"/>
  <c r="B107" i="135"/>
  <c r="B85" i="135"/>
  <c r="B64" i="135"/>
  <c r="B44" i="135"/>
  <c r="B34" i="135"/>
  <c r="B21" i="135"/>
  <c r="D98" i="132"/>
  <c r="D73" i="132"/>
  <c r="D59" i="132"/>
  <c r="D43" i="132"/>
  <c r="D38" i="132"/>
  <c r="B108" i="155"/>
  <c r="F54" i="155"/>
  <c r="H111" i="141"/>
  <c r="F111" i="141" s="1"/>
  <c r="I111" i="141"/>
  <c r="B16" i="155"/>
  <c r="F103" i="131"/>
  <c r="F76" i="131"/>
  <c r="B51" i="131"/>
  <c r="F50" i="131"/>
  <c r="B23" i="131"/>
  <c r="B18" i="131"/>
  <c r="F104" i="130"/>
  <c r="F100" i="130"/>
  <c r="F96" i="130"/>
  <c r="F92" i="130"/>
  <c r="F88" i="130"/>
  <c r="F84" i="130"/>
  <c r="B80" i="130"/>
  <c r="F68" i="130"/>
  <c r="B64" i="130"/>
  <c r="B38" i="130"/>
  <c r="B30" i="130"/>
  <c r="B42" i="129"/>
  <c r="B38" i="129"/>
  <c r="B37" i="129"/>
  <c r="B107" i="123"/>
  <c r="F22" i="122"/>
  <c r="C68" i="118"/>
  <c r="B49" i="117"/>
  <c r="F48" i="117"/>
  <c r="F22" i="117"/>
  <c r="B111" i="135"/>
  <c r="F16" i="155"/>
  <c r="F95" i="131"/>
  <c r="F77" i="131"/>
  <c r="F80" i="130"/>
  <c r="B100" i="135"/>
  <c r="B97" i="135"/>
  <c r="B87" i="135"/>
  <c r="B75" i="135"/>
  <c r="B66" i="135"/>
  <c r="B58" i="135"/>
  <c r="B54" i="135"/>
  <c r="B45" i="135"/>
  <c r="B42" i="135"/>
  <c r="B23" i="135"/>
  <c r="B13" i="135"/>
  <c r="D108" i="132"/>
  <c r="D107" i="132"/>
  <c r="D65" i="132"/>
  <c r="D48" i="132"/>
  <c r="D44" i="132"/>
  <c r="D39" i="132"/>
  <c r="D35" i="132"/>
  <c r="D31" i="132"/>
  <c r="D25" i="132"/>
  <c r="F108" i="155"/>
  <c r="F107" i="155"/>
  <c r="F101" i="155"/>
  <c r="F98" i="155"/>
  <c r="F89" i="155"/>
  <c r="F85" i="155"/>
  <c r="F81" i="155"/>
  <c r="F69" i="155"/>
  <c r="F60" i="155"/>
  <c r="B34" i="155"/>
  <c r="F33" i="155"/>
  <c r="B30" i="155"/>
  <c r="B108" i="131"/>
  <c r="F105" i="131"/>
  <c r="F90" i="131"/>
  <c r="B87" i="131"/>
  <c r="F79" i="131"/>
  <c r="B75" i="131"/>
  <c r="F57" i="131"/>
  <c r="B55" i="131"/>
  <c r="B30" i="131"/>
  <c r="F105" i="130"/>
  <c r="F101" i="130"/>
  <c r="F98" i="130"/>
  <c r="F97" i="130"/>
  <c r="F93" i="130"/>
  <c r="F89" i="130"/>
  <c r="F85" i="130"/>
  <c r="F76" i="130"/>
  <c r="F75" i="130"/>
  <c r="B72" i="130"/>
  <c r="F60" i="130"/>
  <c r="B56" i="130"/>
  <c r="F52" i="130"/>
  <c r="B52" i="130"/>
  <c r="F44" i="130"/>
  <c r="B100" i="129"/>
  <c r="B99" i="129"/>
  <c r="B83" i="129"/>
  <c r="B67" i="129"/>
  <c r="B51" i="129"/>
  <c r="B28" i="129"/>
  <c r="B27" i="129"/>
  <c r="B108" i="123"/>
  <c r="B57" i="123"/>
  <c r="B53" i="123"/>
  <c r="C47" i="118"/>
  <c r="B101" i="117"/>
  <c r="B88" i="117"/>
  <c r="B80" i="117"/>
  <c r="D111" i="132"/>
  <c r="B111" i="155"/>
  <c r="B111" i="130"/>
  <c r="F111" i="122"/>
  <c r="F104" i="136"/>
  <c r="F110" i="136"/>
  <c r="F91" i="136"/>
  <c r="F95" i="136"/>
  <c r="F85" i="136"/>
  <c r="B89" i="114"/>
  <c r="F80" i="114"/>
  <c r="B78" i="114"/>
  <c r="F68" i="114"/>
  <c r="B45" i="114"/>
  <c r="B26" i="114"/>
  <c r="B106" i="113"/>
  <c r="F75" i="113"/>
  <c r="B72" i="113"/>
  <c r="F40" i="113"/>
  <c r="F27" i="113"/>
  <c r="B80" i="107"/>
  <c r="J98" i="106"/>
  <c r="C21" i="106"/>
  <c r="B109" i="105"/>
  <c r="B101" i="105"/>
  <c r="B88" i="105"/>
  <c r="B55" i="105"/>
  <c r="B47" i="105"/>
  <c r="B43" i="105"/>
  <c r="B14" i="105"/>
  <c r="B101" i="161"/>
  <c r="B77" i="161"/>
  <c r="B66" i="161"/>
  <c r="B101" i="103"/>
  <c r="B25" i="103"/>
  <c r="D88" i="101"/>
  <c r="B77" i="100"/>
  <c r="B60" i="100"/>
  <c r="B56" i="100"/>
  <c r="F64" i="169"/>
  <c r="F44" i="169"/>
  <c r="F106" i="170"/>
  <c r="J96" i="170"/>
  <c r="J32" i="170"/>
  <c r="F16" i="170"/>
  <c r="D78" i="168"/>
  <c r="F14" i="98"/>
  <c r="B44" i="102"/>
  <c r="B40" i="102"/>
  <c r="B28" i="102"/>
  <c r="B24" i="102"/>
  <c r="B14" i="102"/>
  <c r="B15" i="102"/>
  <c r="F99" i="136"/>
  <c r="F96" i="136"/>
  <c r="F54" i="136"/>
  <c r="F37" i="136"/>
  <c r="F23" i="136"/>
  <c r="B104" i="114"/>
  <c r="F83" i="114"/>
  <c r="B23" i="114"/>
  <c r="B52" i="113"/>
  <c r="F43" i="113"/>
  <c r="C67" i="110"/>
  <c r="C66" i="110"/>
  <c r="C45" i="110"/>
  <c r="C30" i="110"/>
  <c r="B69" i="107"/>
  <c r="J79" i="106"/>
  <c r="J33" i="106"/>
  <c r="B108" i="105"/>
  <c r="B76" i="105"/>
  <c r="B69" i="105"/>
  <c r="B68" i="105"/>
  <c r="B65" i="105"/>
  <c r="F60" i="105"/>
  <c r="B46" i="105"/>
  <c r="B42" i="105"/>
  <c r="B30" i="105"/>
  <c r="B19" i="105"/>
  <c r="B67" i="161"/>
  <c r="B54" i="104"/>
  <c r="H110" i="103"/>
  <c r="H91" i="103"/>
  <c r="H87" i="103"/>
  <c r="H49" i="103"/>
  <c r="D52" i="101"/>
  <c r="B68" i="169"/>
  <c r="F67" i="169"/>
  <c r="B48" i="169"/>
  <c r="B15" i="169"/>
  <c r="B90" i="170"/>
  <c r="B63" i="170"/>
  <c r="B28" i="170"/>
  <c r="F26" i="170"/>
  <c r="H77" i="168"/>
  <c r="H38" i="168"/>
  <c r="D21" i="168"/>
  <c r="H15" i="168"/>
  <c r="B81" i="160"/>
  <c r="B80" i="160"/>
  <c r="B35" i="160"/>
  <c r="F51" i="98"/>
  <c r="B47" i="102"/>
  <c r="B42" i="102"/>
  <c r="B38" i="102"/>
  <c r="B31" i="102"/>
  <c r="B26" i="102"/>
  <c r="B22" i="102"/>
  <c r="I11" i="141"/>
  <c r="B60" i="142"/>
  <c r="B59" i="142"/>
  <c r="B54" i="142"/>
  <c r="B47" i="142"/>
  <c r="B27" i="142"/>
  <c r="B23" i="142"/>
  <c r="B18" i="142"/>
  <c r="F106" i="136"/>
  <c r="F103" i="136"/>
  <c r="F97" i="136"/>
  <c r="F89" i="136"/>
  <c r="F11" i="166"/>
  <c r="B70" i="142"/>
  <c r="B43" i="142"/>
  <c r="B41" i="142"/>
  <c r="B38" i="142"/>
  <c r="F94" i="136"/>
  <c r="F82" i="136"/>
  <c r="F79" i="136"/>
  <c r="F76" i="136"/>
  <c r="F71" i="136"/>
  <c r="F59" i="136"/>
  <c r="F45" i="136"/>
  <c r="F19" i="136"/>
  <c r="B62" i="89"/>
  <c r="B61" i="89"/>
  <c r="H28" i="64"/>
  <c r="E14" i="165"/>
  <c r="H44" i="172"/>
  <c r="H36" i="172"/>
  <c r="H33" i="172"/>
  <c r="H32" i="172"/>
  <c r="D32" i="172"/>
  <c r="H28" i="172"/>
  <c r="H16" i="172"/>
  <c r="C107" i="14"/>
  <c r="C98" i="14"/>
  <c r="F106" i="166"/>
  <c r="N96" i="166"/>
  <c r="N70" i="166"/>
  <c r="N63" i="166"/>
  <c r="J62" i="166"/>
  <c r="J58" i="166"/>
  <c r="F57" i="166"/>
  <c r="F45" i="166"/>
  <c r="F42" i="166"/>
  <c r="B33" i="166"/>
  <c r="N29" i="166"/>
  <c r="B23" i="166"/>
  <c r="N17" i="166"/>
  <c r="H63" i="167"/>
  <c r="B44" i="167"/>
  <c r="B40" i="167"/>
  <c r="F27" i="6"/>
  <c r="F23" i="6"/>
  <c r="B103" i="8"/>
  <c r="B23" i="8"/>
  <c r="E111" i="171"/>
  <c r="F24" i="136"/>
  <c r="F15" i="136"/>
  <c r="B74" i="89"/>
  <c r="H91" i="64"/>
  <c r="D48" i="172"/>
  <c r="D47" i="172"/>
  <c r="D40" i="172"/>
  <c r="D27" i="172"/>
  <c r="D20" i="172"/>
  <c r="H13" i="172"/>
  <c r="B65" i="166"/>
  <c r="N64" i="166"/>
  <c r="J59" i="166"/>
  <c r="F46" i="166"/>
  <c r="J44" i="166"/>
  <c r="J43" i="166"/>
  <c r="J39" i="166"/>
  <c r="J35" i="166"/>
  <c r="F30" i="166"/>
  <c r="J28" i="166"/>
  <c r="J25" i="166"/>
  <c r="B22" i="166"/>
  <c r="N21" i="166"/>
  <c r="F20" i="166"/>
  <c r="B19" i="166"/>
  <c r="B104" i="6"/>
  <c r="F103" i="6"/>
  <c r="B92" i="6"/>
  <c r="B43" i="6"/>
  <c r="B108" i="8"/>
  <c r="B82" i="8"/>
  <c r="K111" i="80"/>
  <c r="F111" i="8"/>
  <c r="C11" i="141"/>
  <c r="B11" i="141" s="1"/>
  <c r="F52" i="169"/>
  <c r="E11" i="141"/>
  <c r="B31" i="113"/>
  <c r="F20" i="113"/>
  <c r="C20" i="110"/>
  <c r="B58" i="105"/>
  <c r="F31" i="105"/>
  <c r="L67" i="168"/>
  <c r="D11" i="141"/>
  <c r="B28" i="113"/>
  <c r="D36" i="101"/>
  <c r="F110" i="170"/>
  <c r="D39" i="172"/>
  <c r="D36" i="172"/>
  <c r="H21" i="172"/>
  <c r="F61" i="166"/>
  <c r="F53" i="166"/>
  <c r="J51" i="166"/>
  <c r="H34" i="12"/>
  <c r="N51" i="166"/>
  <c r="J50" i="166"/>
  <c r="B28" i="167"/>
  <c r="C110" i="141"/>
  <c r="D109" i="141"/>
  <c r="E108" i="141"/>
  <c r="C106" i="141"/>
  <c r="D105" i="141"/>
  <c r="E104" i="141"/>
  <c r="C102" i="141"/>
  <c r="D101" i="141"/>
  <c r="E100" i="141"/>
  <c r="C98" i="141"/>
  <c r="D97" i="141"/>
  <c r="E96" i="141"/>
  <c r="C94" i="141"/>
  <c r="D93" i="141"/>
  <c r="E92" i="141"/>
  <c r="C90" i="141"/>
  <c r="D89" i="141"/>
  <c r="E88" i="141"/>
  <c r="C86" i="141"/>
  <c r="D85" i="141"/>
  <c r="E84" i="141"/>
  <c r="C82" i="141"/>
  <c r="D81" i="141"/>
  <c r="E80" i="141"/>
  <c r="E110" i="141"/>
  <c r="C108" i="141"/>
  <c r="D107" i="141"/>
  <c r="E106" i="141"/>
  <c r="C104" i="141"/>
  <c r="D103" i="141"/>
  <c r="E102" i="141"/>
  <c r="C100" i="141"/>
  <c r="D99" i="141"/>
  <c r="E98" i="141"/>
  <c r="C96" i="141"/>
  <c r="D95" i="141"/>
  <c r="E94" i="141"/>
  <c r="C92" i="141"/>
  <c r="D91" i="141"/>
  <c r="E90" i="141"/>
  <c r="C88" i="141"/>
  <c r="D87" i="141"/>
  <c r="E86" i="141"/>
  <c r="C84" i="141"/>
  <c r="D83" i="141"/>
  <c r="E82" i="141"/>
  <c r="C80" i="141"/>
  <c r="D79" i="141"/>
  <c r="E78" i="141"/>
  <c r="C76" i="141"/>
  <c r="D75" i="141"/>
  <c r="C68" i="141"/>
  <c r="C52" i="141"/>
  <c r="C32" i="141"/>
  <c r="C16" i="141"/>
  <c r="D110" i="141"/>
  <c r="E109" i="141"/>
  <c r="C107" i="141"/>
  <c r="B107" i="141" s="1"/>
  <c r="D106" i="141"/>
  <c r="E105" i="141"/>
  <c r="C103" i="141"/>
  <c r="D102" i="141"/>
  <c r="E101" i="141"/>
  <c r="C99" i="141"/>
  <c r="B99" i="141" s="1"/>
  <c r="D98" i="141"/>
  <c r="E97" i="141"/>
  <c r="C95" i="141"/>
  <c r="B95" i="141" s="1"/>
  <c r="D94" i="141"/>
  <c r="E93" i="141"/>
  <c r="C91" i="141"/>
  <c r="B91" i="141" s="1"/>
  <c r="D90" i="141"/>
  <c r="E89" i="141"/>
  <c r="C87" i="141"/>
  <c r="D86" i="141"/>
  <c r="E85" i="141"/>
  <c r="C83" i="141"/>
  <c r="B83" i="141" s="1"/>
  <c r="D82" i="141"/>
  <c r="E81" i="141"/>
  <c r="C79" i="141"/>
  <c r="B79" i="141" s="1"/>
  <c r="D78" i="141"/>
  <c r="E77" i="141"/>
  <c r="C75" i="141"/>
  <c r="B75" i="141" s="1"/>
  <c r="D74" i="141"/>
  <c r="E73" i="141"/>
  <c r="C71" i="141"/>
  <c r="D70" i="141"/>
  <c r="E69" i="141"/>
  <c r="C67" i="141"/>
  <c r="D66" i="141"/>
  <c r="E65" i="141"/>
  <c r="C63" i="141"/>
  <c r="D62" i="141"/>
  <c r="E61" i="141"/>
  <c r="C59" i="141"/>
  <c r="D58" i="141"/>
  <c r="E57" i="141"/>
  <c r="C55" i="141"/>
  <c r="D54" i="141"/>
  <c r="E53" i="141"/>
  <c r="C51" i="141"/>
  <c r="D50" i="141"/>
  <c r="E49" i="141"/>
  <c r="C47" i="141"/>
  <c r="D46" i="141"/>
  <c r="E45" i="141"/>
  <c r="C43" i="141"/>
  <c r="D42" i="141"/>
  <c r="E41" i="141"/>
  <c r="C39" i="141"/>
  <c r="D38" i="141"/>
  <c r="E37" i="141"/>
  <c r="C35" i="141"/>
  <c r="D34" i="141"/>
  <c r="E33" i="141"/>
  <c r="C31" i="141"/>
  <c r="D30" i="141"/>
  <c r="E29" i="141"/>
  <c r="C27" i="141"/>
  <c r="D26" i="141"/>
  <c r="E25" i="141"/>
  <c r="C23" i="141"/>
  <c r="D22" i="141"/>
  <c r="E21" i="141"/>
  <c r="C19" i="141"/>
  <c r="D18" i="141"/>
  <c r="E17" i="141"/>
  <c r="C15" i="141"/>
  <c r="C78" i="141"/>
  <c r="B78" i="141" s="1"/>
  <c r="D77" i="141"/>
  <c r="E76" i="141"/>
  <c r="C74" i="141"/>
  <c r="B74" i="141" s="1"/>
  <c r="D73" i="141"/>
  <c r="E72" i="141"/>
  <c r="C70" i="141"/>
  <c r="B70" i="141" s="1"/>
  <c r="D69" i="141"/>
  <c r="E68" i="141"/>
  <c r="C66" i="141"/>
  <c r="B66" i="141" s="1"/>
  <c r="D65" i="141"/>
  <c r="E64" i="141"/>
  <c r="C62" i="141"/>
  <c r="B62" i="141" s="1"/>
  <c r="D61" i="141"/>
  <c r="E60" i="141"/>
  <c r="C58" i="141"/>
  <c r="B58" i="141" s="1"/>
  <c r="D57" i="141"/>
  <c r="E56" i="141"/>
  <c r="C54" i="141"/>
  <c r="B54" i="141" s="1"/>
  <c r="D53" i="141"/>
  <c r="E52" i="141"/>
  <c r="C50" i="141"/>
  <c r="B50" i="141" s="1"/>
  <c r="D49" i="141"/>
  <c r="E48" i="141"/>
  <c r="C46" i="141"/>
  <c r="B46" i="141" s="1"/>
  <c r="D45" i="141"/>
  <c r="E44" i="141"/>
  <c r="C42" i="141"/>
  <c r="B42" i="141" s="1"/>
  <c r="D41" i="141"/>
  <c r="E40" i="141"/>
  <c r="C38" i="141"/>
  <c r="B38" i="141" s="1"/>
  <c r="D37" i="141"/>
  <c r="E36" i="141"/>
  <c r="C34" i="141"/>
  <c r="B34" i="141" s="1"/>
  <c r="D33" i="141"/>
  <c r="E32" i="141"/>
  <c r="C30" i="141"/>
  <c r="B30" i="141" s="1"/>
  <c r="D29" i="141"/>
  <c r="E28" i="141"/>
  <c r="C26" i="141"/>
  <c r="B26" i="141" s="1"/>
  <c r="D25" i="141"/>
  <c r="E24" i="141"/>
  <c r="C22" i="141"/>
  <c r="B22" i="141" s="1"/>
  <c r="D21" i="141"/>
  <c r="E20" i="141"/>
  <c r="C18" i="141"/>
  <c r="B18" i="141" s="1"/>
  <c r="D17" i="141"/>
  <c r="E16" i="141"/>
  <c r="D14" i="141"/>
  <c r="E13" i="141"/>
  <c r="C109" i="141"/>
  <c r="B109" i="141" s="1"/>
  <c r="D108" i="141"/>
  <c r="D104" i="141"/>
  <c r="D100" i="141"/>
  <c r="D96" i="141"/>
  <c r="D92" i="141"/>
  <c r="D88" i="141"/>
  <c r="C85" i="141"/>
  <c r="B85" i="141" s="1"/>
  <c r="D84" i="141"/>
  <c r="D80" i="141"/>
  <c r="D76" i="141"/>
  <c r="D72" i="141"/>
  <c r="D68" i="141"/>
  <c r="D64" i="141"/>
  <c r="C61" i="141"/>
  <c r="B61" i="141" s="1"/>
  <c r="D60" i="141"/>
  <c r="D56" i="141"/>
  <c r="D52" i="141"/>
  <c r="D48" i="141"/>
  <c r="C45" i="141"/>
  <c r="B45" i="141" s="1"/>
  <c r="D44" i="141"/>
  <c r="D40" i="141"/>
  <c r="D36" i="141"/>
  <c r="D32" i="141"/>
  <c r="D28" i="141"/>
  <c r="C25" i="141"/>
  <c r="D24" i="141"/>
  <c r="D20" i="141"/>
  <c r="D16" i="141"/>
  <c r="E74" i="141"/>
  <c r="C72" i="141"/>
  <c r="B72" i="141" s="1"/>
  <c r="D71" i="141"/>
  <c r="E70" i="141"/>
  <c r="D67" i="141"/>
  <c r="E66" i="141"/>
  <c r="C64" i="141"/>
  <c r="D63" i="141"/>
  <c r="E62" i="141"/>
  <c r="C60" i="141"/>
  <c r="B60" i="141" s="1"/>
  <c r="D59" i="141"/>
  <c r="E58" i="141"/>
  <c r="C56" i="141"/>
  <c r="D55" i="141"/>
  <c r="E54" i="141"/>
  <c r="D51" i="141"/>
  <c r="E50" i="141"/>
  <c r="C48" i="141"/>
  <c r="B48" i="141" s="1"/>
  <c r="D47" i="141"/>
  <c r="E46" i="141"/>
  <c r="C44" i="141"/>
  <c r="B44" i="141" s="1"/>
  <c r="D43" i="141"/>
  <c r="E42" i="141"/>
  <c r="C40" i="141"/>
  <c r="D39" i="141"/>
  <c r="E38" i="141"/>
  <c r="C36" i="141"/>
  <c r="D35" i="141"/>
  <c r="E34" i="141"/>
  <c r="D31" i="141"/>
  <c r="E30" i="141"/>
  <c r="C28" i="141"/>
  <c r="B28" i="141" s="1"/>
  <c r="D27" i="141"/>
  <c r="E26" i="141"/>
  <c r="C24" i="141"/>
  <c r="B24" i="141" s="1"/>
  <c r="D23" i="141"/>
  <c r="E22" i="141"/>
  <c r="C20" i="141"/>
  <c r="B20" i="141" s="1"/>
  <c r="D19" i="141"/>
  <c r="E18" i="141"/>
  <c r="D15" i="141"/>
  <c r="E14" i="141"/>
  <c r="C13" i="141"/>
  <c r="B111" i="9"/>
  <c r="C111" i="141"/>
  <c r="E111" i="141"/>
  <c r="E107" i="141"/>
  <c r="C105" i="141"/>
  <c r="B105" i="141" s="1"/>
  <c r="E103" i="141"/>
  <c r="C101" i="141"/>
  <c r="B101" i="141" s="1"/>
  <c r="E99" i="141"/>
  <c r="C97" i="141"/>
  <c r="B97" i="141" s="1"/>
  <c r="E95" i="141"/>
  <c r="C93" i="141"/>
  <c r="B93" i="141" s="1"/>
  <c r="E91" i="141"/>
  <c r="C89" i="141"/>
  <c r="B89" i="141" s="1"/>
  <c r="E87" i="141"/>
  <c r="E83" i="141"/>
  <c r="C81" i="141"/>
  <c r="B81" i="141" s="1"/>
  <c r="E79" i="141"/>
  <c r="C77" i="141"/>
  <c r="B77" i="141" s="1"/>
  <c r="E75" i="141"/>
  <c r="C73" i="141"/>
  <c r="B73" i="141" s="1"/>
  <c r="E71" i="141"/>
  <c r="C69" i="141"/>
  <c r="B69" i="141" s="1"/>
  <c r="E67" i="141"/>
  <c r="C65" i="141"/>
  <c r="E63" i="141"/>
  <c r="E59" i="141"/>
  <c r="C57" i="141"/>
  <c r="B57" i="141" s="1"/>
  <c r="E55" i="141"/>
  <c r="C53" i="141"/>
  <c r="B53" i="141" s="1"/>
  <c r="E51" i="141"/>
  <c r="C49" i="141"/>
  <c r="E47" i="141"/>
  <c r="E43" i="141"/>
  <c r="C41" i="141"/>
  <c r="B41" i="141" s="1"/>
  <c r="E39" i="141"/>
  <c r="C37" i="141"/>
  <c r="E35" i="141"/>
  <c r="C33" i="141"/>
  <c r="B33" i="141" s="1"/>
  <c r="E31" i="141"/>
  <c r="C29" i="141"/>
  <c r="B29" i="141" s="1"/>
  <c r="E27" i="141"/>
  <c r="E23" i="141"/>
  <c r="C21" i="141"/>
  <c r="E19" i="141"/>
  <c r="C17" i="141"/>
  <c r="B17" i="141" s="1"/>
  <c r="E15" i="141"/>
  <c r="C14" i="141"/>
  <c r="B14" i="141" s="1"/>
  <c r="D13" i="141"/>
  <c r="D111" i="141"/>
  <c r="B37" i="141" l="1"/>
  <c r="B65" i="141"/>
  <c r="B36" i="141"/>
  <c r="B64" i="141"/>
  <c r="B87" i="141"/>
  <c r="B103" i="141"/>
  <c r="B40" i="141"/>
  <c r="B21" i="141"/>
  <c r="B49" i="141"/>
  <c r="B56" i="141"/>
  <c r="B25" i="141"/>
  <c r="B13" i="141"/>
  <c r="B23" i="141"/>
  <c r="B39" i="141"/>
  <c r="B55" i="141"/>
  <c r="B71" i="141"/>
  <c r="B52" i="141"/>
  <c r="B88" i="141"/>
  <c r="B104" i="141"/>
  <c r="B94" i="141"/>
  <c r="B110" i="141"/>
  <c r="B19" i="141"/>
  <c r="B35" i="141"/>
  <c r="B51" i="141"/>
  <c r="B67" i="141"/>
  <c r="B68" i="141"/>
  <c r="B84" i="141"/>
  <c r="B100" i="141"/>
  <c r="B90" i="141"/>
  <c r="B106" i="141"/>
  <c r="B111" i="141"/>
  <c r="B15" i="141"/>
  <c r="B31" i="141"/>
  <c r="B47" i="141"/>
  <c r="B63" i="141"/>
  <c r="B16" i="141"/>
  <c r="B80" i="141"/>
  <c r="B96" i="141"/>
  <c r="B86" i="141"/>
  <c r="B102" i="141"/>
  <c r="B27" i="141"/>
  <c r="B43" i="141"/>
  <c r="B59" i="141"/>
  <c r="B32" i="141"/>
  <c r="B76" i="141"/>
  <c r="B92" i="141"/>
  <c r="B108" i="141"/>
  <c r="B82" i="141"/>
  <c r="B98"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<sst xmlns="http://schemas.openxmlformats.org/spreadsheetml/2006/main" count="2552" uniqueCount="1111">
  <si>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</si>
  <si>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</si>
  <si>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</si>
  <si>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</si>
  <si>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</si>
  <si>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</si>
  <si>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</si>
  <si>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</si>
  <si>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</si>
  <si>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</si>
  <si>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</si>
  <si>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</si>
  <si>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</si>
  <si>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</si>
  <si>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</si>
  <si>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</si>
  <si>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</si>
  <si>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</si>
  <si>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</si>
  <si>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</si>
  <si>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</si>
  <si>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</si>
  <si>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</si>
  <si>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</si>
  <si>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</si>
  <si>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</si>
  <si>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</si>
  <si>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</si>
  <si>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</si>
  <si>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</si>
  <si>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</si>
  <si>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</si>
  <si>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</si>
  <si>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</si>
  <si>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</si>
  <si>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</si>
  <si>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</si>
  <si>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</si>
  <si>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</si>
  <si>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</si>
  <si>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</si>
  <si>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</si>
  <si>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</si>
  <si>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</si>
  <si>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</si>
  <si>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</si>
  <si>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</si>
  <si>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</si>
  <si>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</si>
  <si>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</si>
  <si>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</si>
  <si>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</si>
  <si>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</si>
  <si>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</si>
  <si>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</si>
  <si>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</si>
  <si>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</si>
  <si>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</si>
  <si>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</si>
  <si>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</si>
  <si>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</si>
  <si>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</si>
  <si>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</si>
  <si>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</si>
  <si>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</si>
  <si>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</si>
  <si>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</si>
  <si>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</si>
  <si>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</si>
  <si>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</si>
  <si>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</si>
  <si>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</si>
  <si>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</si>
  <si>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</si>
  <si>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</si>
  <si>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</si>
  <si>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</si>
  <si>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</si>
  <si>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</si>
  <si>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</si>
  <si>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</si>
  <si>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</si>
  <si>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</si>
  <si>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</si>
  <si>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</si>
  <si>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</si>
  <si>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</si>
  <si>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</si>
  <si>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</si>
  <si>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</si>
  <si>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</si>
  <si>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</si>
  <si>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</si>
  <si>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</si>
  <si>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</si>
  <si>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</si>
  <si>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</si>
  <si>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</si>
  <si>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</si>
  <si>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</si>
  <si>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</si>
  <si>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</si>
  <si>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</si>
  <si>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</si>
  <si>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</si>
  <si>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</si>
  <si>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</si>
  <si>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</si>
  <si>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</si>
  <si>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</si>
  <si>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</si>
  <si>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</si>
  <si>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</si>
  <si>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</si>
  <si>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</si>
  <si>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</si>
  <si>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</si>
  <si>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</si>
  <si>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</si>
  <si>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</si>
  <si>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</si>
  <si>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</si>
  <si>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</si>
  <si>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</si>
  <si>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</si>
  <si>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</si>
  <si>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</si>
  <si>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</si>
  <si>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</si>
  <si>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</si>
  <si>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</si>
  <si>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</si>
  <si>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</si>
  <si>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</si>
  <si>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</si>
  <si>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</si>
  <si>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</si>
  <si>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</si>
  <si>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</si>
  <si>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</si>
  <si>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</si>
  <si>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</si>
  <si>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</si>
  <si>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</si>
  <si>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</si>
  <si>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</si>
  <si>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</si>
  <si>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</si>
  <si>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</si>
  <si>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</si>
  <si>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</si>
  <si>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</si>
  <si>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</si>
  <si>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</si>
  <si>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</si>
  <si>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</si>
  <si>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</si>
  <si>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</si>
  <si>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</si>
  <si>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</si>
  <si>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</si>
  <si>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</si>
  <si>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</si>
  <si>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</si>
  <si>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</si>
  <si>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</si>
  <si>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</si>
  <si>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</si>
  <si>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</si>
  <si>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</si>
  <si>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</si>
  <si>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</si>
  <si>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</si>
  <si>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</si>
  <si>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</si>
  <si>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</si>
  <si>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</si>
  <si>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</si>
  <si>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</si>
  <si>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</si>
  <si>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</si>
  <si>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</si>
  <si>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</si>
  <si>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</si>
  <si>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</si>
  <si>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</si>
  <si>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</si>
  <si>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</si>
  <si>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</si>
  <si>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</si>
  <si>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</si>
  <si>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</si>
  <si>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</si>
  <si>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</si>
  <si>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</si>
  <si>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</si>
  <si>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</si>
  <si>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</si>
  <si>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</si>
  <si>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</si>
  <si>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</si>
  <si>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</si>
  <si>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</si>
  <si>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</si>
  <si>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</si>
  <si>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</si>
  <si>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</si>
  <si>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</si>
  <si>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</si>
  <si>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</si>
  <si>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</si>
  <si>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</si>
  <si>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</si>
  <si>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</si>
  <si>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</si>
  <si>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</si>
  <si>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</si>
  <si>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</si>
  <si>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</si>
  <si>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</si>
  <si>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</si>
  <si>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</si>
  <si>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</si>
  <si>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</si>
  <si>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</si>
  <si>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</si>
  <si>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</si>
  <si>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</si>
  <si>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</si>
  <si>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</si>
  <si>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</si>
  <si>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</si>
  <si>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</si>
  <si>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</si>
  <si>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</si>
  <si>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</si>
  <si>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</si>
  <si>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</si>
  <si>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</si>
  <si>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</si>
  <si>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</si>
  <si>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</si>
  <si>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</si>
  <si>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</si>
  <si>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</si>
  <si>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</si>
  <si>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</si>
  <si>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</si>
  <si>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</si>
  <si>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</si>
  <si>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</si>
  <si>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</si>
  <si>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</si>
  <si>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</si>
  <si>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</si>
  <si>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</si>
  <si>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</si>
  <si>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</si>
  <si>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</si>
  <si>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</si>
  <si>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</si>
  <si>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</si>
  <si>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</si>
  <si>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</si>
  <si>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</si>
  <si>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</si>
  <si>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</si>
  <si>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</si>
  <si>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</si>
  <si>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</si>
  <si>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</si>
  <si>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</si>
  <si>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</si>
  <si>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</si>
  <si>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</si>
  <si>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</si>
  <si>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</si>
  <si>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</si>
  <si>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</si>
  <si>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</si>
  <si>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</si>
  <si>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</si>
  <si>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</si>
  <si>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</si>
  <si>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</si>
  <si>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</si>
  <si>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</si>
  <si>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</si>
  <si>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</si>
  <si>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</si>
  <si>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</si>
  <si>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</si>
  <si>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</si>
  <si>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</si>
  <si>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</si>
  <si>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</si>
  <si>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</si>
  <si>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</si>
  <si>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</si>
  <si>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</si>
  <si>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</si>
  <si>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</si>
  <si>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</si>
  <si>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</si>
  <si>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</si>
  <si>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</si>
  <si>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</si>
  <si>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</si>
  <si>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</si>
  <si>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</si>
  <si>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</si>
  <si>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</si>
  <si>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</si>
  <si>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</si>
  <si>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</si>
  <si>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</si>
  <si>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</si>
  <si>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</si>
  <si>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</si>
  <si>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</si>
  <si>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</si>
  <si>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</si>
  <si>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</si>
  <si>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</si>
  <si>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</si>
  <si>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</si>
  <si>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</si>
  <si>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</si>
  <si>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</si>
  <si>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</si>
  <si>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</si>
  <si>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</si>
  <si>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</si>
  <si>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</si>
  <si>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</si>
  <si>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</si>
  <si>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</si>
  <si>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</si>
  <si>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</si>
  <si>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</si>
  <si>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</si>
  <si>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</si>
  <si>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</si>
  <si>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</si>
  <si>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</si>
  <si>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</si>
  <si>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</si>
  <si>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</si>
  <si>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</si>
  <si>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</si>
  <si>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</si>
  <si>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</si>
  <si>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</si>
  <si>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</si>
  <si>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</si>
  <si>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</si>
  <si>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</si>
  <si>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</si>
  <si>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</si>
  <si>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</si>
  <si>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</si>
  <si>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</si>
  <si>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</si>
  <si>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</si>
  <si>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</si>
  <si>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</si>
  <si>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</si>
  <si>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</si>
  <si>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</si>
  <si>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</si>
  <si>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</si>
  <si>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</si>
  <si>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</si>
  <si>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</si>
  <si>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</si>
  <si>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</si>
  <si>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</si>
  <si>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</si>
  <si>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</si>
  <si>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</si>
  <si>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</si>
  <si>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</si>
  <si>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</si>
  <si>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</si>
  <si>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</si>
  <si>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</si>
  <si>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</si>
  <si>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</si>
  <si>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</si>
  <si>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</si>
  <si>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</si>
  <si>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</si>
  <si>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</si>
  <si>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</si>
  <si>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</si>
  <si>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</si>
  <si>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</si>
  <si>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</si>
  <si>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</si>
  <si>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</si>
  <si>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</si>
  <si>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</si>
  <si>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</si>
  <si>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</si>
  <si>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</si>
  <si>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</si>
  <si>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</si>
  <si>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</si>
  <si>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</si>
  <si>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</si>
  <si>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</si>
  <si>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</si>
  <si>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</si>
  <si>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</si>
  <si>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</si>
  <si>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</si>
  <si>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</si>
  <si>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</si>
  <si>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</si>
  <si>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</si>
  <si>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</si>
  <si>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</si>
  <si>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</si>
  <si>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</si>
  <si>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</si>
  <si>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</si>
  <si>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</si>
  <si>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</si>
  <si>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</si>
  <si>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</si>
  <si>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</si>
  <si>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</si>
  <si>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</si>
  <si>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</si>
  <si>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</si>
  <si>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</si>
  <si>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</si>
  <si>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</si>
  <si>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</si>
  <si>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</si>
  <si>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</si>
  <si>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</si>
  <si>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</si>
  <si>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</si>
  <si>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</si>
  <si>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</si>
  <si>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</si>
  <si>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</si>
  <si>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</si>
  <si>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</si>
  <si>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</si>
  <si>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</si>
  <si>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</si>
  <si>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</si>
  <si>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</si>
  <si>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</si>
  <si>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</si>
  <si>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</si>
  <si>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</si>
  <si>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</si>
  <si>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</si>
  <si>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</si>
  <si>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</si>
  <si>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</si>
  <si>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</si>
  <si>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</si>
  <si>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</si>
  <si>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</si>
  <si>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</si>
  <si>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</si>
  <si>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</si>
  <si>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</si>
  <si>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</si>
  <si>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</si>
  <si>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</si>
  <si>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</si>
  <si>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</si>
  <si>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</si>
  <si>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</si>
  <si>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</si>
  <si>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</si>
  <si>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</si>
  <si>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</si>
  <si>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</si>
  <si>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</si>
  <si>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</si>
  <si>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</si>
  <si>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</si>
  <si>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</si>
  <si>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</si>
  <si>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</si>
  <si>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</si>
  <si>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</si>
  <si>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</si>
  <si>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</si>
  <si>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</si>
  <si>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</si>
  <si>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</si>
  <si>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</si>
  <si>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</si>
  <si>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</si>
  <si>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</si>
  <si>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</si>
  <si>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</si>
  <si>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</si>
  <si>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</si>
  <si>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</si>
  <si>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</si>
  <si>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</si>
  <si>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</si>
  <si>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</si>
  <si>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</si>
  <si>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</si>
  <si>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</si>
  <si>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</si>
  <si>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</si>
  <si>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</si>
  <si>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</si>
  <si>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</si>
  <si>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</si>
  <si>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</si>
  <si>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</si>
  <si>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</si>
  <si>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</si>
  <si>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</si>
  <si>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</si>
  <si>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</si>
  <si>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</si>
  <si>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</si>
  <si>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</si>
  <si>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</si>
  <si>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</si>
  <si>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</si>
  <si>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</si>
  <si>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</si>
  <si>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</si>
  <si>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</si>
  <si>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</si>
  <si>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</si>
  <si>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</si>
  <si>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</si>
  <si>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</si>
  <si>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</si>
  <si>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</si>
  <si>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</si>
  <si>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</si>
  <si>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</si>
  <si>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</si>
  <si>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</si>
  <si>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</si>
  <si>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</si>
  <si>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</si>
  <si>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</si>
  <si>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</si>
  <si>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</si>
  <si>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</si>
  <si>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</si>
  <si>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</si>
  <si>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</si>
  <si>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</si>
  <si>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</si>
  <si>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</si>
  <si>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</si>
  <si>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</si>
  <si>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</si>
  <si>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</si>
  <si>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</si>
  <si>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</si>
  <si>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</si>
  <si>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</si>
  <si>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</si>
  <si>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</si>
  <si>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</si>
  <si>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</si>
  <si>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</si>
  <si>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</si>
  <si>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</si>
  <si>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</si>
  <si>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</si>
  <si>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</si>
  <si>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</si>
  <si>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</si>
  <si>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</si>
  <si>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</si>
  <si>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</si>
  <si>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</si>
  <si>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</si>
  <si>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</si>
  <si>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</si>
  <si>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</si>
  <si>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</si>
  <si>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</si>
  <si>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</si>
  <si>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</si>
  <si>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</si>
  <si>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</si>
  <si>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</si>
  <si>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</si>
  <si>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</si>
  <si>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</si>
  <si>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</si>
  <si>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</si>
  <si>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</si>
  <si>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</si>
  <si>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</si>
  <si>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</si>
  <si>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</si>
  <si>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</si>
  <si>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</si>
  <si>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</si>
  <si>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</si>
  <si>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</si>
  <si>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</si>
  <si>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</si>
  <si>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</si>
  <si>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</si>
  <si>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</si>
  <si>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</si>
  <si>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</si>
  <si>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</si>
  <si>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</si>
  <si>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</si>
  <si>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</si>
  <si>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</si>
  <si>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</si>
  <si>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</si>
  <si>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</si>
  <si>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</si>
  <si>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</si>
  <si>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</si>
  <si>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</si>
  <si>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</si>
  <si>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</si>
  <si>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</si>
  <si>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</si>
  <si>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</si>
  <si>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</si>
  <si>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</si>
  <si>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</si>
  <si>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</si>
  <si>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</si>
  <si>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</si>
  <si>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</si>
  <si>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</si>
  <si>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</si>
  <si>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</si>
  <si>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</si>
  <si>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</si>
  <si>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</si>
  <si>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</si>
  <si>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</si>
  <si>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</si>
  <si>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</si>
  <si>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</si>
  <si>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</si>
  <si>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</si>
  <si>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</si>
  <si>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</si>
  <si>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</si>
  <si>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</si>
  <si>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</si>
  <si>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</si>
  <si>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</si>
  <si>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</si>
  <si>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</si>
  <si>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</si>
  <si>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</si>
  <si>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</si>
  <si>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</si>
  <si>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</si>
  <si>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</si>
  <si>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</si>
  <si>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</si>
  <si>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</si>
  <si>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</si>
  <si>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</si>
  <si>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</si>
  <si>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</si>
  <si>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</si>
  <si>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</si>
  <si>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</si>
  <si>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</si>
  <si>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</si>
  <si>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</si>
  <si>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</si>
  <si>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</si>
  <si>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</si>
  <si>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</si>
  <si>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</si>
  <si>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</si>
  <si>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</si>
  <si>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</si>
  <si>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</si>
  <si>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</si>
  <si>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</si>
  <si>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</si>
  <si>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</si>
  <si>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</si>
  <si>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</si>
  <si>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</si>
  <si>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</si>
  <si>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</si>
  <si>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</si>
  <si>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</si>
  <si>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</si>
  <si>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</si>
  <si>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</si>
  <si>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</si>
  <si>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</si>
  <si>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</si>
  <si>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</si>
  <si>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</si>
  <si>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</si>
  <si>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</si>
  <si>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</si>
  <si>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</si>
  <si>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</si>
  <si>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</si>
  <si>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</si>
  <si>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</si>
  <si>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</si>
  <si>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</si>
  <si>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</si>
  <si>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</si>
  <si>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</si>
  <si>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</si>
  <si>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</si>
  <si>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</si>
  <si>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</si>
  <si>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</si>
  <si>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</si>
  <si>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</si>
  <si>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</si>
  <si>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</si>
  <si>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</si>
  <si>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</si>
  <si>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</si>
  <si>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</si>
  <si>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</si>
  <si>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</si>
  <si>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</si>
  <si>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</si>
  <si>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</si>
  <si>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</si>
  <si>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</si>
  <si>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</si>
  <si>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</si>
  <si>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</si>
  <si>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</si>
  <si>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</si>
  <si>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</si>
  <si>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</si>
  <si>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</si>
  <si>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</si>
  <si>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</si>
  <si>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</si>
  <si>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</si>
  <si>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</si>
  <si>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</si>
  <si>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</si>
  <si>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</si>
  <si>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</si>
  <si>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</si>
  <si>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</si>
  <si>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</si>
  <si>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</si>
  <si>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</si>
  <si>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</si>
  <si>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</si>
  <si>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</si>
  <si>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</si>
  <si>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</si>
  <si>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</si>
  <si>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</si>
  <si>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</si>
  <si>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</si>
  <si>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</si>
  <si>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</si>
  <si>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</si>
  <si>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</si>
  <si>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</si>
  <si>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</si>
  <si>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</si>
  <si>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</si>
  <si>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</si>
  <si>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</si>
  <si>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</si>
  <si>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</si>
  <si>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</si>
  <si>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</si>
  <si>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</si>
  <si>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</si>
  <si>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</si>
  <si>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</si>
  <si>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</si>
  <si>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</si>
  <si>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</si>
  <si>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</si>
  <si>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</si>
  <si>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</si>
  <si>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</si>
  <si>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</si>
  <si>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</si>
  <si>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</si>
  <si>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</si>
  <si>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</si>
  <si>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</si>
  <si>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</si>
  <si>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</si>
  <si>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</si>
  <si>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</si>
  <si>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</si>
  <si>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</si>
  <si>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</si>
  <si>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</si>
  <si>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</si>
  <si>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</si>
  <si>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</si>
  <si>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</si>
  <si>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</si>
  <si>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</si>
  <si>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</si>
  <si>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</si>
  <si>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</si>
  <si>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</si>
  <si>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</si>
  <si>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</si>
  <si>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</si>
  <si>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</si>
  <si>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</si>
  <si>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</si>
  <si>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</si>
  <si>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</si>
  <si>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</si>
  <si>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</si>
  <si>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</si>
  <si>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</si>
  <si>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</si>
  <si>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</si>
  <si>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</si>
  <si>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</si>
  <si>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</si>
  <si>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</si>
  <si>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</si>
  <si>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</si>
  <si>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</si>
  <si>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</si>
  <si>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</si>
  <si>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</si>
  <si>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</si>
  <si>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</si>
  <si>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</si>
  <si>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</si>
  <si>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</si>
  <si>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</si>
  <si>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</si>
  <si>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</si>
  <si>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</si>
  <si>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</si>
  <si>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</si>
  <si>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</si>
  <si>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</si>
  <si>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</si>
  <si>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</si>
  <si>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</si>
  <si>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</si>
  <si>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</si>
  <si>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</si>
  <si>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</si>
  <si>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</si>
  <si>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</si>
  <si>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</si>
  <si>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</si>
  <si>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</si>
  <si>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</si>
  <si>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</si>
  <si>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</si>
  <si>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</si>
  <si>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</si>
  <si>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</si>
  <si>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</si>
  <si>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</si>
  <si>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</si>
  <si>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</si>
  <si>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</si>
  <si>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</si>
  <si>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</si>
  <si>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</si>
  <si>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</si>
  <si>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</si>
  <si>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</si>
  <si>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</si>
  <si>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</si>
  <si>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</si>
  <si>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</si>
  <si>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</si>
  <si>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</si>
  <si>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</si>
  <si>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</si>
  <si>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</si>
  <si>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</si>
  <si>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</si>
  <si>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</si>
  <si>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</si>
  <si>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</si>
  <si>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</si>
  <si>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</si>
  <si>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</si>
  <si>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</si>
  <si>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</si>
  <si>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</si>
  <si>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</si>
  <si>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</si>
  <si>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</si>
  <si>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</si>
  <si>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</si>
  <si>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</si>
  <si>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</si>
  <si>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</si>
  <si>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</si>
  <si>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</si>
  <si>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</si>
  <si>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</si>
  <si>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</si>
  <si>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</si>
  <si>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</si>
  <si>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</si>
  <si>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</si>
  <si>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</si>
  <si>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</si>
  <si>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</si>
  <si>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</si>
  <si>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</si>
  <si>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</si>
  <si>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</si>
  <si>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</si>
  <si>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</si>
  <si>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</si>
  <si>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</si>
  <si>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</si>
  <si>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</si>
  <si>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</si>
  <si>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</si>
  <si>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</si>
  <si>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</si>
  <si>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</si>
  <si>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</si>
  <si>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</si>
  <si>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</si>
  <si>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</si>
  <si>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</si>
  <si>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</si>
  <si>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</si>
  <si>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</si>
  <si>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</si>
  <si>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</si>
  <si>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</si>
  <si>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</si>
  <si>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</si>
  <si>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</si>
  <si>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</si>
  <si>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</si>
  <si>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</si>
  <si>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</si>
  <si>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</si>
  <si>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</si>
  <si>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</si>
  <si>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</si>
  <si>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</si>
  <si>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</si>
  <si>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</si>
  <si>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</si>
  <si>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</si>
  <si>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</si>
  <si>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</si>
  <si>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</si>
  <si>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</si>
  <si>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</si>
  <si>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</si>
  <si>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</si>
  <si>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</si>
  <si>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</si>
  <si>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</si>
  <si>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</si>
  <si>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</si>
  <si>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</si>
  <si>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</si>
  <si>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</si>
  <si>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</si>
  <si>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</si>
  <si>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</si>
  <si>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</si>
  <si>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</si>
  <si>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</si>
  <si>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</si>
  <si>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</si>
  <si>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</si>
  <si>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</si>
  <si>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</si>
  <si>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</si>
  <si>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</si>
  <si>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</si>
  <si>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</si>
  <si>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</si>
  <si>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</si>
  <si>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</si>
  <si>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</si>
  <si>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</si>
  <si>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</si>
  <si>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</si>
  <si>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</si>
  <si>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</si>
  <si>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</si>
  <si>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</si>
  <si>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</si>
  <si>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</si>
  <si>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</si>
  <si>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</si>
  <si>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</si>
  <si>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</si>
  <si>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</si>
  <si>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</si>
  <si>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</si>
  <si>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</si>
  <si>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</si>
  <si>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</si>
  <si>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</si>
  <si>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</si>
  <si>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</si>
  <si>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</si>
  <si>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</si>
  <si>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</si>
  <si>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</si>
  <si>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</si>
  <si>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</si>
  <si>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</si>
  <si>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</si>
  <si>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</si>
  <si>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</si>
  <si>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</si>
  <si>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</si>
  <si>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</si>
  <si>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</si>
  <si>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</si>
  <si>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</si>
  <si>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</si>
  <si>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</si>
  <si>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</si>
  <si>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</si>
  <si>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</si>
  <si>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</si>
  <si>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</si>
  <si>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</si>
  <si>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</si>
  <si>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</si>
  <si>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</si>
  <si>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</si>
  <si>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</si>
  <si>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</si>
  <si>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</si>
  <si>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</si>
  <si>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</si>
  <si>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</si>
  <si>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</si>
  <si>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</si>
  <si>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</si>
  <si>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</si>
  <si>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</si>
  <si>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</si>
  <si>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</si>
  <si>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</si>
  <si>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</si>
  <si>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</si>
  <si>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</si>
  <si>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</si>
  <si>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</si>
  <si>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</si>
  <si>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</si>
  <si>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</si>
  <si>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</si>
  <si>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</si>
  <si>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</si>
  <si>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</si>
  <si>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</si>
  <si>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</si>
  <si>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</si>
  <si>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</si>
  <si>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</si>
  <si>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</si>
  <si>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</si>
  <si>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</si>
  <si>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</si>
  <si>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</si>
  <si>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</si>
  <si>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</si>
  <si>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</si>
  <si>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</si>
  <si>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</si>
  <si>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</si>
  <si>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</si>
  <si>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</si>
  <si>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</si>
  <si>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</si>
  <si>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</si>
  <si>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</si>
  <si>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</si>
  <si>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ноября 2023 года</t>
  </si>
  <si>
    <t>в  ноябрe 2023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</si>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</sst>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2"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8"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8"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wrapText="1"/>
    </xf>
    <xf numFmtId="0" fontId="1" fillId="2" borderId="1" xfId="0" applyFont="1" applyFill="1" applyBorder="1" applyAlignment="1">
      <alignment horizontal="center" vertical="top" wrapText="1"/>
    </xf>
    <xf numFmtId="0" fontId="0" fillId="2" borderId="0" xfId="0" applyFont="1" applyFill="1" applyBorder="1"/>
    <xf numFmtId="0" fontId="0" fillId="2" borderId="1" xfId="0" applyFont="1" applyFill="1" applyBorder="1" applyAlignment="1"/>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4"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10"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10"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vertical="top"/>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ill="1" applyBorder="1" applyAlignment="1">
      <alignment horizontal="center"/>
    </xf>
    <xf numFmtId="0" fontId="0" fillId="0" borderId="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2" xfId="0" applyFill="1" applyBorder="1" applyAlignment="1">
      <alignment horizontal="center" vertical="center"/>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tabSelected="1" zoomScale="90" zoomScaleNormal="90" workbookViewId="0">
      <selection activeCell="A6" sqref="A6:A9"/>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16" t="s">
        <v>457</v>
      </c>
      <c r="B2" s="117"/>
      <c r="C2" s="117"/>
      <c r="D2" s="117"/>
      <c r="E2" s="117"/>
      <c r="F2" s="17"/>
      <c r="G2" s="17"/>
      <c r="H2" s="17"/>
      <c r="I2" s="17"/>
    </row>
    <row r="3" spans="1:18" x14ac:dyDescent="0.25">
      <c r="A3" s="117" t="str">
        <f>hidden5!A1</f>
        <v>по состоянию на 1  ноября 2023 года</v>
      </c>
      <c r="B3" s="117"/>
      <c r="C3" s="117"/>
      <c r="D3" s="117"/>
      <c r="E3" s="117"/>
      <c r="F3" s="17"/>
      <c r="G3" s="17"/>
      <c r="H3" s="17"/>
      <c r="I3" s="17"/>
    </row>
    <row r="4" spans="1:18" x14ac:dyDescent="0.25">
      <c r="A4" s="17"/>
      <c r="B4" s="17"/>
      <c r="C4" s="17"/>
      <c r="D4" s="17"/>
      <c r="E4" s="17"/>
      <c r="F4" s="17"/>
      <c r="G4" s="17"/>
      <c r="H4" s="17"/>
      <c r="I4" s="17"/>
    </row>
    <row r="5" spans="1:18" x14ac:dyDescent="0.25">
      <c r="A5" s="9" t="s">
        <v>401</v>
      </c>
      <c r="E5" s="18" t="s">
        <v>400</v>
      </c>
      <c r="F5" s="18"/>
      <c r="H5" s="118"/>
      <c r="I5" s="118"/>
    </row>
    <row r="6" spans="1:18" ht="31.35" customHeight="1" x14ac:dyDescent="0.25">
      <c r="A6" s="119"/>
      <c r="B6" s="122" t="s">
        <v>467</v>
      </c>
      <c r="C6" s="123"/>
      <c r="D6" s="123"/>
      <c r="E6" s="124"/>
      <c r="F6" s="125"/>
      <c r="G6" s="125"/>
      <c r="H6" s="125"/>
      <c r="I6" s="125"/>
    </row>
    <row r="7" spans="1:18" ht="14.4" customHeight="1" x14ac:dyDescent="0.25">
      <c r="A7" s="120"/>
      <c r="B7" s="109" t="s">
        <v>399</v>
      </c>
      <c r="C7" s="112" t="s">
        <v>463</v>
      </c>
      <c r="D7" s="112" t="s">
        <v>721</v>
      </c>
      <c r="E7" s="112" t="s">
        <v>722</v>
      </c>
      <c r="F7" s="126"/>
      <c r="G7" s="128"/>
      <c r="H7" s="128"/>
      <c r="I7" s="128"/>
    </row>
    <row r="8" spans="1:18" ht="14.4" customHeight="1" x14ac:dyDescent="0.25">
      <c r="A8" s="120"/>
      <c r="B8" s="110"/>
      <c r="C8" s="113"/>
      <c r="D8" s="113"/>
      <c r="E8" s="113"/>
      <c r="F8" s="126"/>
      <c r="G8" s="128"/>
      <c r="H8" s="128"/>
      <c r="I8" s="128"/>
    </row>
    <row r="9" spans="1:18" ht="99.75" customHeight="1" x14ac:dyDescent="0.25">
      <c r="A9" s="121"/>
      <c r="B9" s="111"/>
      <c r="C9" s="114"/>
      <c r="D9" s="114"/>
      <c r="E9" s="115"/>
      <c r="F9" s="127"/>
      <c r="G9" s="128"/>
      <c r="H9" s="128"/>
      <c r="I9" s="129"/>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29198640327</v>
      </c>
      <c r="C11" s="15">
        <f>hidden1!B1</f>
        <v>15579973842</v>
      </c>
      <c r="D11" s="15">
        <f>hidden1!C1</f>
        <v>13618666485</v>
      </c>
      <c r="E11" s="15">
        <f>hidden1!D1</f>
        <v>1485411456</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8946688145</v>
      </c>
      <c r="C13" s="15">
        <f>hidden1!B3</f>
        <v>3805893007</v>
      </c>
      <c r="D13" s="15">
        <f>hidden1!C3</f>
        <v>5140795138</v>
      </c>
      <c r="E13" s="15">
        <f>hidden1!D3</f>
        <v>358523826</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184139983</v>
      </c>
      <c r="C14" s="15">
        <f>hidden1!B4</f>
        <v>76505849</v>
      </c>
      <c r="D14" s="15">
        <f>hidden1!C4</f>
        <v>107634134</v>
      </c>
      <c r="E14" s="15">
        <f>hidden1!D4</f>
        <v>19735989</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85601215</v>
      </c>
      <c r="C15" s="15">
        <f>hidden1!B5</f>
        <v>38644033</v>
      </c>
      <c r="D15" s="15">
        <f>hidden1!C5</f>
        <v>46957182</v>
      </c>
      <c r="E15" s="15">
        <f>hidden1!D5</f>
        <v>7859802</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121971304</v>
      </c>
      <c r="C16" s="15">
        <f>hidden1!B6</f>
        <v>53091033</v>
      </c>
      <c r="D16" s="15">
        <f>hidden1!C6</f>
        <v>68880271</v>
      </c>
      <c r="E16" s="15">
        <f>hidden1!D6</f>
        <v>13099708</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182836081</v>
      </c>
      <c r="C17" s="15">
        <f>hidden1!B7</f>
        <v>58368334</v>
      </c>
      <c r="D17" s="15">
        <f>hidden1!C7</f>
        <v>124467747</v>
      </c>
      <c r="E17" s="15">
        <f>hidden1!D7</f>
        <v>19313966</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51511411</v>
      </c>
      <c r="C18" s="15">
        <f>hidden1!B8</f>
        <v>17491843</v>
      </c>
      <c r="D18" s="15">
        <f>hidden1!C8</f>
        <v>34019568</v>
      </c>
      <c r="E18" s="15">
        <f>hidden1!D8</f>
        <v>6129489</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128167901</v>
      </c>
      <c r="C19" s="15">
        <f>hidden1!B9</f>
        <v>56465357</v>
      </c>
      <c r="D19" s="15">
        <f>hidden1!C9</f>
        <v>71702544</v>
      </c>
      <c r="E19" s="15">
        <f>hidden1!D9</f>
        <v>14954097</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47659601</v>
      </c>
      <c r="C20" s="15">
        <f>hidden1!B10</f>
        <v>20080938</v>
      </c>
      <c r="D20" s="15">
        <f>hidden1!C10</f>
        <v>27578663</v>
      </c>
      <c r="E20" s="15">
        <f>hidden1!D10</f>
        <v>5441938</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89077684</v>
      </c>
      <c r="C21" s="15">
        <f>hidden1!B11</f>
        <v>30349140</v>
      </c>
      <c r="D21" s="15">
        <f>hidden1!C11</f>
        <v>58728544</v>
      </c>
      <c r="E21" s="15">
        <f>hidden1!D11</f>
        <v>10356658</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109045870</v>
      </c>
      <c r="C22" s="15">
        <f>hidden1!B12</f>
        <v>26841071</v>
      </c>
      <c r="D22" s="15">
        <f>hidden1!C12</f>
        <v>82204799</v>
      </c>
      <c r="E22" s="15">
        <f>hidden1!D12</f>
        <v>12484081</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1477656790</v>
      </c>
      <c r="C23" s="15">
        <f>hidden1!B13</f>
        <v>629290188</v>
      </c>
      <c r="D23" s="15">
        <f>hidden1!C13</f>
        <v>848366602</v>
      </c>
      <c r="E23" s="15">
        <f>hidden1!D13</f>
        <v>167356566</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39603991</v>
      </c>
      <c r="C24" s="15">
        <f>hidden1!B14</f>
        <v>13205196</v>
      </c>
      <c r="D24" s="15">
        <f>hidden1!C14</f>
        <v>26398795</v>
      </c>
      <c r="E24" s="15">
        <f>hidden1!D14</f>
        <v>5029161</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172821822</v>
      </c>
      <c r="C25" s="15">
        <f>hidden1!B15</f>
        <v>71812229</v>
      </c>
      <c r="D25" s="15">
        <f>hidden1!C15</f>
        <v>101009593</v>
      </c>
      <c r="E25" s="15">
        <f>hidden1!D15</f>
        <v>10507595</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104772144</v>
      </c>
      <c r="C26" s="15">
        <f>hidden1!B16</f>
        <v>55171993</v>
      </c>
      <c r="D26" s="15">
        <f>hidden1!C16</f>
        <v>49600151</v>
      </c>
      <c r="E26" s="15">
        <f>hidden1!D16</f>
        <v>7216266</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49953180</v>
      </c>
      <c r="C27" s="15">
        <f>hidden1!B17</f>
        <v>14807672</v>
      </c>
      <c r="D27" s="15">
        <f>hidden1!C17</f>
        <v>35145508</v>
      </c>
      <c r="E27" s="15">
        <f>hidden1!D17</f>
        <v>6772363</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97891361</v>
      </c>
      <c r="C28" s="15">
        <f>hidden1!B18</f>
        <v>31314244</v>
      </c>
      <c r="D28" s="15">
        <f>hidden1!C18</f>
        <v>66577117</v>
      </c>
      <c r="E28" s="15">
        <f>hidden1!D18</f>
        <v>12056291</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173537999</v>
      </c>
      <c r="C29" s="15">
        <f>hidden1!B19</f>
        <v>71377758</v>
      </c>
      <c r="D29" s="15">
        <f>hidden1!C19</f>
        <v>102160241</v>
      </c>
      <c r="E29" s="15">
        <f>hidden1!D19</f>
        <v>17350077</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205294380</v>
      </c>
      <c r="C30" s="15">
        <f>hidden1!B20</f>
        <v>83508291</v>
      </c>
      <c r="D30" s="15">
        <f>hidden1!C20</f>
        <v>121786089</v>
      </c>
      <c r="E30" s="15">
        <f>hidden1!D20</f>
        <v>10753775</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5625145428</v>
      </c>
      <c r="C31" s="15">
        <f>hidden1!B21</f>
        <v>2457567838</v>
      </c>
      <c r="D31" s="15">
        <f>hidden1!C21</f>
        <v>3167577590</v>
      </c>
      <c r="E31" s="15">
        <f>hidden1!D21</f>
        <v>12106004</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3281279544</v>
      </c>
      <c r="C32" s="15">
        <f>hidden1!B22</f>
        <v>1651722553</v>
      </c>
      <c r="D32" s="15">
        <f>hidden1!C22</f>
        <v>1629556991</v>
      </c>
      <c r="E32" s="15">
        <f>hidden1!D22</f>
        <v>121046691</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51356912</v>
      </c>
      <c r="C33" s="15">
        <f>hidden1!B23</f>
        <v>17118022</v>
      </c>
      <c r="D33" s="15">
        <f>hidden1!C23</f>
        <v>34238890</v>
      </c>
      <c r="E33" s="15">
        <f>hidden1!D23</f>
        <v>5684732</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442202454</v>
      </c>
      <c r="C34" s="15">
        <f>hidden1!B24</f>
        <v>352514132</v>
      </c>
      <c r="D34" s="15">
        <f>hidden1!C24</f>
        <v>89688322</v>
      </c>
      <c r="E34" s="15">
        <f>hidden1!D24</f>
        <v>11070912</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84097214</v>
      </c>
      <c r="C35" s="15">
        <f>hidden1!B25</f>
        <v>8836878</v>
      </c>
      <c r="D35" s="15">
        <f>hidden1!C25</f>
        <v>75260336</v>
      </c>
      <c r="E35" s="15">
        <f>hidden1!D25</f>
        <v>13030556</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179628990</v>
      </c>
      <c r="C36" s="15">
        <f>hidden1!B26</f>
        <v>70945954</v>
      </c>
      <c r="D36" s="15">
        <f>hidden1!C26</f>
        <v>108683036</v>
      </c>
      <c r="E36" s="15">
        <f>hidden1!D26</f>
        <v>12494749</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97523557</v>
      </c>
      <c r="C37" s="15">
        <f>hidden1!B27</f>
        <v>33170912</v>
      </c>
      <c r="D37" s="15">
        <f>hidden1!C27</f>
        <v>64352645</v>
      </c>
      <c r="E37" s="15">
        <f>hidden1!D27</f>
        <v>15034488</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480151787</v>
      </c>
      <c r="C38" s="15">
        <f>hidden1!B28</f>
        <v>255453865</v>
      </c>
      <c r="D38" s="15">
        <f>hidden1!C28</f>
        <v>224697922</v>
      </c>
      <c r="E38" s="15">
        <f>hidden1!D28</f>
        <v>34685086</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82942960</v>
      </c>
      <c r="C39" s="15">
        <f>hidden1!B29</f>
        <v>-33773529</v>
      </c>
      <c r="D39" s="15">
        <f>hidden1!C29</f>
        <v>116716489</v>
      </c>
      <c r="E39" s="15">
        <f>hidden1!D29</f>
        <v>15314933</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46815858</v>
      </c>
      <c r="C40" s="15">
        <f>hidden1!B30</f>
        <v>8244709</v>
      </c>
      <c r="D40" s="15">
        <f>hidden1!C30</f>
        <v>38571149</v>
      </c>
      <c r="E40" s="15">
        <f>hidden1!D30</f>
        <v>6489067</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30538419</v>
      </c>
      <c r="C41" s="15">
        <f>hidden1!B31</f>
        <v>8117121</v>
      </c>
      <c r="D41" s="15">
        <f>hidden1!C31</f>
        <v>22421298</v>
      </c>
      <c r="E41" s="15">
        <f>hidden1!D31</f>
        <v>4327580</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1695376244</v>
      </c>
      <c r="C42" s="15">
        <f>hidden1!B32</f>
        <v>859230501</v>
      </c>
      <c r="D42" s="15">
        <f>hidden1!C32</f>
        <v>836145743</v>
      </c>
      <c r="E42" s="15">
        <f>hidden1!D32</f>
        <v>1496364</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90645149</v>
      </c>
      <c r="C43" s="15">
        <f>hidden1!B33</f>
        <v>71863988</v>
      </c>
      <c r="D43" s="15">
        <f>hidden1!C33</f>
        <v>18781161</v>
      </c>
      <c r="E43" s="15">
        <f>hidden1!D33</f>
        <v>1418224</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266694136</v>
      </c>
      <c r="C44" s="15">
        <f>hidden1!B34</f>
        <v>78476319</v>
      </c>
      <c r="D44" s="15">
        <f>hidden1!C34</f>
        <v>188217817</v>
      </c>
      <c r="E44" s="15">
        <f>hidden1!D34</f>
        <v>45074106</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43478877</v>
      </c>
      <c r="C45" s="15">
        <f>hidden1!B35</f>
        <v>11447754</v>
      </c>
      <c r="D45" s="15">
        <f>hidden1!C35</f>
        <v>32031123</v>
      </c>
      <c r="E45" s="15">
        <f>hidden1!D35</f>
        <v>8437435</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5769264</v>
      </c>
      <c r="C46" s="15">
        <f>hidden1!B36</f>
        <v>1445580</v>
      </c>
      <c r="D46" s="15">
        <f>hidden1!C36</f>
        <v>4323684</v>
      </c>
      <c r="E46" s="15">
        <f>hidden1!D36</f>
        <v>1103165</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18606721</v>
      </c>
      <c r="C47" s="15">
        <f>hidden1!B37</f>
        <v>3383206</v>
      </c>
      <c r="D47" s="15">
        <f>hidden1!C37</f>
        <v>15223515</v>
      </c>
      <c r="E47" s="15">
        <f>hidden1!D37</f>
        <v>3362125</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12680527</v>
      </c>
      <c r="C48" s="15">
        <f>hidden1!B38</f>
        <v>3868110</v>
      </c>
      <c r="D48" s="15">
        <f>hidden1!C38</f>
        <v>8812417</v>
      </c>
      <c r="E48" s="15">
        <f>hidden1!D38</f>
        <v>2223224</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21460245</v>
      </c>
      <c r="C49" s="15">
        <f>hidden1!B39</f>
        <v>5851937</v>
      </c>
      <c r="D49" s="15">
        <f>hidden1!C39</f>
        <v>15608308</v>
      </c>
      <c r="E49" s="15">
        <f>hidden1!D39</f>
        <v>4575589</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18769054</v>
      </c>
      <c r="C50" s="15">
        <f>hidden1!B40</f>
        <v>1880988</v>
      </c>
      <c r="D50" s="15">
        <f>hidden1!C40</f>
        <v>16888066</v>
      </c>
      <c r="E50" s="15">
        <f>hidden1!D40</f>
        <v>6279022</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145929448</v>
      </c>
      <c r="C51" s="15">
        <f>hidden1!B41</f>
        <v>50598744</v>
      </c>
      <c r="D51" s="15">
        <f>hidden1!C41</f>
        <v>95330704</v>
      </c>
      <c r="E51" s="15">
        <f>hidden1!D41</f>
        <v>19093546</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1421677369</v>
      </c>
      <c r="C52" s="15">
        <f>hidden1!B42</f>
        <v>532798674</v>
      </c>
      <c r="D52" s="15">
        <f>hidden1!C42</f>
        <v>888878695</v>
      </c>
      <c r="E52" s="15">
        <f>hidden1!D42</f>
        <v>153700160</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26952259</v>
      </c>
      <c r="C53" s="15">
        <f>hidden1!B43</f>
        <v>6730629</v>
      </c>
      <c r="D53" s="15">
        <f>hidden1!C43</f>
        <v>20221630</v>
      </c>
      <c r="E53" s="15">
        <f>hidden1!D43</f>
        <v>4206413</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12248408</v>
      </c>
      <c r="C54" s="15">
        <f>hidden1!B44</f>
        <v>2203273</v>
      </c>
      <c r="D54" s="15">
        <f>hidden1!C44</f>
        <v>10045135</v>
      </c>
      <c r="E54" s="15">
        <f>hidden1!D44</f>
        <v>2860473</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85098633</v>
      </c>
      <c r="C55" s="15">
        <f>hidden1!B45</f>
        <v>23846384</v>
      </c>
      <c r="D55" s="15">
        <f>hidden1!C45</f>
        <v>61252249</v>
      </c>
      <c r="E55" s="15">
        <f>hidden1!D45</f>
        <v>11406442</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519030362</v>
      </c>
      <c r="C56" s="15">
        <f>hidden1!B46</f>
        <v>144857975</v>
      </c>
      <c r="D56" s="15">
        <f>hidden1!C46</f>
        <v>374172387</v>
      </c>
      <c r="E56" s="15">
        <f>hidden1!D46</f>
        <v>74793976</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197337319</v>
      </c>
      <c r="C57" s="15">
        <f>hidden1!B47</f>
        <v>145578912</v>
      </c>
      <c r="D57" s="15">
        <f>hidden1!C47</f>
        <v>51758407</v>
      </c>
      <c r="E57" s="15">
        <f>hidden1!D47</f>
        <v>7592604</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245826465</v>
      </c>
      <c r="C58" s="15">
        <f>hidden1!B48</f>
        <v>118194597</v>
      </c>
      <c r="D58" s="15">
        <f>hidden1!C48</f>
        <v>127631868</v>
      </c>
      <c r="E58" s="15">
        <f>hidden1!D48</f>
        <v>15366118</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311078761</v>
      </c>
      <c r="C59" s="15">
        <f>hidden1!B49</f>
        <v>83978829</v>
      </c>
      <c r="D59" s="15">
        <f>hidden1!C49</f>
        <v>227099932</v>
      </c>
      <c r="E59" s="15">
        <f>hidden1!D49</f>
        <v>37440503</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24105162</v>
      </c>
      <c r="C60" s="15">
        <f>hidden1!B50</f>
        <v>7408075</v>
      </c>
      <c r="D60" s="15">
        <f>hidden1!C50</f>
        <v>16697087</v>
      </c>
      <c r="E60" s="15">
        <f>hidden1!D50</f>
        <v>33631</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4909208859</v>
      </c>
      <c r="C61" s="15">
        <f>hidden1!B51</f>
        <v>2955893304</v>
      </c>
      <c r="D61" s="15">
        <f>hidden1!C51</f>
        <v>1953315555</v>
      </c>
      <c r="E61" s="15">
        <f>hidden1!D51</f>
        <v>268214978</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377046089</v>
      </c>
      <c r="C62" s="15">
        <f>hidden1!B52</f>
        <v>147287164</v>
      </c>
      <c r="D62" s="15">
        <f>hidden1!C52</f>
        <v>229758925</v>
      </c>
      <c r="E62" s="15">
        <f>hidden1!D52</f>
        <v>35219546</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37423829</v>
      </c>
      <c r="C63" s="15">
        <f>hidden1!B53</f>
        <v>15384688</v>
      </c>
      <c r="D63" s="15">
        <f>hidden1!C53</f>
        <v>22039141</v>
      </c>
      <c r="E63" s="15">
        <f>hidden1!D53</f>
        <v>3878408</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51384210</v>
      </c>
      <c r="C64" s="15">
        <f>hidden1!B54</f>
        <v>17448131</v>
      </c>
      <c r="D64" s="15">
        <f>hidden1!C54</f>
        <v>33936079</v>
      </c>
      <c r="E64" s="15">
        <f>hidden1!D54</f>
        <v>4800517</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1049598393</v>
      </c>
      <c r="C65" s="15">
        <f>hidden1!B55</f>
        <v>632943371</v>
      </c>
      <c r="D65" s="15">
        <f>hidden1!C55</f>
        <v>416655022</v>
      </c>
      <c r="E65" s="15">
        <f>hidden1!D55</f>
        <v>49798933</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315754237</v>
      </c>
      <c r="C66" s="15">
        <f>hidden1!B56</f>
        <v>242740021</v>
      </c>
      <c r="D66" s="15">
        <f>hidden1!C56</f>
        <v>73014216</v>
      </c>
      <c r="E66" s="15">
        <f>hidden1!D56</f>
        <v>10977931</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81835481</v>
      </c>
      <c r="C67" s="15">
        <f>hidden1!B57</f>
        <v>35310254</v>
      </c>
      <c r="D67" s="15">
        <f>hidden1!C57</f>
        <v>46525227</v>
      </c>
      <c r="E67" s="15">
        <f>hidden1!D57</f>
        <v>7605512</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76563444</v>
      </c>
      <c r="C68" s="15">
        <f>hidden1!B58</f>
        <v>28994857</v>
      </c>
      <c r="D68" s="15">
        <f>hidden1!C58</f>
        <v>47568587</v>
      </c>
      <c r="E68" s="15">
        <f>hidden1!D58</f>
        <v>10471053</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521731825</v>
      </c>
      <c r="C69" s="15">
        <f>hidden1!B59</f>
        <v>216981394</v>
      </c>
      <c r="D69" s="15">
        <f>hidden1!C59</f>
        <v>304750431</v>
      </c>
      <c r="E69" s="15">
        <f>hidden1!D59</f>
        <v>36760651</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583583109</v>
      </c>
      <c r="C70" s="15">
        <f>hidden1!B60</f>
        <v>482344276</v>
      </c>
      <c r="D70" s="15">
        <f>hidden1!C60</f>
        <v>101238833</v>
      </c>
      <c r="E70" s="15">
        <f>hidden1!D60</f>
        <v>18356148</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83929399</v>
      </c>
      <c r="C71" s="15">
        <f>hidden1!B61</f>
        <v>33706657</v>
      </c>
      <c r="D71" s="15">
        <f>hidden1!C61</f>
        <v>50222742</v>
      </c>
      <c r="E71" s="15">
        <f>hidden1!D61</f>
        <v>8180159</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697459112</v>
      </c>
      <c r="C72" s="15">
        <f>hidden1!B62</f>
        <v>492355801</v>
      </c>
      <c r="D72" s="15">
        <f>hidden1!C62</f>
        <v>205103311</v>
      </c>
      <c r="E72" s="15">
        <f>hidden1!D62</f>
        <v>26221837</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758858452</v>
      </c>
      <c r="C73" s="15">
        <f>hidden1!B63</f>
        <v>510204605</v>
      </c>
      <c r="D73" s="15">
        <f>hidden1!C63</f>
        <v>248653847</v>
      </c>
      <c r="E73" s="15">
        <f>hidden1!D63</f>
        <v>31096259</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189324803</v>
      </c>
      <c r="C74" s="15">
        <f>hidden1!B64</f>
        <v>77908388</v>
      </c>
      <c r="D74" s="15">
        <f>hidden1!C64</f>
        <v>111416415</v>
      </c>
      <c r="E74" s="15">
        <f>hidden1!D64</f>
        <v>16589694</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84716476</v>
      </c>
      <c r="C75" s="15">
        <f>hidden1!B65</f>
        <v>22283697</v>
      </c>
      <c r="D75" s="15">
        <f>hidden1!C65</f>
        <v>62432779</v>
      </c>
      <c r="E75" s="15">
        <f>hidden1!D65</f>
        <v>8258330</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10" si="1">C76+D76</f>
        <v>6575419454</v>
      </c>
      <c r="C76" s="15">
        <f>hidden1!B66</f>
        <v>5038445205</v>
      </c>
      <c r="D76" s="15">
        <f>hidden1!C66</f>
        <v>1536974249</v>
      </c>
      <c r="E76" s="15">
        <f>hidden1!D66</f>
        <v>205898130</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48711491</v>
      </c>
      <c r="C77" s="15">
        <f>hidden1!B67</f>
        <v>21200092</v>
      </c>
      <c r="D77" s="15">
        <f>hidden1!C67</f>
        <v>27511399</v>
      </c>
      <c r="E77" s="15">
        <f>hidden1!D67</f>
        <v>4723621</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618338499</v>
      </c>
      <c r="C78" s="15">
        <f>hidden1!B68</f>
        <v>260124063</v>
      </c>
      <c r="D78" s="15">
        <f>hidden1!C68</f>
        <v>358214436</v>
      </c>
      <c r="E78" s="15">
        <f>hidden1!D68</f>
        <v>57891412</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369665540</v>
      </c>
      <c r="C79" s="15">
        <f>hidden1!B69</f>
        <v>230643754</v>
      </c>
      <c r="D79" s="15">
        <f>hidden1!C69</f>
        <v>139021786</v>
      </c>
      <c r="E79" s="15">
        <f>hidden1!D69</f>
        <v>21907826</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403509583</v>
      </c>
      <c r="C80" s="15">
        <f>hidden1!B70</f>
        <v>188063765</v>
      </c>
      <c r="D80" s="15">
        <f>hidden1!C70</f>
        <v>215445818</v>
      </c>
      <c r="E80" s="15">
        <f>hidden1!D70</f>
        <v>40714387</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3125890284</v>
      </c>
      <c r="C81" s="15">
        <f>hidden1!B71</f>
        <v>2677592165</v>
      </c>
      <c r="D81" s="15">
        <f>hidden1!C71</f>
        <v>448298119</v>
      </c>
      <c r="E81" s="15">
        <f>hidden1!D71</f>
        <v>53853926</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2009304057</v>
      </c>
      <c r="C82" s="15">
        <f>hidden1!B72</f>
        <v>1660821366</v>
      </c>
      <c r="D82" s="15">
        <f>hidden1!C72</f>
        <v>348482691</v>
      </c>
      <c r="E82" s="15">
        <f>hidden1!D72</f>
        <v>26806958</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2458029696</v>
      </c>
      <c r="C83" s="15">
        <f>hidden1!B73</f>
        <v>1150810767</v>
      </c>
      <c r="D83" s="15">
        <f>hidden1!C73</f>
        <v>1307218929</v>
      </c>
      <c r="E83" s="15">
        <f>hidden1!D73</f>
        <v>200223170</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7627303</v>
      </c>
      <c r="C84" s="15">
        <f>hidden1!B74</f>
        <v>332932</v>
      </c>
      <c r="D84" s="15">
        <f>hidden1!C74</f>
        <v>7294371</v>
      </c>
      <c r="E84" s="15">
        <f>hidden1!D74</f>
        <v>3231487</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9752919</v>
      </c>
      <c r="C85" s="15">
        <f>hidden1!B75</f>
        <v>2127725</v>
      </c>
      <c r="D85" s="15">
        <f>hidden1!C75</f>
        <v>7625194</v>
      </c>
      <c r="E85" s="15">
        <f>hidden1!D75</f>
        <v>2347317</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37631585</v>
      </c>
      <c r="C86" s="15">
        <f>hidden1!B76</f>
        <v>9622563</v>
      </c>
      <c r="D86" s="15">
        <f>hidden1!C76</f>
        <v>28009022</v>
      </c>
      <c r="E86" s="15">
        <f>hidden1!D76</f>
        <v>5044935</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123132277</v>
      </c>
      <c r="C87" s="15">
        <f>hidden1!B77</f>
        <v>39739795</v>
      </c>
      <c r="D87" s="15">
        <f>hidden1!C77</f>
        <v>83392482</v>
      </c>
      <c r="E87" s="15">
        <f>hidden1!D77</f>
        <v>17276962</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682631164</v>
      </c>
      <c r="C88" s="15">
        <f>hidden1!B78</f>
        <v>364310095</v>
      </c>
      <c r="D88" s="15">
        <f>hidden1!C78</f>
        <v>318321069</v>
      </c>
      <c r="E88" s="15">
        <f>hidden1!D78</f>
        <v>51088795</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515697841</v>
      </c>
      <c r="C89" s="15">
        <f>hidden1!B79</f>
        <v>296972055</v>
      </c>
      <c r="D89" s="15">
        <f>hidden1!C79</f>
        <v>218725786</v>
      </c>
      <c r="E89" s="15">
        <f>hidden1!D79</f>
        <v>32599102</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262322390</v>
      </c>
      <c r="C90" s="15">
        <f>hidden1!B80</f>
        <v>57078648</v>
      </c>
      <c r="D90" s="15">
        <f>hidden1!C80</f>
        <v>205243742</v>
      </c>
      <c r="E90" s="15">
        <f>hidden1!D80</f>
        <v>27590134</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294862346</v>
      </c>
      <c r="C91" s="15">
        <f>hidden1!B81</f>
        <v>87942434</v>
      </c>
      <c r="D91" s="15">
        <f>hidden1!C81</f>
        <v>206919912</v>
      </c>
      <c r="E91" s="15">
        <f>hidden1!D81</f>
        <v>34901335</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255378010</v>
      </c>
      <c r="C92" s="15">
        <f>hidden1!B82</f>
        <v>86364078</v>
      </c>
      <c r="D92" s="15">
        <f>hidden1!C82</f>
        <v>169013932</v>
      </c>
      <c r="E92" s="15">
        <f>hidden1!D82</f>
        <v>15261746</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268993861</v>
      </c>
      <c r="C93" s="15">
        <f>hidden1!B83</f>
        <v>206320442</v>
      </c>
      <c r="D93" s="15">
        <f>hidden1!C83</f>
        <v>62673419</v>
      </c>
      <c r="E93" s="15">
        <f>hidden1!D83</f>
        <v>10881357</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1254184110</v>
      </c>
      <c r="C94" s="15">
        <f>hidden1!B84</f>
        <v>339821887</v>
      </c>
      <c r="D94" s="15">
        <f>hidden1!C84</f>
        <v>914362223</v>
      </c>
      <c r="E94" s="15">
        <f>hidden1!D84</f>
        <v>132730395</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46937458</v>
      </c>
      <c r="C95" s="15">
        <f>hidden1!B85</f>
        <v>2794775</v>
      </c>
      <c r="D95" s="15">
        <f>hidden1!C85</f>
        <v>44142683</v>
      </c>
      <c r="E95" s="15">
        <f>hidden1!D85</f>
        <v>7940465</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361880836</v>
      </c>
      <c r="C96" s="15">
        <f>hidden1!B86</f>
        <v>166036414</v>
      </c>
      <c r="D96" s="15">
        <f>hidden1!C86</f>
        <v>195844422</v>
      </c>
      <c r="E96" s="15">
        <f>hidden1!D86</f>
        <v>23643634</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201184303</v>
      </c>
      <c r="C97" s="15">
        <f>hidden1!B87</f>
        <v>50666036</v>
      </c>
      <c r="D97" s="15">
        <f>hidden1!C87</f>
        <v>150518267</v>
      </c>
      <c r="E97" s="15">
        <f>hidden1!D87</f>
        <v>22201370</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152831043</v>
      </c>
      <c r="C98" s="15">
        <f>hidden1!B88</f>
        <v>20837052</v>
      </c>
      <c r="D98" s="15">
        <f>hidden1!C88</f>
        <v>131993991</v>
      </c>
      <c r="E98" s="15">
        <f>hidden1!D88</f>
        <v>18764185</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46512465</v>
      </c>
      <c r="C99" s="15">
        <f>hidden1!B89</f>
        <v>-26032136</v>
      </c>
      <c r="D99" s="15">
        <f>hidden1!C89</f>
        <v>72544601</v>
      </c>
      <c r="E99" s="15">
        <f>hidden1!D89</f>
        <v>10771503</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39962465</v>
      </c>
      <c r="C100" s="15">
        <f>hidden1!B90</f>
        <v>-2337214</v>
      </c>
      <c r="D100" s="15">
        <f>hidden1!C90</f>
        <v>42299679</v>
      </c>
      <c r="E100" s="15">
        <f>hidden1!D90</f>
        <v>12193314</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22113869</v>
      </c>
      <c r="C101" s="15">
        <f>hidden1!B91</f>
        <v>-10837190</v>
      </c>
      <c r="D101" s="15">
        <f>hidden1!C91</f>
        <v>32951059</v>
      </c>
      <c r="E101" s="15">
        <f>hidden1!D91</f>
        <v>4435067</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305306263</v>
      </c>
      <c r="C102" s="15">
        <f>hidden1!B92</f>
        <v>148742200</v>
      </c>
      <c r="D102" s="15">
        <f>hidden1!C92</f>
        <v>156564063</v>
      </c>
      <c r="E102" s="15">
        <f>hidden1!D92</f>
        <v>18809759</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61325685</v>
      </c>
      <c r="C103" s="15">
        <f>hidden1!B93</f>
        <v>806987</v>
      </c>
      <c r="D103" s="15">
        <f>hidden1!C93</f>
        <v>60518698</v>
      </c>
      <c r="E103" s="15">
        <f>hidden1!D93</f>
        <v>10528937</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8560505</v>
      </c>
      <c r="C104" s="15">
        <f>hidden1!B94</f>
        <v>592469</v>
      </c>
      <c r="D104" s="15">
        <f>hidden1!C94</f>
        <v>7968036</v>
      </c>
      <c r="E104" s="15">
        <f>hidden1!D94</f>
        <v>1256916</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7569218</v>
      </c>
      <c r="C105" s="15">
        <f>hidden1!B95</f>
        <v>-11447506</v>
      </c>
      <c r="D105" s="15">
        <f>hidden1!C95</f>
        <v>19016724</v>
      </c>
      <c r="E105" s="15">
        <f>hidden1!D95</f>
        <v>2185245</v>
      </c>
      <c r="F105" s="21"/>
      <c r="G105" s="21"/>
      <c r="H105" s="21"/>
      <c r="I105" s="21"/>
      <c r="J105" s="21"/>
      <c r="K105" s="21"/>
      <c r="L105" s="21"/>
      <c r="M105" s="21"/>
      <c r="N105" s="21"/>
      <c r="O105" s="21"/>
      <c r="P105" s="21"/>
      <c r="Q105" s="21"/>
      <c r="R105" s="21"/>
    </row>
    <row r="106" spans="1:18" x14ac:dyDescent="0.25">
      <c r="A106" s="21" t="str">
        <f>hidden1!A96</f>
        <v xml:space="preserve"> ЮГО-ЗАПАДНЫЕ СУБЪЕКТЫ</v>
      </c>
      <c r="B106" s="15">
        <f t="shared" si="1"/>
        <v>83081077</v>
      </c>
      <c r="C106" s="15">
        <f>hidden1!B96</f>
        <v>23734189</v>
      </c>
      <c r="D106" s="15">
        <f>hidden1!C96</f>
        <v>59346888</v>
      </c>
      <c r="E106" s="15">
        <f>hidden1!D96</f>
        <v>0</v>
      </c>
      <c r="F106" s="21"/>
      <c r="G106" s="21"/>
      <c r="H106" s="21"/>
      <c r="I106" s="21"/>
      <c r="J106" s="21"/>
      <c r="K106" s="21"/>
      <c r="L106" s="21"/>
      <c r="M106" s="21"/>
      <c r="N106" s="21"/>
      <c r="O106" s="21"/>
      <c r="P106" s="21"/>
      <c r="Q106" s="21"/>
      <c r="R106" s="21"/>
    </row>
    <row r="107" spans="1:18" x14ac:dyDescent="0.25">
      <c r="A107" s="21" t="str">
        <f>hidden1!A97</f>
        <v xml:space="preserve">  Донецкая Народная Республика</v>
      </c>
      <c r="B107" s="15">
        <f t="shared" si="1"/>
        <v>43160173</v>
      </c>
      <c r="C107" s="15">
        <f>hidden1!B97</f>
        <v>11304112</v>
      </c>
      <c r="D107" s="15">
        <f>hidden1!C97</f>
        <v>31856061</v>
      </c>
      <c r="E107" s="15">
        <f>hidden1!D97</f>
        <v>0</v>
      </c>
      <c r="F107" s="21"/>
      <c r="G107" s="21"/>
      <c r="H107" s="21"/>
      <c r="I107" s="21"/>
      <c r="J107" s="21"/>
      <c r="K107" s="21"/>
      <c r="L107" s="21"/>
      <c r="M107" s="21"/>
      <c r="N107" s="21"/>
      <c r="O107" s="21"/>
      <c r="P107" s="21"/>
      <c r="Q107" s="21"/>
      <c r="R107" s="21"/>
    </row>
    <row r="108" spans="1:18" x14ac:dyDescent="0.25">
      <c r="A108" s="21" t="str">
        <f>hidden1!A98</f>
        <v xml:space="preserve">  Луганская Народная Республика</v>
      </c>
      <c r="B108" s="15">
        <f t="shared" si="1"/>
        <v>30882921</v>
      </c>
      <c r="C108" s="15">
        <f>hidden1!B98</f>
        <v>10901482</v>
      </c>
      <c r="D108" s="15">
        <f>hidden1!C98</f>
        <v>19981439</v>
      </c>
      <c r="E108" s="15">
        <f>hidden1!D98</f>
        <v>0</v>
      </c>
      <c r="F108" s="21"/>
      <c r="G108" s="21"/>
      <c r="H108" s="21"/>
      <c r="I108" s="21"/>
      <c r="J108" s="21"/>
      <c r="K108" s="21"/>
      <c r="L108" s="21"/>
      <c r="M108" s="21"/>
      <c r="N108" s="21"/>
      <c r="O108" s="21"/>
      <c r="P108" s="21"/>
      <c r="Q108" s="21"/>
      <c r="R108" s="21"/>
    </row>
    <row r="109" spans="1:18" x14ac:dyDescent="0.25">
      <c r="A109" s="21" t="str">
        <f>hidden1!A99</f>
        <v xml:space="preserve">  Запорожская область</v>
      </c>
      <c r="B109" s="15">
        <f t="shared" si="1"/>
        <v>6165297</v>
      </c>
      <c r="C109" s="15">
        <f>hidden1!B99</f>
        <v>1261828</v>
      </c>
      <c r="D109" s="15">
        <f>hidden1!C99</f>
        <v>4903469</v>
      </c>
      <c r="E109" s="15">
        <f>hidden1!D99</f>
        <v>0</v>
      </c>
      <c r="F109" s="21"/>
      <c r="G109" s="21"/>
      <c r="H109" s="21"/>
      <c r="I109" s="21"/>
      <c r="J109" s="21"/>
      <c r="K109" s="21"/>
      <c r="L109" s="21"/>
      <c r="M109" s="21"/>
      <c r="N109" s="21"/>
      <c r="O109" s="21"/>
      <c r="P109" s="21"/>
      <c r="Q109" s="21"/>
      <c r="R109" s="21"/>
    </row>
    <row r="110" spans="1:18" x14ac:dyDescent="0.25">
      <c r="A110" s="21" t="str">
        <f>hidden1!A100</f>
        <v xml:space="preserve">  Херсонская область</v>
      </c>
      <c r="B110" s="15">
        <f t="shared" si="1"/>
        <v>2872686</v>
      </c>
      <c r="C110" s="15">
        <f>hidden1!B100</f>
        <v>266767</v>
      </c>
      <c r="D110" s="15">
        <f>hidden1!C100</f>
        <v>2605919</v>
      </c>
      <c r="E110" s="15">
        <f>hidden1!D100</f>
        <v>0</v>
      </c>
      <c r="F110" s="21"/>
      <c r="G110" s="21"/>
      <c r="H110" s="21"/>
      <c r="I110" s="21"/>
      <c r="J110" s="21"/>
      <c r="K110" s="21"/>
      <c r="L110" s="21"/>
      <c r="M110" s="21"/>
      <c r="N110" s="21"/>
      <c r="O110" s="21"/>
      <c r="P110" s="21"/>
      <c r="Q110" s="21"/>
      <c r="R110" s="21"/>
    </row>
    <row r="111" spans="1:18" x14ac:dyDescent="0.25">
      <c r="A111" s="21" t="str">
        <f>hidden1!A101</f>
        <v xml:space="preserve"> МИ ФНС РОССИИ ПО УПРАВЛЕНИЮ ДОЛГОМ</v>
      </c>
      <c r="B111" s="15">
        <f>C111+D111</f>
        <v>2377937</v>
      </c>
      <c r="C111" s="15">
        <f>hidden1!B101</f>
        <v>2377937</v>
      </c>
      <c r="D111" s="15">
        <f>hidden1!C101</f>
        <v>0</v>
      </c>
      <c r="E111" s="15">
        <f>hidden1!D101</f>
        <v>0</v>
      </c>
      <c r="F111" s="21"/>
      <c r="G111" s="21"/>
      <c r="H111" s="21"/>
      <c r="I111" s="21"/>
      <c r="J111" s="21"/>
      <c r="K111" s="21"/>
      <c r="L111" s="21"/>
      <c r="M111" s="21"/>
      <c r="N111" s="21"/>
      <c r="O111" s="21"/>
      <c r="P111" s="21"/>
      <c r="Q111" s="21"/>
      <c r="R111" s="21"/>
    </row>
    <row r="112" spans="1:18" x14ac:dyDescent="0.25">
      <c r="A112" s="21"/>
      <c r="B112" s="15"/>
      <c r="C112" s="15"/>
      <c r="D112" s="15"/>
      <c r="E112" s="15"/>
      <c r="F112" s="21"/>
      <c r="G112" s="21"/>
      <c r="H112" s="21"/>
      <c r="I112" s="21"/>
      <c r="J112" s="21"/>
      <c r="K112" s="21"/>
      <c r="L112" s="21"/>
      <c r="M112" s="21"/>
      <c r="N112" s="21"/>
      <c r="O112" s="21"/>
      <c r="P112" s="21"/>
      <c r="Q112" s="21"/>
      <c r="R112" s="21"/>
    </row>
  </sheetData>
  <mergeCells count="14">
    <mergeCell ref="H5:I5"/>
    <mergeCell ref="A6:A9"/>
    <mergeCell ref="B6:E6"/>
    <mergeCell ref="F6:I6"/>
    <mergeCell ref="F7:F9"/>
    <mergeCell ref="G7:G9"/>
    <mergeCell ref="H7:H9"/>
    <mergeCell ref="I7:I9"/>
    <mergeCell ref="B7:B9"/>
    <mergeCell ref="C7:C9"/>
    <mergeCell ref="D7:D9"/>
    <mergeCell ref="E7:E9"/>
    <mergeCell ref="A2:E2"/>
    <mergeCell ref="A3:E3"/>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16" t="s">
        <v>455</v>
      </c>
      <c r="B2" s="117"/>
      <c r="C2" s="117"/>
      <c r="D2" s="117"/>
      <c r="E2" s="117"/>
      <c r="F2" s="117"/>
      <c r="G2" s="117"/>
      <c r="H2" s="117"/>
      <c r="I2" s="117"/>
      <c r="J2" s="17"/>
      <c r="K2" s="17"/>
      <c r="L2" s="17"/>
      <c r="M2" s="17"/>
    </row>
    <row r="3" spans="1:18" x14ac:dyDescent="0.25">
      <c r="A3" s="117" t="str">
        <f>hidden5!A1</f>
        <v>по состоянию на 1  ноября 2023 года</v>
      </c>
      <c r="B3" s="117"/>
      <c r="C3" s="117"/>
      <c r="D3" s="117"/>
      <c r="E3" s="117"/>
      <c r="F3" s="117"/>
      <c r="G3" s="117"/>
      <c r="H3" s="117"/>
      <c r="I3" s="117"/>
      <c r="J3" s="17"/>
      <c r="K3" s="17"/>
      <c r="L3" s="17"/>
      <c r="M3" s="17"/>
    </row>
    <row r="4" spans="1:18" x14ac:dyDescent="0.25">
      <c r="A4" s="17"/>
      <c r="B4" s="17"/>
      <c r="C4" s="17"/>
      <c r="D4" s="117"/>
      <c r="E4" s="117"/>
      <c r="F4" s="17"/>
      <c r="G4" s="17"/>
      <c r="H4" s="17"/>
      <c r="I4" s="17"/>
      <c r="J4" s="17"/>
      <c r="K4" s="17"/>
      <c r="L4" s="17"/>
      <c r="M4" s="17"/>
    </row>
    <row r="5" spans="1:18" x14ac:dyDescent="0.25">
      <c r="A5" s="9" t="s">
        <v>401</v>
      </c>
      <c r="I5" s="18" t="s">
        <v>400</v>
      </c>
      <c r="J5" s="18"/>
      <c r="L5" s="118"/>
      <c r="M5" s="118"/>
    </row>
    <row r="6" spans="1:18" ht="31.35" customHeight="1" x14ac:dyDescent="0.25">
      <c r="A6" s="119"/>
      <c r="B6" s="122" t="s">
        <v>466</v>
      </c>
      <c r="C6" s="123"/>
      <c r="D6" s="123"/>
      <c r="E6" s="124"/>
      <c r="F6" s="122" t="s">
        <v>402</v>
      </c>
      <c r="G6" s="123"/>
      <c r="H6" s="123"/>
      <c r="I6" s="124"/>
      <c r="J6" s="125"/>
      <c r="K6" s="125"/>
      <c r="L6" s="125"/>
      <c r="M6" s="125"/>
    </row>
    <row r="7" spans="1:18" ht="14.4" customHeight="1" x14ac:dyDescent="0.25">
      <c r="A7" s="120"/>
      <c r="B7" s="109" t="s">
        <v>399</v>
      </c>
      <c r="C7" s="112" t="s">
        <v>418</v>
      </c>
      <c r="D7" s="112" t="s">
        <v>464</v>
      </c>
      <c r="E7" s="112" t="s">
        <v>465</v>
      </c>
      <c r="F7" s="109" t="s">
        <v>399</v>
      </c>
      <c r="G7" s="112" t="s">
        <v>418</v>
      </c>
      <c r="H7" s="112" t="s">
        <v>464</v>
      </c>
      <c r="I7" s="112" t="s">
        <v>465</v>
      </c>
      <c r="J7" s="126"/>
      <c r="K7" s="128"/>
      <c r="L7" s="128"/>
      <c r="M7" s="128"/>
    </row>
    <row r="8" spans="1:18" ht="14.4" customHeight="1" x14ac:dyDescent="0.25">
      <c r="A8" s="120"/>
      <c r="B8" s="110"/>
      <c r="C8" s="113"/>
      <c r="D8" s="113"/>
      <c r="E8" s="113"/>
      <c r="F8" s="110"/>
      <c r="G8" s="113"/>
      <c r="H8" s="113"/>
      <c r="I8" s="113"/>
      <c r="J8" s="126"/>
      <c r="K8" s="128"/>
      <c r="L8" s="128"/>
      <c r="M8" s="128"/>
    </row>
    <row r="9" spans="1:18" ht="29.1" customHeight="1" x14ac:dyDescent="0.25">
      <c r="A9" s="121"/>
      <c r="B9" s="111"/>
      <c r="C9" s="114"/>
      <c r="D9" s="114"/>
      <c r="E9" s="115"/>
      <c r="F9" s="111"/>
      <c r="G9" s="114"/>
      <c r="H9" s="114"/>
      <c r="I9" s="115"/>
      <c r="J9" s="127"/>
      <c r="K9" s="128"/>
      <c r="L9" s="128"/>
      <c r="M9" s="129"/>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29198592072</v>
      </c>
      <c r="C11" s="15">
        <f>hidden1!E1</f>
        <v>15579925587</v>
      </c>
      <c r="D11" s="15">
        <f>hidden1!F1</f>
        <v>13618666485</v>
      </c>
      <c r="E11" s="15">
        <f>hidden1!G1</f>
        <v>1485411456</v>
      </c>
      <c r="F11" s="15">
        <f>G11+H11</f>
        <v>29120413603</v>
      </c>
      <c r="G11" s="15">
        <f>hidden1!H1</f>
        <v>15524106803</v>
      </c>
      <c r="H11" s="15">
        <f>hidden1!I1</f>
        <v>13596306800</v>
      </c>
      <c r="I11" s="15">
        <f>hidden1!J1</f>
        <v>1484434958</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8946668095</v>
      </c>
      <c r="C13" s="15">
        <f>hidden1!E3</f>
        <v>3805872957</v>
      </c>
      <c r="D13" s="15">
        <f>hidden1!F3</f>
        <v>5140795138</v>
      </c>
      <c r="E13" s="15">
        <f>hidden1!G3</f>
        <v>358523826</v>
      </c>
      <c r="F13" s="15">
        <f t="shared" ref="F13:F75" si="1">G13+H13</f>
        <v>8917250029</v>
      </c>
      <c r="G13" s="15">
        <f>hidden1!H3</f>
        <v>3785295440</v>
      </c>
      <c r="H13" s="15">
        <f>hidden1!I3</f>
        <v>5131954589</v>
      </c>
      <c r="I13" s="15">
        <f>hidden1!J3</f>
        <v>357642342</v>
      </c>
      <c r="J13" s="21"/>
      <c r="K13" s="21"/>
      <c r="L13" s="21"/>
      <c r="M13" s="21"/>
      <c r="N13" s="21"/>
      <c r="O13" s="21"/>
      <c r="P13" s="21"/>
      <c r="Q13" s="21"/>
      <c r="R13" s="21"/>
    </row>
    <row r="14" spans="1:18" x14ac:dyDescent="0.25">
      <c r="A14" s="21" t="str">
        <f>hidden1!A4</f>
        <v xml:space="preserve">  Белгородская область</v>
      </c>
      <c r="B14" s="15">
        <f t="shared" si="0"/>
        <v>184139979</v>
      </c>
      <c r="C14" s="15">
        <f>hidden1!E4</f>
        <v>76505845</v>
      </c>
      <c r="D14" s="15">
        <f>hidden1!F4</f>
        <v>107634134</v>
      </c>
      <c r="E14" s="15">
        <f>hidden1!G4</f>
        <v>19735989</v>
      </c>
      <c r="F14" s="15">
        <f t="shared" si="1"/>
        <v>183746957</v>
      </c>
      <c r="G14" s="15">
        <f>hidden1!H4</f>
        <v>76225435</v>
      </c>
      <c r="H14" s="15">
        <f>hidden1!I4</f>
        <v>107521522</v>
      </c>
      <c r="I14" s="15">
        <f>hidden1!J4</f>
        <v>19735945</v>
      </c>
      <c r="J14" s="21"/>
      <c r="K14" s="21"/>
      <c r="L14" s="21"/>
      <c r="M14" s="21"/>
      <c r="N14" s="21"/>
      <c r="O14" s="21"/>
      <c r="P14" s="21"/>
      <c r="Q14" s="21"/>
      <c r="R14" s="21"/>
    </row>
    <row r="15" spans="1:18" x14ac:dyDescent="0.25">
      <c r="A15" s="21" t="str">
        <f>hidden1!A5</f>
        <v xml:space="preserve">  Брянская область</v>
      </c>
      <c r="B15" s="15">
        <f t="shared" si="0"/>
        <v>85601218</v>
      </c>
      <c r="C15" s="15">
        <f>hidden1!E5</f>
        <v>38644036</v>
      </c>
      <c r="D15" s="15">
        <f>hidden1!F5</f>
        <v>46957182</v>
      </c>
      <c r="E15" s="15">
        <f>hidden1!G5</f>
        <v>7859802</v>
      </c>
      <c r="F15" s="15">
        <f t="shared" si="1"/>
        <v>83832051</v>
      </c>
      <c r="G15" s="15">
        <f>hidden1!H5</f>
        <v>36956950</v>
      </c>
      <c r="H15" s="15">
        <f>hidden1!I5</f>
        <v>46875101</v>
      </c>
      <c r="I15" s="15">
        <f>hidden1!J5</f>
        <v>7859796</v>
      </c>
      <c r="J15" s="21"/>
      <c r="K15" s="21"/>
      <c r="L15" s="21"/>
      <c r="M15" s="21"/>
      <c r="N15" s="21"/>
      <c r="O15" s="21"/>
      <c r="P15" s="21"/>
      <c r="Q15" s="21"/>
      <c r="R15" s="21"/>
    </row>
    <row r="16" spans="1:18" x14ac:dyDescent="0.25">
      <c r="A16" s="21" t="str">
        <f>hidden1!A6</f>
        <v xml:space="preserve">  Владимирская область</v>
      </c>
      <c r="B16" s="15">
        <f t="shared" si="0"/>
        <v>121970626</v>
      </c>
      <c r="C16" s="15">
        <f>hidden1!E6</f>
        <v>53090355</v>
      </c>
      <c r="D16" s="15">
        <f>hidden1!F6</f>
        <v>68880271</v>
      </c>
      <c r="E16" s="15">
        <f>hidden1!G6</f>
        <v>13099708</v>
      </c>
      <c r="F16" s="15">
        <f t="shared" si="1"/>
        <v>121530042</v>
      </c>
      <c r="G16" s="15">
        <f>hidden1!H6</f>
        <v>52822493</v>
      </c>
      <c r="H16" s="15">
        <f>hidden1!I6</f>
        <v>68707549</v>
      </c>
      <c r="I16" s="15">
        <f>hidden1!J6</f>
        <v>13099706</v>
      </c>
      <c r="J16" s="21"/>
      <c r="K16" s="21"/>
      <c r="L16" s="21"/>
      <c r="M16" s="21"/>
      <c r="N16" s="21"/>
      <c r="O16" s="21"/>
      <c r="P16" s="21"/>
      <c r="Q16" s="21"/>
      <c r="R16" s="21"/>
    </row>
    <row r="17" spans="1:18" x14ac:dyDescent="0.25">
      <c r="A17" s="21" t="str">
        <f>hidden1!A7</f>
        <v xml:space="preserve">  Воронежская область</v>
      </c>
      <c r="B17" s="15">
        <f t="shared" si="0"/>
        <v>182836081</v>
      </c>
      <c r="C17" s="15">
        <f>hidden1!E7</f>
        <v>58368334</v>
      </c>
      <c r="D17" s="15">
        <f>hidden1!F7</f>
        <v>124467747</v>
      </c>
      <c r="E17" s="15">
        <f>hidden1!G7</f>
        <v>19313966</v>
      </c>
      <c r="F17" s="15">
        <f t="shared" si="1"/>
        <v>181923057</v>
      </c>
      <c r="G17" s="15">
        <f>hidden1!H7</f>
        <v>57639765</v>
      </c>
      <c r="H17" s="15">
        <f>hidden1!I7</f>
        <v>124283292</v>
      </c>
      <c r="I17" s="15">
        <f>hidden1!J7</f>
        <v>19313932</v>
      </c>
      <c r="J17" s="21"/>
      <c r="K17" s="21"/>
      <c r="L17" s="21"/>
      <c r="M17" s="21"/>
      <c r="N17" s="21"/>
      <c r="O17" s="21"/>
      <c r="P17" s="21"/>
      <c r="Q17" s="21"/>
      <c r="R17" s="21"/>
    </row>
    <row r="18" spans="1:18" x14ac:dyDescent="0.25">
      <c r="A18" s="21" t="str">
        <f>hidden1!A8</f>
        <v xml:space="preserve">  Ивановская область</v>
      </c>
      <c r="B18" s="15">
        <f t="shared" si="0"/>
        <v>51511591</v>
      </c>
      <c r="C18" s="15">
        <f>hidden1!E8</f>
        <v>17492023</v>
      </c>
      <c r="D18" s="15">
        <f>hidden1!F8</f>
        <v>34019568</v>
      </c>
      <c r="E18" s="15">
        <f>hidden1!G8</f>
        <v>6129489</v>
      </c>
      <c r="F18" s="15">
        <f t="shared" si="1"/>
        <v>51355473</v>
      </c>
      <c r="G18" s="15">
        <f>hidden1!H8</f>
        <v>17411054</v>
      </c>
      <c r="H18" s="15">
        <f>hidden1!I8</f>
        <v>33944419</v>
      </c>
      <c r="I18" s="15">
        <f>hidden1!J8</f>
        <v>6129478</v>
      </c>
      <c r="J18" s="21"/>
      <c r="K18" s="21"/>
      <c r="L18" s="21"/>
      <c r="M18" s="21"/>
      <c r="N18" s="21"/>
      <c r="O18" s="21"/>
      <c r="P18" s="21"/>
      <c r="Q18" s="21"/>
      <c r="R18" s="21"/>
    </row>
    <row r="19" spans="1:18" x14ac:dyDescent="0.25">
      <c r="A19" s="21" t="str">
        <f>hidden1!A9</f>
        <v xml:space="preserve">  Калужская область</v>
      </c>
      <c r="B19" s="15">
        <f t="shared" si="0"/>
        <v>128167894</v>
      </c>
      <c r="C19" s="15">
        <f>hidden1!E9</f>
        <v>56465350</v>
      </c>
      <c r="D19" s="15">
        <f>hidden1!F9</f>
        <v>71702544</v>
      </c>
      <c r="E19" s="15">
        <f>hidden1!G9</f>
        <v>14954097</v>
      </c>
      <c r="F19" s="15">
        <f t="shared" si="1"/>
        <v>127864242</v>
      </c>
      <c r="G19" s="15">
        <f>hidden1!H9</f>
        <v>56267546</v>
      </c>
      <c r="H19" s="15">
        <f>hidden1!I9</f>
        <v>71596696</v>
      </c>
      <c r="I19" s="15">
        <f>hidden1!J9</f>
        <v>14954073</v>
      </c>
      <c r="J19" s="21"/>
      <c r="K19" s="21"/>
      <c r="L19" s="21"/>
      <c r="M19" s="21"/>
      <c r="N19" s="21"/>
      <c r="O19" s="21"/>
      <c r="P19" s="21"/>
      <c r="Q19" s="21"/>
      <c r="R19" s="21"/>
    </row>
    <row r="20" spans="1:18" x14ac:dyDescent="0.25">
      <c r="A20" s="21" t="str">
        <f>hidden1!A10</f>
        <v xml:space="preserve">  Костромская область</v>
      </c>
      <c r="B20" s="15">
        <f t="shared" si="0"/>
        <v>47660325</v>
      </c>
      <c r="C20" s="15">
        <f>hidden1!E10</f>
        <v>20081662</v>
      </c>
      <c r="D20" s="15">
        <f>hidden1!F10</f>
        <v>27578663</v>
      </c>
      <c r="E20" s="15">
        <f>hidden1!G10</f>
        <v>5441938</v>
      </c>
      <c r="F20" s="15">
        <f t="shared" si="1"/>
        <v>47579147</v>
      </c>
      <c r="G20" s="15">
        <f>hidden1!H10</f>
        <v>20059305</v>
      </c>
      <c r="H20" s="15">
        <f>hidden1!I10</f>
        <v>27519842</v>
      </c>
      <c r="I20" s="15">
        <f>hidden1!J10</f>
        <v>5441902</v>
      </c>
      <c r="J20" s="21"/>
      <c r="K20" s="21"/>
      <c r="L20" s="21"/>
      <c r="M20" s="21"/>
      <c r="N20" s="21"/>
      <c r="O20" s="21"/>
      <c r="P20" s="21"/>
      <c r="Q20" s="21"/>
      <c r="R20" s="21"/>
    </row>
    <row r="21" spans="1:18" x14ac:dyDescent="0.25">
      <c r="A21" s="21" t="str">
        <f>hidden1!A11</f>
        <v xml:space="preserve">  Курская область</v>
      </c>
      <c r="B21" s="15">
        <f t="shared" si="0"/>
        <v>89077690</v>
      </c>
      <c r="C21" s="15">
        <f>hidden1!E11</f>
        <v>30349146</v>
      </c>
      <c r="D21" s="15">
        <f>hidden1!F11</f>
        <v>58728544</v>
      </c>
      <c r="E21" s="15">
        <f>hidden1!G11</f>
        <v>10356658</v>
      </c>
      <c r="F21" s="15">
        <f t="shared" si="1"/>
        <v>88904925</v>
      </c>
      <c r="G21" s="15">
        <f>hidden1!H11</f>
        <v>30254823</v>
      </c>
      <c r="H21" s="15">
        <f>hidden1!I11</f>
        <v>58650102</v>
      </c>
      <c r="I21" s="15">
        <f>hidden1!J11</f>
        <v>10356690</v>
      </c>
      <c r="J21" s="21"/>
      <c r="K21" s="21"/>
      <c r="L21" s="21"/>
      <c r="M21" s="21"/>
      <c r="N21" s="21"/>
      <c r="O21" s="21"/>
      <c r="P21" s="21"/>
      <c r="Q21" s="21"/>
      <c r="R21" s="21"/>
    </row>
    <row r="22" spans="1:18" x14ac:dyDescent="0.25">
      <c r="A22" s="21" t="str">
        <f>hidden1!A12</f>
        <v xml:space="preserve">  Липецкая область</v>
      </c>
      <c r="B22" s="15">
        <f t="shared" si="0"/>
        <v>109045872</v>
      </c>
      <c r="C22" s="15">
        <f>hidden1!E12</f>
        <v>26841073</v>
      </c>
      <c r="D22" s="15">
        <f>hidden1!F12</f>
        <v>82204799</v>
      </c>
      <c r="E22" s="15">
        <f>hidden1!G12</f>
        <v>12484081</v>
      </c>
      <c r="F22" s="15">
        <f t="shared" si="1"/>
        <v>108754687</v>
      </c>
      <c r="G22" s="15">
        <f>hidden1!H12</f>
        <v>26645464</v>
      </c>
      <c r="H22" s="15">
        <f>hidden1!I12</f>
        <v>82109223</v>
      </c>
      <c r="I22" s="15">
        <f>hidden1!J12</f>
        <v>12484076</v>
      </c>
      <c r="J22" s="21"/>
      <c r="K22" s="21"/>
      <c r="L22" s="21"/>
      <c r="M22" s="21"/>
      <c r="N22" s="21"/>
      <c r="O22" s="21"/>
      <c r="P22" s="21"/>
      <c r="Q22" s="21"/>
      <c r="R22" s="21"/>
    </row>
    <row r="23" spans="1:18" x14ac:dyDescent="0.25">
      <c r="A23" s="21" t="str">
        <f>hidden1!A13</f>
        <v xml:space="preserve">  Московская область</v>
      </c>
      <c r="B23" s="15">
        <f t="shared" si="0"/>
        <v>1477647075</v>
      </c>
      <c r="C23" s="15">
        <f>hidden1!E13</f>
        <v>629280473</v>
      </c>
      <c r="D23" s="15">
        <f>hidden1!F13</f>
        <v>848366602</v>
      </c>
      <c r="E23" s="15">
        <f>hidden1!G13</f>
        <v>167356566</v>
      </c>
      <c r="F23" s="15">
        <f t="shared" si="1"/>
        <v>1470093784</v>
      </c>
      <c r="G23" s="15">
        <f>hidden1!H13</f>
        <v>623501630</v>
      </c>
      <c r="H23" s="15">
        <f>hidden1!I13</f>
        <v>846592154</v>
      </c>
      <c r="I23" s="15">
        <f>hidden1!J13</f>
        <v>166475781</v>
      </c>
      <c r="J23" s="21"/>
      <c r="K23" s="21"/>
      <c r="L23" s="21"/>
      <c r="M23" s="21"/>
      <c r="N23" s="21"/>
      <c r="O23" s="21"/>
      <c r="P23" s="21"/>
      <c r="Q23" s="21"/>
      <c r="R23" s="21"/>
    </row>
    <row r="24" spans="1:18" x14ac:dyDescent="0.25">
      <c r="A24" s="21" t="str">
        <f>hidden1!A14</f>
        <v xml:space="preserve">  Орловская область</v>
      </c>
      <c r="B24" s="15">
        <f t="shared" si="0"/>
        <v>39603896</v>
      </c>
      <c r="C24" s="15">
        <f>hidden1!E14</f>
        <v>13205101</v>
      </c>
      <c r="D24" s="15">
        <f>hidden1!F14</f>
        <v>26398795</v>
      </c>
      <c r="E24" s="15">
        <f>hidden1!G14</f>
        <v>5029161</v>
      </c>
      <c r="F24" s="15">
        <f t="shared" si="1"/>
        <v>39493391</v>
      </c>
      <c r="G24" s="15">
        <f>hidden1!H14</f>
        <v>13140651</v>
      </c>
      <c r="H24" s="15">
        <f>hidden1!I14</f>
        <v>26352740</v>
      </c>
      <c r="I24" s="15">
        <f>hidden1!J14</f>
        <v>5029176</v>
      </c>
      <c r="J24" s="21"/>
      <c r="K24" s="21"/>
      <c r="L24" s="21"/>
      <c r="M24" s="21"/>
      <c r="N24" s="21"/>
      <c r="O24" s="21"/>
      <c r="P24" s="21"/>
      <c r="Q24" s="21"/>
      <c r="R24" s="21"/>
    </row>
    <row r="25" spans="1:18" x14ac:dyDescent="0.25">
      <c r="A25" s="21" t="str">
        <f>hidden1!A15</f>
        <v xml:space="preserve">  Рязанская область</v>
      </c>
      <c r="B25" s="15">
        <f t="shared" si="0"/>
        <v>172822223</v>
      </c>
      <c r="C25" s="15">
        <f>hidden1!E15</f>
        <v>71812630</v>
      </c>
      <c r="D25" s="15">
        <f>hidden1!F15</f>
        <v>101009593</v>
      </c>
      <c r="E25" s="15">
        <f>hidden1!G15</f>
        <v>10507595</v>
      </c>
      <c r="F25" s="15">
        <f t="shared" si="1"/>
        <v>172038937</v>
      </c>
      <c r="G25" s="15">
        <f>hidden1!H15</f>
        <v>71134903</v>
      </c>
      <c r="H25" s="15">
        <f>hidden1!I15</f>
        <v>100904034</v>
      </c>
      <c r="I25" s="15">
        <f>hidden1!J15</f>
        <v>10507443</v>
      </c>
      <c r="J25" s="21"/>
      <c r="K25" s="21"/>
      <c r="L25" s="21"/>
      <c r="M25" s="21"/>
      <c r="N25" s="21"/>
      <c r="O25" s="21"/>
      <c r="P25" s="21"/>
      <c r="Q25" s="21"/>
      <c r="R25" s="21"/>
    </row>
    <row r="26" spans="1:18" x14ac:dyDescent="0.25">
      <c r="A26" s="21" t="str">
        <f>hidden1!A16</f>
        <v xml:space="preserve">  Смоленская область</v>
      </c>
      <c r="B26" s="15">
        <f t="shared" si="0"/>
        <v>104772070</v>
      </c>
      <c r="C26" s="15">
        <f>hidden1!E16</f>
        <v>55171919</v>
      </c>
      <c r="D26" s="15">
        <f>hidden1!F16</f>
        <v>49600151</v>
      </c>
      <c r="E26" s="15">
        <f>hidden1!G16</f>
        <v>7216266</v>
      </c>
      <c r="F26" s="15">
        <f t="shared" si="1"/>
        <v>104565492</v>
      </c>
      <c r="G26" s="15">
        <f>hidden1!H16</f>
        <v>55033252</v>
      </c>
      <c r="H26" s="15">
        <f>hidden1!I16</f>
        <v>49532240</v>
      </c>
      <c r="I26" s="15">
        <f>hidden1!J16</f>
        <v>7216264</v>
      </c>
      <c r="J26" s="21"/>
      <c r="K26" s="21"/>
      <c r="L26" s="21"/>
      <c r="M26" s="21"/>
      <c r="N26" s="21"/>
      <c r="O26" s="21"/>
      <c r="P26" s="21"/>
      <c r="Q26" s="21"/>
      <c r="R26" s="21"/>
    </row>
    <row r="27" spans="1:18" x14ac:dyDescent="0.25">
      <c r="A27" s="21" t="str">
        <f>hidden1!A17</f>
        <v xml:space="preserve">  Тамбовская область</v>
      </c>
      <c r="B27" s="15">
        <f t="shared" si="0"/>
        <v>49953180</v>
      </c>
      <c r="C27" s="15">
        <f>hidden1!E17</f>
        <v>14807672</v>
      </c>
      <c r="D27" s="15">
        <f>hidden1!F17</f>
        <v>35145508</v>
      </c>
      <c r="E27" s="15">
        <f>hidden1!G17</f>
        <v>6772363</v>
      </c>
      <c r="F27" s="15">
        <f t="shared" si="1"/>
        <v>49767801</v>
      </c>
      <c r="G27" s="15">
        <f>hidden1!H17</f>
        <v>14688855</v>
      </c>
      <c r="H27" s="15">
        <f>hidden1!I17</f>
        <v>35078946</v>
      </c>
      <c r="I27" s="15">
        <f>hidden1!J17</f>
        <v>6772358</v>
      </c>
      <c r="J27" s="21"/>
      <c r="K27" s="21"/>
      <c r="L27" s="21"/>
      <c r="M27" s="21"/>
      <c r="N27" s="21"/>
      <c r="O27" s="21"/>
      <c r="P27" s="21"/>
      <c r="Q27" s="21"/>
      <c r="R27" s="21"/>
    </row>
    <row r="28" spans="1:18" x14ac:dyDescent="0.25">
      <c r="A28" s="21" t="str">
        <f>hidden1!A18</f>
        <v xml:space="preserve">  Тверская область</v>
      </c>
      <c r="B28" s="15">
        <f t="shared" si="0"/>
        <v>97891207</v>
      </c>
      <c r="C28" s="15">
        <f>hidden1!E18</f>
        <v>31314090</v>
      </c>
      <c r="D28" s="15">
        <f>hidden1!F18</f>
        <v>66577117</v>
      </c>
      <c r="E28" s="15">
        <f>hidden1!G18</f>
        <v>12056291</v>
      </c>
      <c r="F28" s="15">
        <f t="shared" si="1"/>
        <v>97115766</v>
      </c>
      <c r="G28" s="15">
        <f>hidden1!H18</f>
        <v>30662371</v>
      </c>
      <c r="H28" s="15">
        <f>hidden1!I18</f>
        <v>66453395</v>
      </c>
      <c r="I28" s="15">
        <f>hidden1!J18</f>
        <v>12055958</v>
      </c>
      <c r="J28" s="21"/>
      <c r="K28" s="21"/>
      <c r="L28" s="21"/>
      <c r="M28" s="21"/>
      <c r="N28" s="21"/>
      <c r="O28" s="21"/>
      <c r="P28" s="21"/>
      <c r="Q28" s="21"/>
      <c r="R28" s="21"/>
    </row>
    <row r="29" spans="1:18" x14ac:dyDescent="0.25">
      <c r="A29" s="21" t="str">
        <f>hidden1!A19</f>
        <v xml:space="preserve">  Тульская область</v>
      </c>
      <c r="B29" s="15">
        <f t="shared" si="0"/>
        <v>173537865</v>
      </c>
      <c r="C29" s="15">
        <f>hidden1!E19</f>
        <v>71377624</v>
      </c>
      <c r="D29" s="15">
        <f>hidden1!F19</f>
        <v>102160241</v>
      </c>
      <c r="E29" s="15">
        <f>hidden1!G19</f>
        <v>17350077</v>
      </c>
      <c r="F29" s="15">
        <f t="shared" si="1"/>
        <v>173024585</v>
      </c>
      <c r="G29" s="15">
        <f>hidden1!H19</f>
        <v>70975385</v>
      </c>
      <c r="H29" s="15">
        <f>hidden1!I19</f>
        <v>102049200</v>
      </c>
      <c r="I29" s="15">
        <f>hidden1!J19</f>
        <v>17350015</v>
      </c>
      <c r="J29" s="21"/>
      <c r="K29" s="21"/>
      <c r="L29" s="21"/>
      <c r="M29" s="21"/>
      <c r="N29" s="21"/>
      <c r="O29" s="21"/>
      <c r="P29" s="21"/>
      <c r="Q29" s="21"/>
      <c r="R29" s="21"/>
    </row>
    <row r="30" spans="1:18" x14ac:dyDescent="0.25">
      <c r="A30" s="21" t="str">
        <f>hidden1!A20</f>
        <v xml:space="preserve">  Ярославская область</v>
      </c>
      <c r="B30" s="15">
        <f t="shared" si="0"/>
        <v>205291030</v>
      </c>
      <c r="C30" s="15">
        <f>hidden1!E20</f>
        <v>83504941</v>
      </c>
      <c r="D30" s="15">
        <f>hidden1!F20</f>
        <v>121786089</v>
      </c>
      <c r="E30" s="15">
        <f>hidden1!G20</f>
        <v>10753775</v>
      </c>
      <c r="F30" s="15">
        <f t="shared" si="1"/>
        <v>203351888</v>
      </c>
      <c r="G30" s="15">
        <f>hidden1!H20</f>
        <v>81703905</v>
      </c>
      <c r="H30" s="15">
        <f>hidden1!I20</f>
        <v>121647983</v>
      </c>
      <c r="I30" s="15">
        <f>hidden1!J20</f>
        <v>10753745</v>
      </c>
      <c r="J30" s="21"/>
      <c r="K30" s="21"/>
      <c r="L30" s="21"/>
      <c r="M30" s="21"/>
      <c r="N30" s="21"/>
      <c r="O30" s="21"/>
      <c r="P30" s="21"/>
      <c r="Q30" s="21"/>
      <c r="R30" s="21"/>
    </row>
    <row r="31" spans="1:18" x14ac:dyDescent="0.25">
      <c r="A31" s="21" t="str">
        <f>hidden1!A21</f>
        <v xml:space="preserve">  город Москва</v>
      </c>
      <c r="B31" s="15">
        <f t="shared" si="0"/>
        <v>5625138273</v>
      </c>
      <c r="C31" s="15">
        <f>hidden1!E21</f>
        <v>2457560683</v>
      </c>
      <c r="D31" s="15">
        <f>hidden1!F21</f>
        <v>3167577590</v>
      </c>
      <c r="E31" s="15">
        <f>hidden1!G21</f>
        <v>12106004</v>
      </c>
      <c r="F31" s="15">
        <f t="shared" si="1"/>
        <v>5612307804</v>
      </c>
      <c r="G31" s="15">
        <f>hidden1!H21</f>
        <v>2450171653</v>
      </c>
      <c r="H31" s="15">
        <f>hidden1!I21</f>
        <v>3162136151</v>
      </c>
      <c r="I31" s="15">
        <f>hidden1!J21</f>
        <v>12106004</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3281278191</v>
      </c>
      <c r="C32" s="15">
        <f>hidden1!E22</f>
        <v>1651721200</v>
      </c>
      <c r="D32" s="15">
        <f>hidden1!F22</f>
        <v>1629556991</v>
      </c>
      <c r="E32" s="15">
        <f>hidden1!G22</f>
        <v>121046691</v>
      </c>
      <c r="F32" s="15">
        <f t="shared" si="1"/>
        <v>3271239123</v>
      </c>
      <c r="G32" s="15">
        <f>hidden1!H22</f>
        <v>1643914725</v>
      </c>
      <c r="H32" s="15">
        <f>hidden1!I22</f>
        <v>1627324398</v>
      </c>
      <c r="I32" s="15">
        <f>hidden1!J22</f>
        <v>121046534</v>
      </c>
      <c r="J32" s="21"/>
      <c r="K32" s="21"/>
      <c r="L32" s="21"/>
      <c r="M32" s="21"/>
      <c r="N32" s="21"/>
      <c r="O32" s="21"/>
      <c r="P32" s="21"/>
      <c r="Q32" s="21"/>
      <c r="R32" s="21"/>
    </row>
    <row r="33" spans="1:18" x14ac:dyDescent="0.25">
      <c r="A33" s="21" t="str">
        <f>hidden1!A23</f>
        <v xml:space="preserve">  Республика Карелия</v>
      </c>
      <c r="B33" s="15">
        <f t="shared" si="0"/>
        <v>51356915</v>
      </c>
      <c r="C33" s="15">
        <f>hidden1!E23</f>
        <v>17118025</v>
      </c>
      <c r="D33" s="15">
        <f>hidden1!F23</f>
        <v>34238890</v>
      </c>
      <c r="E33" s="15">
        <f>hidden1!G23</f>
        <v>5684732</v>
      </c>
      <c r="F33" s="15">
        <f t="shared" si="1"/>
        <v>51148064</v>
      </c>
      <c r="G33" s="15">
        <f>hidden1!H23</f>
        <v>16985487</v>
      </c>
      <c r="H33" s="15">
        <f>hidden1!I23</f>
        <v>34162577</v>
      </c>
      <c r="I33" s="15">
        <f>hidden1!J23</f>
        <v>5684645</v>
      </c>
      <c r="J33" s="21"/>
      <c r="K33" s="21"/>
      <c r="L33" s="21"/>
      <c r="M33" s="21"/>
      <c r="N33" s="21"/>
      <c r="O33" s="21"/>
      <c r="P33" s="21"/>
      <c r="Q33" s="21"/>
      <c r="R33" s="21"/>
    </row>
    <row r="34" spans="1:18" x14ac:dyDescent="0.25">
      <c r="A34" s="21" t="str">
        <f>hidden1!A24</f>
        <v xml:space="preserve">  Республика Коми</v>
      </c>
      <c r="B34" s="15">
        <f t="shared" si="0"/>
        <v>442202453</v>
      </c>
      <c r="C34" s="15">
        <f>hidden1!E24</f>
        <v>352514131</v>
      </c>
      <c r="D34" s="15">
        <f>hidden1!F24</f>
        <v>89688322</v>
      </c>
      <c r="E34" s="15">
        <f>hidden1!G24</f>
        <v>11070912</v>
      </c>
      <c r="F34" s="15">
        <f t="shared" si="1"/>
        <v>441880898</v>
      </c>
      <c r="G34" s="15">
        <f>hidden1!H24</f>
        <v>352370508</v>
      </c>
      <c r="H34" s="15">
        <f>hidden1!I24</f>
        <v>89510390</v>
      </c>
      <c r="I34" s="15">
        <f>hidden1!J24</f>
        <v>11070899</v>
      </c>
      <c r="J34" s="21"/>
      <c r="K34" s="21"/>
      <c r="L34" s="21"/>
      <c r="M34" s="21"/>
      <c r="N34" s="21"/>
      <c r="O34" s="21"/>
      <c r="P34" s="21"/>
      <c r="Q34" s="21"/>
      <c r="R34" s="21"/>
    </row>
    <row r="35" spans="1:18" x14ac:dyDescent="0.25">
      <c r="A35" s="21" t="str">
        <f>hidden1!A25</f>
        <v xml:space="preserve">  Архангельская область</v>
      </c>
      <c r="B35" s="15">
        <f t="shared" si="0"/>
        <v>84097149</v>
      </c>
      <c r="C35" s="15">
        <f>hidden1!E25</f>
        <v>8836813</v>
      </c>
      <c r="D35" s="15">
        <f>hidden1!F25</f>
        <v>75260336</v>
      </c>
      <c r="E35" s="15">
        <f>hidden1!G25</f>
        <v>13030556</v>
      </c>
      <c r="F35" s="15">
        <f t="shared" si="1"/>
        <v>83788182</v>
      </c>
      <c r="G35" s="15">
        <f>hidden1!H25</f>
        <v>8687155</v>
      </c>
      <c r="H35" s="15">
        <f>hidden1!I25</f>
        <v>75101027</v>
      </c>
      <c r="I35" s="15">
        <f>hidden1!J25</f>
        <v>13030554</v>
      </c>
      <c r="J35" s="21"/>
      <c r="K35" s="21"/>
      <c r="L35" s="21"/>
      <c r="M35" s="21"/>
      <c r="N35" s="21"/>
      <c r="O35" s="21"/>
      <c r="P35" s="21"/>
      <c r="Q35" s="21"/>
      <c r="R35" s="21"/>
    </row>
    <row r="36" spans="1:18" x14ac:dyDescent="0.25">
      <c r="A36" s="21" t="str">
        <f>hidden1!A26</f>
        <v xml:space="preserve">  Вологодская область</v>
      </c>
      <c r="B36" s="15">
        <f t="shared" si="0"/>
        <v>179628986</v>
      </c>
      <c r="C36" s="15">
        <f>hidden1!E26</f>
        <v>70945950</v>
      </c>
      <c r="D36" s="15">
        <f>hidden1!F26</f>
        <v>108683036</v>
      </c>
      <c r="E36" s="15">
        <f>hidden1!G26</f>
        <v>12494749</v>
      </c>
      <c r="F36" s="15">
        <f t="shared" si="1"/>
        <v>178653522</v>
      </c>
      <c r="G36" s="15">
        <f>hidden1!H26</f>
        <v>70070440</v>
      </c>
      <c r="H36" s="15">
        <f>hidden1!I26</f>
        <v>108583082</v>
      </c>
      <c r="I36" s="15">
        <f>hidden1!J26</f>
        <v>12494746</v>
      </c>
      <c r="J36" s="21"/>
      <c r="K36" s="21"/>
      <c r="L36" s="21"/>
      <c r="M36" s="21"/>
      <c r="N36" s="21"/>
      <c r="O36" s="21"/>
      <c r="P36" s="21"/>
      <c r="Q36" s="21"/>
      <c r="R36" s="21"/>
    </row>
    <row r="37" spans="1:18" x14ac:dyDescent="0.25">
      <c r="A37" s="21" t="str">
        <f>hidden1!A27</f>
        <v xml:space="preserve">  Калининградская область</v>
      </c>
      <c r="B37" s="15">
        <f t="shared" si="0"/>
        <v>97523125</v>
      </c>
      <c r="C37" s="15">
        <f>hidden1!E27</f>
        <v>33170480</v>
      </c>
      <c r="D37" s="15">
        <f>hidden1!F27</f>
        <v>64352645</v>
      </c>
      <c r="E37" s="15">
        <f>hidden1!G27</f>
        <v>15034488</v>
      </c>
      <c r="F37" s="15">
        <f t="shared" si="1"/>
        <v>96923753</v>
      </c>
      <c r="G37" s="15">
        <f>hidden1!H27</f>
        <v>32714739</v>
      </c>
      <c r="H37" s="15">
        <f>hidden1!I27</f>
        <v>64209014</v>
      </c>
      <c r="I37" s="15">
        <f>hidden1!J27</f>
        <v>15034475</v>
      </c>
      <c r="J37" s="21"/>
      <c r="K37" s="21"/>
      <c r="L37" s="21"/>
      <c r="M37" s="21"/>
      <c r="N37" s="21"/>
      <c r="O37" s="21"/>
      <c r="P37" s="21"/>
      <c r="Q37" s="21"/>
      <c r="R37" s="21"/>
    </row>
    <row r="38" spans="1:18" x14ac:dyDescent="0.25">
      <c r="A38" s="21" t="str">
        <f>hidden1!A28</f>
        <v xml:space="preserve">  Ленинградская область</v>
      </c>
      <c r="B38" s="15">
        <f t="shared" si="0"/>
        <v>480151770</v>
      </c>
      <c r="C38" s="15">
        <f>hidden1!E28</f>
        <v>255453848</v>
      </c>
      <c r="D38" s="15">
        <f>hidden1!F28</f>
        <v>224697922</v>
      </c>
      <c r="E38" s="15">
        <f>hidden1!G28</f>
        <v>34685086</v>
      </c>
      <c r="F38" s="15">
        <f t="shared" si="1"/>
        <v>479591332</v>
      </c>
      <c r="G38" s="15">
        <f>hidden1!H28</f>
        <v>255109051</v>
      </c>
      <c r="H38" s="15">
        <f>hidden1!I28</f>
        <v>224482281</v>
      </c>
      <c r="I38" s="15">
        <f>hidden1!J28</f>
        <v>34685081</v>
      </c>
      <c r="J38" s="21"/>
      <c r="K38" s="21"/>
      <c r="L38" s="21"/>
      <c r="M38" s="21"/>
      <c r="N38" s="21"/>
      <c r="O38" s="21"/>
      <c r="P38" s="21"/>
      <c r="Q38" s="21"/>
      <c r="R38" s="21"/>
    </row>
    <row r="39" spans="1:18" x14ac:dyDescent="0.25">
      <c r="A39" s="21" t="str">
        <f>hidden1!A29</f>
        <v xml:space="preserve">  Мурманская область</v>
      </c>
      <c r="B39" s="15">
        <f t="shared" si="0"/>
        <v>82942352</v>
      </c>
      <c r="C39" s="15">
        <f>hidden1!E29</f>
        <v>-33774137</v>
      </c>
      <c r="D39" s="15">
        <f>hidden1!F29</f>
        <v>116716489</v>
      </c>
      <c r="E39" s="15">
        <f>hidden1!G29</f>
        <v>15314933</v>
      </c>
      <c r="F39" s="15">
        <f t="shared" si="1"/>
        <v>82731599</v>
      </c>
      <c r="G39" s="15">
        <f>hidden1!H29</f>
        <v>-33895404</v>
      </c>
      <c r="H39" s="15">
        <f>hidden1!I29</f>
        <v>116627003</v>
      </c>
      <c r="I39" s="15">
        <f>hidden1!J29</f>
        <v>15314901</v>
      </c>
      <c r="J39" s="21"/>
      <c r="K39" s="21"/>
      <c r="L39" s="21"/>
      <c r="M39" s="21"/>
      <c r="N39" s="21"/>
      <c r="O39" s="21"/>
      <c r="P39" s="21"/>
      <c r="Q39" s="21"/>
      <c r="R39" s="21"/>
    </row>
    <row r="40" spans="1:18" x14ac:dyDescent="0.25">
      <c r="A40" s="21" t="str">
        <f>hidden1!A30</f>
        <v xml:space="preserve">  Новгородская область</v>
      </c>
      <c r="B40" s="15">
        <f t="shared" si="0"/>
        <v>46815784</v>
      </c>
      <c r="C40" s="15">
        <f>hidden1!E30</f>
        <v>8244635</v>
      </c>
      <c r="D40" s="15">
        <f>hidden1!F30</f>
        <v>38571149</v>
      </c>
      <c r="E40" s="15">
        <f>hidden1!G30</f>
        <v>6489067</v>
      </c>
      <c r="F40" s="15">
        <f t="shared" si="1"/>
        <v>46142262</v>
      </c>
      <c r="G40" s="15">
        <f>hidden1!H30</f>
        <v>7621634</v>
      </c>
      <c r="H40" s="15">
        <f>hidden1!I30</f>
        <v>38520628</v>
      </c>
      <c r="I40" s="15">
        <f>hidden1!J30</f>
        <v>6489067</v>
      </c>
      <c r="J40" s="21"/>
      <c r="K40" s="21"/>
      <c r="L40" s="21"/>
      <c r="M40" s="21"/>
      <c r="N40" s="21"/>
      <c r="O40" s="21"/>
      <c r="P40" s="21"/>
      <c r="Q40" s="21"/>
      <c r="R40" s="21"/>
    </row>
    <row r="41" spans="1:18" x14ac:dyDescent="0.25">
      <c r="A41" s="21" t="str">
        <f>hidden1!A31</f>
        <v xml:space="preserve">  Псковская область</v>
      </c>
      <c r="B41" s="15">
        <f t="shared" si="0"/>
        <v>30538411</v>
      </c>
      <c r="C41" s="15">
        <f>hidden1!E31</f>
        <v>8117113</v>
      </c>
      <c r="D41" s="15">
        <f>hidden1!F31</f>
        <v>22421298</v>
      </c>
      <c r="E41" s="15">
        <f>hidden1!G31</f>
        <v>4327580</v>
      </c>
      <c r="F41" s="15">
        <f t="shared" si="1"/>
        <v>30361599</v>
      </c>
      <c r="G41" s="15">
        <f>hidden1!H31</f>
        <v>7988778</v>
      </c>
      <c r="H41" s="15">
        <f>hidden1!I31</f>
        <v>22372821</v>
      </c>
      <c r="I41" s="15">
        <f>hidden1!J31</f>
        <v>4327578</v>
      </c>
      <c r="J41" s="21"/>
      <c r="K41" s="21"/>
      <c r="L41" s="21"/>
      <c r="M41" s="21"/>
      <c r="N41" s="21"/>
      <c r="O41" s="21"/>
      <c r="P41" s="21"/>
      <c r="Q41" s="21"/>
      <c r="R41" s="21"/>
    </row>
    <row r="42" spans="1:18" x14ac:dyDescent="0.25">
      <c r="A42" s="21" t="str">
        <f>hidden1!A32</f>
        <v xml:space="preserve">  город Санкт-Петербург</v>
      </c>
      <c r="B42" s="15">
        <f t="shared" si="0"/>
        <v>1695376102</v>
      </c>
      <c r="C42" s="15">
        <f>hidden1!E32</f>
        <v>859230359</v>
      </c>
      <c r="D42" s="15">
        <f>hidden1!F32</f>
        <v>836145743</v>
      </c>
      <c r="E42" s="15">
        <f>hidden1!G32</f>
        <v>1496364</v>
      </c>
      <c r="F42" s="15">
        <f t="shared" si="1"/>
        <v>1689447560</v>
      </c>
      <c r="G42" s="15">
        <f>hidden1!H32</f>
        <v>854417908</v>
      </c>
      <c r="H42" s="15">
        <f>hidden1!I32</f>
        <v>835029652</v>
      </c>
      <c r="I42" s="15">
        <f>hidden1!J32</f>
        <v>1496364</v>
      </c>
      <c r="J42" s="21"/>
      <c r="K42" s="21"/>
      <c r="L42" s="21"/>
      <c r="M42" s="21"/>
      <c r="N42" s="21"/>
      <c r="O42" s="21"/>
      <c r="P42" s="21"/>
      <c r="Q42" s="21"/>
      <c r="R42" s="21"/>
    </row>
    <row r="43" spans="1:18" x14ac:dyDescent="0.25">
      <c r="A43" s="21" t="str">
        <f>hidden1!A33</f>
        <v xml:space="preserve">  Ненецкий автономный округ</v>
      </c>
      <c r="B43" s="15">
        <f t="shared" si="0"/>
        <v>90645144</v>
      </c>
      <c r="C43" s="15">
        <f>hidden1!E33</f>
        <v>71863983</v>
      </c>
      <c r="D43" s="15">
        <f>hidden1!F33</f>
        <v>18781161</v>
      </c>
      <c r="E43" s="15">
        <f>hidden1!G33</f>
        <v>1418224</v>
      </c>
      <c r="F43" s="15">
        <f t="shared" si="1"/>
        <v>90570352</v>
      </c>
      <c r="G43" s="15">
        <f>hidden1!H33</f>
        <v>71844429</v>
      </c>
      <c r="H43" s="15">
        <f>hidden1!I33</f>
        <v>18725923</v>
      </c>
      <c r="I43" s="15">
        <f>hidden1!J33</f>
        <v>1418224</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266689341</v>
      </c>
      <c r="C44" s="15">
        <f>hidden1!E34</f>
        <v>78471524</v>
      </c>
      <c r="D44" s="15">
        <f>hidden1!F34</f>
        <v>188217817</v>
      </c>
      <c r="E44" s="15">
        <f>hidden1!G34</f>
        <v>45074106</v>
      </c>
      <c r="F44" s="15">
        <f t="shared" si="1"/>
        <v>265321734</v>
      </c>
      <c r="G44" s="15">
        <f>hidden1!H34</f>
        <v>77648603</v>
      </c>
      <c r="H44" s="15">
        <f>hidden1!I34</f>
        <v>187673131</v>
      </c>
      <c r="I44" s="15">
        <f>hidden1!J34</f>
        <v>45073893</v>
      </c>
      <c r="J44" s="21"/>
      <c r="K44" s="21"/>
      <c r="L44" s="21"/>
      <c r="M44" s="21"/>
      <c r="N44" s="21"/>
      <c r="O44" s="21"/>
      <c r="P44" s="21"/>
      <c r="Q44" s="21"/>
      <c r="R44" s="21"/>
    </row>
    <row r="45" spans="1:18" x14ac:dyDescent="0.25">
      <c r="A45" s="21" t="str">
        <f>hidden1!A35</f>
        <v xml:space="preserve">  Республика Дагестан</v>
      </c>
      <c r="B45" s="15">
        <f t="shared" si="0"/>
        <v>43475157</v>
      </c>
      <c r="C45" s="15">
        <f>hidden1!E35</f>
        <v>11444034</v>
      </c>
      <c r="D45" s="15">
        <f>hidden1!F35</f>
        <v>32031123</v>
      </c>
      <c r="E45" s="15">
        <f>hidden1!G35</f>
        <v>8437435</v>
      </c>
      <c r="F45" s="15">
        <f t="shared" si="1"/>
        <v>43136306</v>
      </c>
      <c r="G45" s="15">
        <f>hidden1!H35</f>
        <v>11243736</v>
      </c>
      <c r="H45" s="15">
        <f>hidden1!I35</f>
        <v>31892570</v>
      </c>
      <c r="I45" s="15">
        <f>hidden1!J35</f>
        <v>8437445</v>
      </c>
      <c r="J45" s="21"/>
      <c r="K45" s="21"/>
      <c r="L45" s="21"/>
      <c r="M45" s="21"/>
      <c r="N45" s="21"/>
      <c r="O45" s="21"/>
      <c r="P45" s="21"/>
      <c r="Q45" s="21"/>
      <c r="R45" s="21"/>
    </row>
    <row r="46" spans="1:18" x14ac:dyDescent="0.25">
      <c r="A46" s="21" t="str">
        <f>hidden1!A36</f>
        <v xml:space="preserve">  Республика Ингушетия</v>
      </c>
      <c r="B46" s="15">
        <f t="shared" si="0"/>
        <v>5768976</v>
      </c>
      <c r="C46" s="15">
        <f>hidden1!E36</f>
        <v>1445292</v>
      </c>
      <c r="D46" s="15">
        <f>hidden1!F36</f>
        <v>4323684</v>
      </c>
      <c r="E46" s="15">
        <f>hidden1!G36</f>
        <v>1103165</v>
      </c>
      <c r="F46" s="15">
        <f t="shared" si="1"/>
        <v>5745310</v>
      </c>
      <c r="G46" s="15">
        <f>hidden1!H36</f>
        <v>1449388</v>
      </c>
      <c r="H46" s="15">
        <f>hidden1!I36</f>
        <v>4295922</v>
      </c>
      <c r="I46" s="15">
        <f>hidden1!J36</f>
        <v>1103165</v>
      </c>
      <c r="J46" s="21"/>
      <c r="K46" s="21"/>
      <c r="L46" s="21"/>
      <c r="M46" s="21"/>
      <c r="N46" s="21"/>
      <c r="O46" s="21"/>
      <c r="P46" s="21"/>
      <c r="Q46" s="21"/>
      <c r="R46" s="21"/>
    </row>
    <row r="47" spans="1:18" x14ac:dyDescent="0.25">
      <c r="A47" s="21" t="str">
        <f>hidden1!A37</f>
        <v xml:space="preserve">  Кабардино-Балкарская Республика</v>
      </c>
      <c r="B47" s="15">
        <f t="shared" si="0"/>
        <v>18606558</v>
      </c>
      <c r="C47" s="15">
        <f>hidden1!E37</f>
        <v>3383043</v>
      </c>
      <c r="D47" s="15">
        <f>hidden1!F37</f>
        <v>15223515</v>
      </c>
      <c r="E47" s="15">
        <f>hidden1!G37</f>
        <v>3362125</v>
      </c>
      <c r="F47" s="15">
        <f t="shared" si="1"/>
        <v>18589973</v>
      </c>
      <c r="G47" s="15">
        <f>hidden1!H37</f>
        <v>3438417</v>
      </c>
      <c r="H47" s="15">
        <f>hidden1!I37</f>
        <v>15151556</v>
      </c>
      <c r="I47" s="15">
        <f>hidden1!J37</f>
        <v>3362112</v>
      </c>
      <c r="J47" s="21"/>
      <c r="K47" s="21"/>
      <c r="L47" s="21"/>
      <c r="M47" s="21"/>
      <c r="N47" s="21"/>
      <c r="O47" s="21"/>
      <c r="P47" s="21"/>
      <c r="Q47" s="21"/>
      <c r="R47" s="21"/>
    </row>
    <row r="48" spans="1:18" x14ac:dyDescent="0.25">
      <c r="A48" s="21" t="str">
        <f>hidden1!A38</f>
        <v xml:space="preserve">  Карачаево-Черкесская Республика</v>
      </c>
      <c r="B48" s="15">
        <f t="shared" si="0"/>
        <v>12680177</v>
      </c>
      <c r="C48" s="15">
        <f>hidden1!E38</f>
        <v>3867760</v>
      </c>
      <c r="D48" s="15">
        <f>hidden1!F38</f>
        <v>8812417</v>
      </c>
      <c r="E48" s="15">
        <f>hidden1!G38</f>
        <v>2223224</v>
      </c>
      <c r="F48" s="15">
        <f t="shared" si="1"/>
        <v>12593714</v>
      </c>
      <c r="G48" s="15">
        <f>hidden1!H38</f>
        <v>3809136</v>
      </c>
      <c r="H48" s="15">
        <f>hidden1!I38</f>
        <v>8784578</v>
      </c>
      <c r="I48" s="15">
        <f>hidden1!J38</f>
        <v>2223211</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21460151</v>
      </c>
      <c r="C49" s="15">
        <f>hidden1!E39</f>
        <v>5851843</v>
      </c>
      <c r="D49" s="15">
        <f>hidden1!F39</f>
        <v>15608308</v>
      </c>
      <c r="E49" s="15">
        <f>hidden1!G39</f>
        <v>4575589</v>
      </c>
      <c r="F49" s="15">
        <f t="shared" si="1"/>
        <v>21358304</v>
      </c>
      <c r="G49" s="15">
        <f>hidden1!H39</f>
        <v>5785656</v>
      </c>
      <c r="H49" s="15">
        <f>hidden1!I39</f>
        <v>15572648</v>
      </c>
      <c r="I49" s="15">
        <f>hidden1!J39</f>
        <v>4575587</v>
      </c>
      <c r="J49" s="21"/>
      <c r="K49" s="21"/>
      <c r="L49" s="21"/>
      <c r="M49" s="21"/>
      <c r="N49" s="21"/>
      <c r="O49" s="21"/>
      <c r="P49" s="21"/>
      <c r="Q49" s="21"/>
      <c r="R49" s="21"/>
    </row>
    <row r="50" spans="1:18" x14ac:dyDescent="0.25">
      <c r="A50" s="21" t="str">
        <f>hidden1!A40</f>
        <v xml:space="preserve">  Чеченская Республика</v>
      </c>
      <c r="B50" s="15">
        <f t="shared" si="0"/>
        <v>18769056</v>
      </c>
      <c r="C50" s="15">
        <f>hidden1!E40</f>
        <v>1880990</v>
      </c>
      <c r="D50" s="15">
        <f>hidden1!F40</f>
        <v>16888066</v>
      </c>
      <c r="E50" s="15">
        <f>hidden1!G40</f>
        <v>6279022</v>
      </c>
      <c r="F50" s="15">
        <f t="shared" si="1"/>
        <v>18667128</v>
      </c>
      <c r="G50" s="15">
        <f>hidden1!H40</f>
        <v>1827157</v>
      </c>
      <c r="H50" s="15">
        <f>hidden1!I40</f>
        <v>16839971</v>
      </c>
      <c r="I50" s="15">
        <f>hidden1!J40</f>
        <v>6279022</v>
      </c>
      <c r="J50" s="21"/>
      <c r="K50" s="21"/>
      <c r="L50" s="21"/>
      <c r="M50" s="21"/>
      <c r="N50" s="21"/>
      <c r="O50" s="21"/>
      <c r="P50" s="21"/>
      <c r="Q50" s="21"/>
      <c r="R50" s="21"/>
    </row>
    <row r="51" spans="1:18" x14ac:dyDescent="0.25">
      <c r="A51" s="21" t="str">
        <f>hidden1!A41</f>
        <v xml:space="preserve">  Ставропольский край</v>
      </c>
      <c r="B51" s="15">
        <f t="shared" si="0"/>
        <v>145929266</v>
      </c>
      <c r="C51" s="15">
        <f>hidden1!E41</f>
        <v>50598562</v>
      </c>
      <c r="D51" s="15">
        <f>hidden1!F41</f>
        <v>95330704</v>
      </c>
      <c r="E51" s="15">
        <f>hidden1!G41</f>
        <v>19093546</v>
      </c>
      <c r="F51" s="15">
        <f t="shared" si="1"/>
        <v>145230999</v>
      </c>
      <c r="G51" s="15">
        <f>hidden1!H41</f>
        <v>50095113</v>
      </c>
      <c r="H51" s="15">
        <f>hidden1!I41</f>
        <v>95135886</v>
      </c>
      <c r="I51" s="15">
        <f>hidden1!J41</f>
        <v>19093351</v>
      </c>
      <c r="J51" s="21"/>
      <c r="K51" s="21"/>
      <c r="L51" s="21"/>
      <c r="M51" s="21"/>
      <c r="N51" s="21"/>
      <c r="O51" s="21"/>
      <c r="P51" s="21"/>
      <c r="Q51" s="21"/>
      <c r="R51" s="21"/>
    </row>
    <row r="52" spans="1:18" x14ac:dyDescent="0.25">
      <c r="A52" s="21" t="str">
        <f>hidden1!A42</f>
        <v xml:space="preserve"> ЮЖНЫЙ ФЕДЕРАЛЬНЫЙ ОКРУГ</v>
      </c>
      <c r="B52" s="15">
        <f t="shared" si="0"/>
        <v>1421674190</v>
      </c>
      <c r="C52" s="15">
        <f>hidden1!E42</f>
        <v>532795495</v>
      </c>
      <c r="D52" s="15">
        <f>hidden1!F42</f>
        <v>888878695</v>
      </c>
      <c r="E52" s="15">
        <f>hidden1!G42</f>
        <v>153700160</v>
      </c>
      <c r="F52" s="15">
        <f t="shared" si="1"/>
        <v>1412026121</v>
      </c>
      <c r="G52" s="15">
        <f>hidden1!H42</f>
        <v>524798235</v>
      </c>
      <c r="H52" s="15">
        <f>hidden1!I42</f>
        <v>887227886</v>
      </c>
      <c r="I52" s="15">
        <f>hidden1!J42</f>
        <v>153664522</v>
      </c>
      <c r="J52" s="21"/>
      <c r="K52" s="21"/>
      <c r="L52" s="21"/>
      <c r="M52" s="21"/>
      <c r="N52" s="21"/>
      <c r="O52" s="21"/>
      <c r="P52" s="21"/>
      <c r="Q52" s="21"/>
      <c r="R52" s="21"/>
    </row>
    <row r="53" spans="1:18" x14ac:dyDescent="0.25">
      <c r="A53" s="21" t="str">
        <f>hidden1!A43</f>
        <v xml:space="preserve">  Республика Адыгея</v>
      </c>
      <c r="B53" s="15">
        <f t="shared" si="0"/>
        <v>26952228</v>
      </c>
      <c r="C53" s="15">
        <f>hidden1!E43</f>
        <v>6730598</v>
      </c>
      <c r="D53" s="15">
        <f>hidden1!F43</f>
        <v>20221630</v>
      </c>
      <c r="E53" s="15">
        <f>hidden1!G43</f>
        <v>4206413</v>
      </c>
      <c r="F53" s="15">
        <f t="shared" si="1"/>
        <v>26876013</v>
      </c>
      <c r="G53" s="15">
        <f>hidden1!H43</f>
        <v>6689577</v>
      </c>
      <c r="H53" s="15">
        <f>hidden1!I43</f>
        <v>20186436</v>
      </c>
      <c r="I53" s="15">
        <f>hidden1!J43</f>
        <v>4206402</v>
      </c>
      <c r="J53" s="21"/>
      <c r="K53" s="21"/>
      <c r="L53" s="21"/>
      <c r="M53" s="21"/>
      <c r="N53" s="21"/>
      <c r="O53" s="21"/>
      <c r="P53" s="21"/>
      <c r="Q53" s="21"/>
      <c r="R53" s="21"/>
    </row>
    <row r="54" spans="1:18" x14ac:dyDescent="0.25">
      <c r="A54" s="21" t="str">
        <f>hidden1!A44</f>
        <v xml:space="preserve">  Республика Калмыкия</v>
      </c>
      <c r="B54" s="15">
        <f t="shared" si="0"/>
        <v>12248408</v>
      </c>
      <c r="C54" s="15">
        <f>hidden1!E44</f>
        <v>2203273</v>
      </c>
      <c r="D54" s="15">
        <f>hidden1!F44</f>
        <v>10045135</v>
      </c>
      <c r="E54" s="15">
        <f>hidden1!G44</f>
        <v>2860473</v>
      </c>
      <c r="F54" s="15">
        <f t="shared" si="1"/>
        <v>12184486</v>
      </c>
      <c r="G54" s="15">
        <f>hidden1!H44</f>
        <v>2173480</v>
      </c>
      <c r="H54" s="15">
        <f>hidden1!I44</f>
        <v>10011006</v>
      </c>
      <c r="I54" s="15">
        <f>hidden1!J44</f>
        <v>2860473</v>
      </c>
      <c r="J54" s="21"/>
      <c r="K54" s="21"/>
      <c r="L54" s="21"/>
      <c r="M54" s="21"/>
      <c r="N54" s="21"/>
      <c r="O54" s="21"/>
      <c r="P54" s="21"/>
      <c r="Q54" s="21"/>
      <c r="R54" s="21"/>
    </row>
    <row r="55" spans="1:18" x14ac:dyDescent="0.25">
      <c r="A55" s="21" t="str">
        <f>hidden1!A45</f>
        <v xml:space="preserve">  Республика Крым</v>
      </c>
      <c r="B55" s="15">
        <f t="shared" si="0"/>
        <v>85098633</v>
      </c>
      <c r="C55" s="15">
        <f>hidden1!E45</f>
        <v>23846384</v>
      </c>
      <c r="D55" s="15">
        <f>hidden1!F45</f>
        <v>61252249</v>
      </c>
      <c r="E55" s="15">
        <f>hidden1!G45</f>
        <v>11406442</v>
      </c>
      <c r="F55" s="15">
        <f t="shared" si="1"/>
        <v>84882126</v>
      </c>
      <c r="G55" s="15">
        <f>hidden1!H45</f>
        <v>23713394</v>
      </c>
      <c r="H55" s="15">
        <f>hidden1!I45</f>
        <v>61168732</v>
      </c>
      <c r="I55" s="15">
        <f>hidden1!J45</f>
        <v>11406453</v>
      </c>
      <c r="J55" s="21"/>
      <c r="K55" s="21"/>
      <c r="L55" s="21"/>
      <c r="M55" s="21"/>
      <c r="N55" s="21"/>
      <c r="O55" s="21"/>
      <c r="P55" s="21"/>
      <c r="Q55" s="21"/>
      <c r="R55" s="21"/>
    </row>
    <row r="56" spans="1:18" x14ac:dyDescent="0.25">
      <c r="A56" s="21" t="str">
        <f>hidden1!A46</f>
        <v xml:space="preserve">  Краснодарский край</v>
      </c>
      <c r="B56" s="15">
        <f t="shared" si="0"/>
        <v>519028242</v>
      </c>
      <c r="C56" s="15">
        <f>hidden1!E46</f>
        <v>144855855</v>
      </c>
      <c r="D56" s="15">
        <f>hidden1!F46</f>
        <v>374172387</v>
      </c>
      <c r="E56" s="15">
        <f>hidden1!G46</f>
        <v>74793976</v>
      </c>
      <c r="F56" s="15">
        <f t="shared" si="1"/>
        <v>517379394</v>
      </c>
      <c r="G56" s="15">
        <f>hidden1!H46</f>
        <v>143918954</v>
      </c>
      <c r="H56" s="15">
        <f>hidden1!I46</f>
        <v>373460440</v>
      </c>
      <c r="I56" s="15">
        <f>hidden1!J46</f>
        <v>74793565</v>
      </c>
      <c r="J56" s="21"/>
      <c r="K56" s="21"/>
      <c r="L56" s="21"/>
      <c r="M56" s="21"/>
      <c r="N56" s="21"/>
      <c r="O56" s="21"/>
      <c r="P56" s="21"/>
      <c r="Q56" s="21"/>
      <c r="R56" s="21"/>
    </row>
    <row r="57" spans="1:18" x14ac:dyDescent="0.25">
      <c r="A57" s="21" t="str">
        <f>hidden1!A47</f>
        <v xml:space="preserve">  Астраханская область</v>
      </c>
      <c r="B57" s="15">
        <f t="shared" si="0"/>
        <v>197337103</v>
      </c>
      <c r="C57" s="15">
        <f>hidden1!E47</f>
        <v>145578696</v>
      </c>
      <c r="D57" s="15">
        <f>hidden1!F47</f>
        <v>51758407</v>
      </c>
      <c r="E57" s="15">
        <f>hidden1!G47</f>
        <v>7592604</v>
      </c>
      <c r="F57" s="15">
        <f t="shared" si="1"/>
        <v>197133854</v>
      </c>
      <c r="G57" s="15">
        <f>hidden1!H47</f>
        <v>145464617</v>
      </c>
      <c r="H57" s="15">
        <f>hidden1!I47</f>
        <v>51669237</v>
      </c>
      <c r="I57" s="15">
        <f>hidden1!J47</f>
        <v>7592427</v>
      </c>
      <c r="J57" s="21"/>
      <c r="K57" s="21"/>
      <c r="L57" s="21"/>
      <c r="M57" s="21"/>
      <c r="N57" s="21"/>
      <c r="O57" s="21"/>
      <c r="P57" s="21"/>
      <c r="Q57" s="21"/>
      <c r="R57" s="21"/>
    </row>
    <row r="58" spans="1:18" x14ac:dyDescent="0.25">
      <c r="A58" s="21" t="str">
        <f>hidden1!A48</f>
        <v xml:space="preserve">  Волгоградская область</v>
      </c>
      <c r="B58" s="15">
        <f t="shared" si="0"/>
        <v>245825666</v>
      </c>
      <c r="C58" s="15">
        <f>hidden1!E48</f>
        <v>118193798</v>
      </c>
      <c r="D58" s="15">
        <f>hidden1!F48</f>
        <v>127631868</v>
      </c>
      <c r="E58" s="15">
        <f>hidden1!G48</f>
        <v>15366118</v>
      </c>
      <c r="F58" s="15">
        <f t="shared" si="1"/>
        <v>245143147</v>
      </c>
      <c r="G58" s="15">
        <f>hidden1!H48</f>
        <v>117758187</v>
      </c>
      <c r="H58" s="15">
        <f>hidden1!I48</f>
        <v>127384960</v>
      </c>
      <c r="I58" s="15">
        <f>hidden1!J48</f>
        <v>15331127</v>
      </c>
      <c r="J58" s="21"/>
      <c r="K58" s="21"/>
      <c r="L58" s="21"/>
      <c r="M58" s="21"/>
      <c r="N58" s="21"/>
      <c r="O58" s="21"/>
      <c r="P58" s="21"/>
      <c r="Q58" s="21"/>
      <c r="R58" s="21"/>
    </row>
    <row r="59" spans="1:18" x14ac:dyDescent="0.25">
      <c r="A59" s="21" t="str">
        <f>hidden1!A49</f>
        <v xml:space="preserve">  Ростовская область</v>
      </c>
      <c r="B59" s="15">
        <f t="shared" si="0"/>
        <v>311078748</v>
      </c>
      <c r="C59" s="15">
        <f>hidden1!E49</f>
        <v>83978816</v>
      </c>
      <c r="D59" s="15">
        <f>hidden1!F49</f>
        <v>227099932</v>
      </c>
      <c r="E59" s="15">
        <f>hidden1!G49</f>
        <v>37440503</v>
      </c>
      <c r="F59" s="15">
        <f t="shared" si="1"/>
        <v>304425840</v>
      </c>
      <c r="G59" s="15">
        <f>hidden1!H49</f>
        <v>77756221</v>
      </c>
      <c r="H59" s="15">
        <f>hidden1!I49</f>
        <v>226669619</v>
      </c>
      <c r="I59" s="15">
        <f>hidden1!J49</f>
        <v>37440444</v>
      </c>
      <c r="J59" s="21"/>
      <c r="K59" s="21"/>
      <c r="L59" s="21"/>
      <c r="M59" s="21"/>
      <c r="N59" s="21"/>
      <c r="O59" s="21"/>
      <c r="P59" s="21"/>
      <c r="Q59" s="21"/>
      <c r="R59" s="21"/>
    </row>
    <row r="60" spans="1:18" x14ac:dyDescent="0.25">
      <c r="A60" s="21" t="str">
        <f>hidden1!A50</f>
        <v xml:space="preserve">  город Севастополь</v>
      </c>
      <c r="B60" s="15">
        <f t="shared" si="0"/>
        <v>24105162</v>
      </c>
      <c r="C60" s="15">
        <f>hidden1!E50</f>
        <v>7408075</v>
      </c>
      <c r="D60" s="15">
        <f>hidden1!F50</f>
        <v>16697087</v>
      </c>
      <c r="E60" s="15">
        <f>hidden1!G50</f>
        <v>33631</v>
      </c>
      <c r="F60" s="15">
        <f t="shared" si="1"/>
        <v>24001261</v>
      </c>
      <c r="G60" s="15">
        <f>hidden1!H50</f>
        <v>7323805</v>
      </c>
      <c r="H60" s="15">
        <f>hidden1!I50</f>
        <v>16677456</v>
      </c>
      <c r="I60" s="15">
        <f>hidden1!J50</f>
        <v>33631</v>
      </c>
      <c r="J60" s="21"/>
      <c r="K60" s="21"/>
      <c r="L60" s="21"/>
      <c r="M60" s="21"/>
      <c r="N60" s="21"/>
      <c r="O60" s="21"/>
      <c r="P60" s="21"/>
      <c r="Q60" s="21"/>
      <c r="R60" s="21"/>
    </row>
    <row r="61" spans="1:18" x14ac:dyDescent="0.25">
      <c r="A61" s="21" t="str">
        <f>hidden1!A51</f>
        <v xml:space="preserve"> ПРИВОЛЖСКИЙ ФЕДЕРАЛЬНЫЙ ОКРУГ</v>
      </c>
      <c r="B61" s="15">
        <f t="shared" si="0"/>
        <v>4909191939</v>
      </c>
      <c r="C61" s="15">
        <f>hidden1!E51</f>
        <v>2955876384</v>
      </c>
      <c r="D61" s="15">
        <f>hidden1!F51</f>
        <v>1953315555</v>
      </c>
      <c r="E61" s="15">
        <f>hidden1!G51</f>
        <v>268214978</v>
      </c>
      <c r="F61" s="15">
        <f t="shared" si="1"/>
        <v>4897994040</v>
      </c>
      <c r="G61" s="15">
        <f>hidden1!H51</f>
        <v>2947615003</v>
      </c>
      <c r="H61" s="15">
        <f>hidden1!I51</f>
        <v>1950379037</v>
      </c>
      <c r="I61" s="15">
        <f>hidden1!J51</f>
        <v>268214179</v>
      </c>
      <c r="J61" s="21"/>
      <c r="K61" s="21"/>
      <c r="L61" s="21"/>
      <c r="M61" s="21"/>
      <c r="N61" s="21"/>
      <c r="O61" s="21"/>
      <c r="P61" s="21"/>
      <c r="Q61" s="21"/>
      <c r="R61" s="21"/>
    </row>
    <row r="62" spans="1:18" x14ac:dyDescent="0.25">
      <c r="A62" s="21" t="str">
        <f>hidden1!A52</f>
        <v xml:space="preserve">  Республика Башкортостан</v>
      </c>
      <c r="B62" s="15">
        <f t="shared" si="0"/>
        <v>377046189</v>
      </c>
      <c r="C62" s="15">
        <f>hidden1!E52</f>
        <v>147287264</v>
      </c>
      <c r="D62" s="15">
        <f>hidden1!F52</f>
        <v>229758925</v>
      </c>
      <c r="E62" s="15">
        <f>hidden1!G52</f>
        <v>35219546</v>
      </c>
      <c r="F62" s="15">
        <f t="shared" si="1"/>
        <v>376174487</v>
      </c>
      <c r="G62" s="15">
        <f>hidden1!H52</f>
        <v>146730800</v>
      </c>
      <c r="H62" s="15">
        <f>hidden1!I52</f>
        <v>229443687</v>
      </c>
      <c r="I62" s="15">
        <f>hidden1!J52</f>
        <v>35219441</v>
      </c>
      <c r="J62" s="21"/>
      <c r="K62" s="21"/>
      <c r="L62" s="21"/>
      <c r="M62" s="21"/>
      <c r="N62" s="21"/>
      <c r="O62" s="21"/>
      <c r="P62" s="21"/>
      <c r="Q62" s="21"/>
      <c r="R62" s="21"/>
    </row>
    <row r="63" spans="1:18" x14ac:dyDescent="0.25">
      <c r="A63" s="21" t="str">
        <f>hidden1!A53</f>
        <v xml:space="preserve">  Республика Марий-Эл</v>
      </c>
      <c r="B63" s="15">
        <f t="shared" si="0"/>
        <v>37423846</v>
      </c>
      <c r="C63" s="15">
        <f>hidden1!E53</f>
        <v>15384705</v>
      </c>
      <c r="D63" s="15">
        <f>hidden1!F53</f>
        <v>22039141</v>
      </c>
      <c r="E63" s="15">
        <f>hidden1!G53</f>
        <v>3878408</v>
      </c>
      <c r="F63" s="15">
        <f t="shared" si="1"/>
        <v>37240267</v>
      </c>
      <c r="G63" s="15">
        <f>hidden1!H53</f>
        <v>15238071</v>
      </c>
      <c r="H63" s="15">
        <f>hidden1!I53</f>
        <v>22002196</v>
      </c>
      <c r="I63" s="15">
        <f>hidden1!J53</f>
        <v>3878404</v>
      </c>
      <c r="J63" s="21"/>
      <c r="K63" s="21"/>
      <c r="L63" s="21"/>
      <c r="M63" s="21"/>
      <c r="N63" s="21"/>
      <c r="O63" s="21"/>
      <c r="P63" s="21"/>
      <c r="Q63" s="21"/>
      <c r="R63" s="21"/>
    </row>
    <row r="64" spans="1:18" x14ac:dyDescent="0.25">
      <c r="A64" s="21" t="str">
        <f>hidden1!A54</f>
        <v xml:space="preserve">  Республика Мордовия</v>
      </c>
      <c r="B64" s="15">
        <f t="shared" si="0"/>
        <v>51384159</v>
      </c>
      <c r="C64" s="15">
        <f>hidden1!E54</f>
        <v>17448080</v>
      </c>
      <c r="D64" s="15">
        <f>hidden1!F54</f>
        <v>33936079</v>
      </c>
      <c r="E64" s="15">
        <f>hidden1!G54</f>
        <v>4800517</v>
      </c>
      <c r="F64" s="15">
        <f t="shared" si="1"/>
        <v>51168324</v>
      </c>
      <c r="G64" s="15">
        <f>hidden1!H54</f>
        <v>17312438</v>
      </c>
      <c r="H64" s="15">
        <f>hidden1!I54</f>
        <v>33855886</v>
      </c>
      <c r="I64" s="15">
        <f>hidden1!J54</f>
        <v>4800507</v>
      </c>
      <c r="J64" s="21"/>
      <c r="K64" s="21"/>
      <c r="L64" s="21"/>
      <c r="M64" s="21"/>
      <c r="N64" s="21"/>
      <c r="O64" s="21"/>
      <c r="P64" s="21"/>
      <c r="Q64" s="21"/>
      <c r="R64" s="21"/>
    </row>
    <row r="65" spans="1:18" x14ac:dyDescent="0.25">
      <c r="A65" s="21" t="str">
        <f>hidden1!A55</f>
        <v xml:space="preserve">  Республика Татарстан</v>
      </c>
      <c r="B65" s="15">
        <f t="shared" si="0"/>
        <v>1049597994</v>
      </c>
      <c r="C65" s="15">
        <f>hidden1!E55</f>
        <v>632942972</v>
      </c>
      <c r="D65" s="15">
        <f>hidden1!F55</f>
        <v>416655022</v>
      </c>
      <c r="E65" s="15">
        <f>hidden1!G55</f>
        <v>49798933</v>
      </c>
      <c r="F65" s="15">
        <f t="shared" si="1"/>
        <v>1046993503</v>
      </c>
      <c r="G65" s="15">
        <f>hidden1!H55</f>
        <v>630781551</v>
      </c>
      <c r="H65" s="15">
        <f>hidden1!I55</f>
        <v>416211952</v>
      </c>
      <c r="I65" s="15">
        <f>hidden1!J55</f>
        <v>49798818</v>
      </c>
      <c r="J65" s="21"/>
      <c r="K65" s="21"/>
      <c r="L65" s="21"/>
      <c r="M65" s="21"/>
      <c r="N65" s="21"/>
      <c r="O65" s="21"/>
      <c r="P65" s="21"/>
      <c r="Q65" s="21"/>
      <c r="R65" s="21"/>
    </row>
    <row r="66" spans="1:18" x14ac:dyDescent="0.25">
      <c r="A66" s="21" t="str">
        <f>hidden1!A56</f>
        <v xml:space="preserve">  Удмуртская Республика</v>
      </c>
      <c r="B66" s="15">
        <f t="shared" si="0"/>
        <v>315754239</v>
      </c>
      <c r="C66" s="15">
        <f>hidden1!E56</f>
        <v>242740023</v>
      </c>
      <c r="D66" s="15">
        <f>hidden1!F56</f>
        <v>73014216</v>
      </c>
      <c r="E66" s="15">
        <f>hidden1!G56</f>
        <v>10977931</v>
      </c>
      <c r="F66" s="15">
        <f t="shared" si="1"/>
        <v>314846018</v>
      </c>
      <c r="G66" s="15">
        <f>hidden1!H56</f>
        <v>241952236</v>
      </c>
      <c r="H66" s="15">
        <f>hidden1!I56</f>
        <v>72893782</v>
      </c>
      <c r="I66" s="15">
        <f>hidden1!J56</f>
        <v>10977861</v>
      </c>
      <c r="J66" s="21"/>
      <c r="K66" s="21"/>
      <c r="L66" s="21"/>
      <c r="M66" s="21"/>
      <c r="N66" s="21"/>
      <c r="O66" s="21"/>
      <c r="P66" s="21"/>
      <c r="Q66" s="21"/>
      <c r="R66" s="21"/>
    </row>
    <row r="67" spans="1:18" x14ac:dyDescent="0.25">
      <c r="A67" s="21" t="str">
        <f>hidden1!A57</f>
        <v xml:space="preserve">  Чувашская Республика</v>
      </c>
      <c r="B67" s="15">
        <f t="shared" si="0"/>
        <v>81835485</v>
      </c>
      <c r="C67" s="15">
        <f>hidden1!E57</f>
        <v>35310258</v>
      </c>
      <c r="D67" s="15">
        <f>hidden1!F57</f>
        <v>46525227</v>
      </c>
      <c r="E67" s="15">
        <f>hidden1!G57</f>
        <v>7605512</v>
      </c>
      <c r="F67" s="15">
        <f t="shared" si="1"/>
        <v>80693464</v>
      </c>
      <c r="G67" s="15">
        <f>hidden1!H57</f>
        <v>34278754</v>
      </c>
      <c r="H67" s="15">
        <f>hidden1!I57</f>
        <v>46414710</v>
      </c>
      <c r="I67" s="15">
        <f>hidden1!J57</f>
        <v>7605406</v>
      </c>
      <c r="J67" s="21"/>
      <c r="K67" s="21"/>
      <c r="L67" s="21"/>
      <c r="M67" s="21"/>
      <c r="N67" s="21"/>
      <c r="O67" s="21"/>
      <c r="P67" s="21"/>
      <c r="Q67" s="21"/>
      <c r="R67" s="21"/>
    </row>
    <row r="68" spans="1:18" x14ac:dyDescent="0.25">
      <c r="A68" s="21" t="str">
        <f>hidden1!A58</f>
        <v xml:space="preserve">  Кировская область</v>
      </c>
      <c r="B68" s="15">
        <f t="shared" si="0"/>
        <v>76563449</v>
      </c>
      <c r="C68" s="15">
        <f>hidden1!E58</f>
        <v>28994862</v>
      </c>
      <c r="D68" s="15">
        <f>hidden1!F58</f>
        <v>47568587</v>
      </c>
      <c r="E68" s="15">
        <f>hidden1!G58</f>
        <v>10471053</v>
      </c>
      <c r="F68" s="15">
        <f t="shared" si="1"/>
        <v>76278855</v>
      </c>
      <c r="G68" s="15">
        <f>hidden1!H58</f>
        <v>28818096</v>
      </c>
      <c r="H68" s="15">
        <f>hidden1!I58</f>
        <v>47460759</v>
      </c>
      <c r="I68" s="15">
        <f>hidden1!J58</f>
        <v>10471031</v>
      </c>
      <c r="J68" s="21"/>
      <c r="K68" s="21"/>
      <c r="L68" s="21"/>
      <c r="M68" s="21"/>
      <c r="N68" s="21"/>
      <c r="O68" s="21"/>
      <c r="P68" s="21"/>
      <c r="Q68" s="21"/>
      <c r="R68" s="21"/>
    </row>
    <row r="69" spans="1:18" x14ac:dyDescent="0.25">
      <c r="A69" s="21" t="str">
        <f>hidden1!A59</f>
        <v xml:space="preserve">  Нижегородская область</v>
      </c>
      <c r="B69" s="15">
        <f t="shared" si="0"/>
        <v>521732065</v>
      </c>
      <c r="C69" s="15">
        <f>hidden1!E59</f>
        <v>216981634</v>
      </c>
      <c r="D69" s="15">
        <f>hidden1!F59</f>
        <v>304750431</v>
      </c>
      <c r="E69" s="15">
        <f>hidden1!G59</f>
        <v>36760651</v>
      </c>
      <c r="F69" s="15">
        <f t="shared" si="1"/>
        <v>520417998</v>
      </c>
      <c r="G69" s="15">
        <f>hidden1!H59</f>
        <v>215961924</v>
      </c>
      <c r="H69" s="15">
        <f>hidden1!I59</f>
        <v>304456074</v>
      </c>
      <c r="I69" s="15">
        <f>hidden1!J59</f>
        <v>36760617</v>
      </c>
      <c r="J69" s="21"/>
      <c r="K69" s="21"/>
      <c r="L69" s="21"/>
      <c r="M69" s="21"/>
      <c r="N69" s="21"/>
      <c r="O69" s="21"/>
      <c r="P69" s="21"/>
      <c r="Q69" s="21"/>
      <c r="R69" s="21"/>
    </row>
    <row r="70" spans="1:18" x14ac:dyDescent="0.25">
      <c r="A70" s="21" t="str">
        <f>hidden1!A60</f>
        <v xml:space="preserve">  Оренбургская область</v>
      </c>
      <c r="B70" s="15">
        <f t="shared" si="0"/>
        <v>583583066</v>
      </c>
      <c r="C70" s="15">
        <f>hidden1!E60</f>
        <v>482344233</v>
      </c>
      <c r="D70" s="15">
        <f>hidden1!F60</f>
        <v>101238833</v>
      </c>
      <c r="E70" s="15">
        <f>hidden1!G60</f>
        <v>18356148</v>
      </c>
      <c r="F70" s="15">
        <f t="shared" si="1"/>
        <v>583054878</v>
      </c>
      <c r="G70" s="15">
        <f>hidden1!H60</f>
        <v>481953130</v>
      </c>
      <c r="H70" s="15">
        <f>hidden1!I60</f>
        <v>101101748</v>
      </c>
      <c r="I70" s="15">
        <f>hidden1!J60</f>
        <v>18356024</v>
      </c>
      <c r="J70" s="21"/>
      <c r="K70" s="21"/>
      <c r="L70" s="21"/>
      <c r="M70" s="21"/>
      <c r="N70" s="21"/>
      <c r="O70" s="21"/>
      <c r="P70" s="21"/>
      <c r="Q70" s="21"/>
      <c r="R70" s="21"/>
    </row>
    <row r="71" spans="1:18" x14ac:dyDescent="0.25">
      <c r="A71" s="21" t="str">
        <f>hidden1!A61</f>
        <v xml:space="preserve">  Пензенская область</v>
      </c>
      <c r="B71" s="15">
        <f t="shared" si="0"/>
        <v>83929064</v>
      </c>
      <c r="C71" s="15">
        <f>hidden1!E61</f>
        <v>33706322</v>
      </c>
      <c r="D71" s="15">
        <f>hidden1!F61</f>
        <v>50222742</v>
      </c>
      <c r="E71" s="15">
        <f>hidden1!G61</f>
        <v>8180159</v>
      </c>
      <c r="F71" s="15">
        <f t="shared" si="1"/>
        <v>83504564</v>
      </c>
      <c r="G71" s="15">
        <f>hidden1!H61</f>
        <v>33386862</v>
      </c>
      <c r="H71" s="15">
        <f>hidden1!I61</f>
        <v>50117702</v>
      </c>
      <c r="I71" s="15">
        <f>hidden1!J61</f>
        <v>8180107</v>
      </c>
      <c r="J71" s="21"/>
      <c r="K71" s="21"/>
      <c r="L71" s="21"/>
      <c r="M71" s="21"/>
      <c r="N71" s="21"/>
      <c r="O71" s="21"/>
      <c r="P71" s="21"/>
      <c r="Q71" s="21"/>
      <c r="R71" s="21"/>
    </row>
    <row r="72" spans="1:18" x14ac:dyDescent="0.25">
      <c r="A72" s="21" t="str">
        <f>hidden1!A62</f>
        <v xml:space="preserve">  Пермский край</v>
      </c>
      <c r="B72" s="15">
        <f t="shared" si="0"/>
        <v>697443176</v>
      </c>
      <c r="C72" s="15">
        <f>hidden1!E62</f>
        <v>492339865</v>
      </c>
      <c r="D72" s="15">
        <f>hidden1!F62</f>
        <v>205103311</v>
      </c>
      <c r="E72" s="15">
        <f>hidden1!G62</f>
        <v>26221837</v>
      </c>
      <c r="F72" s="15">
        <f t="shared" si="1"/>
        <v>696718731</v>
      </c>
      <c r="G72" s="15">
        <f>hidden1!H62</f>
        <v>491958142</v>
      </c>
      <c r="H72" s="15">
        <f>hidden1!I62</f>
        <v>204760589</v>
      </c>
      <c r="I72" s="15">
        <f>hidden1!J62</f>
        <v>26221782</v>
      </c>
      <c r="J72" s="21"/>
      <c r="K72" s="21"/>
      <c r="L72" s="21"/>
      <c r="M72" s="21"/>
      <c r="N72" s="21"/>
      <c r="O72" s="21"/>
      <c r="P72" s="21"/>
      <c r="Q72" s="21"/>
      <c r="R72" s="21"/>
    </row>
    <row r="73" spans="1:18" x14ac:dyDescent="0.25">
      <c r="A73" s="21" t="str">
        <f>hidden1!A63</f>
        <v xml:space="preserve">  Самарская область</v>
      </c>
      <c r="B73" s="15">
        <f t="shared" si="0"/>
        <v>758858373</v>
      </c>
      <c r="C73" s="15">
        <f>hidden1!E63</f>
        <v>510204526</v>
      </c>
      <c r="D73" s="15">
        <f>hidden1!F63</f>
        <v>248653847</v>
      </c>
      <c r="E73" s="15">
        <f>hidden1!G63</f>
        <v>31096259</v>
      </c>
      <c r="F73" s="15">
        <f t="shared" si="1"/>
        <v>757939396</v>
      </c>
      <c r="G73" s="15">
        <f>hidden1!H63</f>
        <v>509810968</v>
      </c>
      <c r="H73" s="15">
        <f>hidden1!I63</f>
        <v>248128428</v>
      </c>
      <c r="I73" s="15">
        <f>hidden1!J63</f>
        <v>31096252</v>
      </c>
      <c r="J73" s="21"/>
      <c r="K73" s="21"/>
      <c r="L73" s="21"/>
      <c r="M73" s="21"/>
      <c r="N73" s="21"/>
      <c r="O73" s="21"/>
      <c r="P73" s="21"/>
      <c r="Q73" s="21"/>
      <c r="R73" s="21"/>
    </row>
    <row r="74" spans="1:18" x14ac:dyDescent="0.25">
      <c r="A74" s="21" t="str">
        <f>hidden1!A64</f>
        <v xml:space="preserve">  Саратовская область</v>
      </c>
      <c r="B74" s="15">
        <f t="shared" si="0"/>
        <v>189324249</v>
      </c>
      <c r="C74" s="15">
        <f>hidden1!E64</f>
        <v>77907834</v>
      </c>
      <c r="D74" s="15">
        <f>hidden1!F64</f>
        <v>111416415</v>
      </c>
      <c r="E74" s="15">
        <f>hidden1!G64</f>
        <v>16589694</v>
      </c>
      <c r="F74" s="15">
        <f t="shared" si="1"/>
        <v>188625902</v>
      </c>
      <c r="G74" s="15">
        <f>hidden1!H64</f>
        <v>77407279</v>
      </c>
      <c r="H74" s="15">
        <f>hidden1!I64</f>
        <v>111218623</v>
      </c>
      <c r="I74" s="15">
        <f>hidden1!J64</f>
        <v>16589662</v>
      </c>
      <c r="J74" s="21"/>
      <c r="K74" s="21"/>
      <c r="L74" s="21"/>
      <c r="M74" s="21"/>
      <c r="N74" s="21"/>
      <c r="O74" s="21"/>
      <c r="P74" s="21"/>
      <c r="Q74" s="21"/>
      <c r="R74" s="21"/>
    </row>
    <row r="75" spans="1:18" x14ac:dyDescent="0.25">
      <c r="A75" s="21" t="str">
        <f>hidden1!A65</f>
        <v xml:space="preserve">  Ульяновская область</v>
      </c>
      <c r="B75" s="15">
        <f t="shared" si="0"/>
        <v>84716585</v>
      </c>
      <c r="C75" s="15">
        <f>hidden1!E65</f>
        <v>22283806</v>
      </c>
      <c r="D75" s="15">
        <f>hidden1!F65</f>
        <v>62432779</v>
      </c>
      <c r="E75" s="15">
        <f>hidden1!G65</f>
        <v>8258330</v>
      </c>
      <c r="F75" s="15">
        <f t="shared" si="1"/>
        <v>84337653</v>
      </c>
      <c r="G75" s="15">
        <f>hidden1!H65</f>
        <v>22024752</v>
      </c>
      <c r="H75" s="15">
        <f>hidden1!I65</f>
        <v>62312901</v>
      </c>
      <c r="I75" s="15">
        <f>hidden1!J65</f>
        <v>8258267</v>
      </c>
      <c r="J75" s="21"/>
      <c r="K75" s="21"/>
      <c r="L75" s="21"/>
      <c r="M75" s="21"/>
      <c r="N75" s="21"/>
      <c r="O75" s="21"/>
      <c r="P75" s="21"/>
      <c r="Q75" s="21"/>
      <c r="R75" s="21"/>
    </row>
    <row r="76" spans="1:18" x14ac:dyDescent="0.25">
      <c r="A76" s="21" t="str">
        <f>hidden1!A66</f>
        <v xml:space="preserve"> УРАЛЬСКИЙ ФЕДЕРАЛЬНЫЙ ОКРУГ</v>
      </c>
      <c r="B76" s="15">
        <f t="shared" ref="B76:B110" si="2">C76+D76</f>
        <v>6575419244</v>
      </c>
      <c r="C76" s="15">
        <f>hidden1!E66</f>
        <v>5038444995</v>
      </c>
      <c r="D76" s="15">
        <f>hidden1!F66</f>
        <v>1536974249</v>
      </c>
      <c r="E76" s="15">
        <f>hidden1!G66</f>
        <v>205898130</v>
      </c>
      <c r="F76" s="15">
        <f t="shared" ref="F76:F110" si="3">G76+H76</f>
        <v>6568011991</v>
      </c>
      <c r="G76" s="15">
        <f>hidden1!H66</f>
        <v>5033241531</v>
      </c>
      <c r="H76" s="15">
        <f>hidden1!I66</f>
        <v>1534770460</v>
      </c>
      <c r="I76" s="15">
        <f>hidden1!J66</f>
        <v>205897707</v>
      </c>
      <c r="J76" s="21"/>
      <c r="K76" s="21"/>
      <c r="L76" s="21"/>
      <c r="M76" s="21"/>
      <c r="N76" s="21"/>
      <c r="O76" s="21"/>
      <c r="P76" s="21"/>
      <c r="Q76" s="21"/>
      <c r="R76" s="21"/>
    </row>
    <row r="77" spans="1:18" x14ac:dyDescent="0.25">
      <c r="A77" s="21" t="str">
        <f>hidden1!A67</f>
        <v xml:space="preserve">  Курганская область</v>
      </c>
      <c r="B77" s="15">
        <f t="shared" si="2"/>
        <v>48711789</v>
      </c>
      <c r="C77" s="15">
        <f>hidden1!E67</f>
        <v>21200390</v>
      </c>
      <c r="D77" s="15">
        <f>hidden1!F67</f>
        <v>27511399</v>
      </c>
      <c r="E77" s="15">
        <f>hidden1!G67</f>
        <v>4723621</v>
      </c>
      <c r="F77" s="15">
        <f t="shared" si="3"/>
        <v>48481134</v>
      </c>
      <c r="G77" s="15">
        <f>hidden1!H67</f>
        <v>21022994</v>
      </c>
      <c r="H77" s="15">
        <f>hidden1!I67</f>
        <v>27458140</v>
      </c>
      <c r="I77" s="15">
        <f>hidden1!J67</f>
        <v>4723618</v>
      </c>
      <c r="J77" s="21"/>
      <c r="K77" s="21"/>
      <c r="L77" s="21"/>
      <c r="M77" s="21"/>
      <c r="N77" s="21"/>
      <c r="O77" s="21"/>
      <c r="P77" s="21"/>
      <c r="Q77" s="21"/>
      <c r="R77" s="21"/>
    </row>
    <row r="78" spans="1:18" x14ac:dyDescent="0.25">
      <c r="A78" s="21" t="str">
        <f>hidden1!A68</f>
        <v xml:space="preserve">  Свердловская область</v>
      </c>
      <c r="B78" s="15">
        <f t="shared" si="2"/>
        <v>618338460</v>
      </c>
      <c r="C78" s="15">
        <f>hidden1!E68</f>
        <v>260124024</v>
      </c>
      <c r="D78" s="15">
        <f>hidden1!F68</f>
        <v>358214436</v>
      </c>
      <c r="E78" s="15">
        <f>hidden1!G68</f>
        <v>57891412</v>
      </c>
      <c r="F78" s="15">
        <f t="shared" si="3"/>
        <v>616958055</v>
      </c>
      <c r="G78" s="15">
        <f>hidden1!H68</f>
        <v>259181626</v>
      </c>
      <c r="H78" s="15">
        <f>hidden1!I68</f>
        <v>357776429</v>
      </c>
      <c r="I78" s="15">
        <f>hidden1!J68</f>
        <v>57891341</v>
      </c>
      <c r="J78" s="21"/>
      <c r="K78" s="21"/>
      <c r="L78" s="21"/>
      <c r="M78" s="21"/>
      <c r="N78" s="21"/>
      <c r="O78" s="21"/>
      <c r="P78" s="21"/>
      <c r="Q78" s="21"/>
      <c r="R78" s="21"/>
    </row>
    <row r="79" spans="1:18" x14ac:dyDescent="0.25">
      <c r="A79" s="21" t="str">
        <f>hidden1!A69</f>
        <v xml:space="preserve">  Тюменская область</v>
      </c>
      <c r="B79" s="15">
        <f t="shared" si="2"/>
        <v>369664492</v>
      </c>
      <c r="C79" s="15">
        <f>hidden1!E69</f>
        <v>230642706</v>
      </c>
      <c r="D79" s="15">
        <f>hidden1!F69</f>
        <v>139021786</v>
      </c>
      <c r="E79" s="15">
        <f>hidden1!G69</f>
        <v>21907826</v>
      </c>
      <c r="F79" s="15">
        <f t="shared" si="3"/>
        <v>369489694</v>
      </c>
      <c r="G79" s="15">
        <f>hidden1!H69</f>
        <v>230704751</v>
      </c>
      <c r="H79" s="15">
        <f>hidden1!I69</f>
        <v>138784943</v>
      </c>
      <c r="I79" s="15">
        <f>hidden1!J69</f>
        <v>21907801</v>
      </c>
      <c r="J79" s="21"/>
      <c r="K79" s="21"/>
      <c r="L79" s="21"/>
      <c r="M79" s="21"/>
      <c r="N79" s="21"/>
      <c r="O79" s="21"/>
      <c r="P79" s="21"/>
      <c r="Q79" s="21"/>
      <c r="R79" s="21"/>
    </row>
    <row r="80" spans="1:18" x14ac:dyDescent="0.25">
      <c r="A80" s="21" t="str">
        <f>hidden1!A70</f>
        <v xml:space="preserve">  Челябинская область</v>
      </c>
      <c r="B80" s="15">
        <f t="shared" si="2"/>
        <v>403510164</v>
      </c>
      <c r="C80" s="15">
        <f>hidden1!E70</f>
        <v>188064346</v>
      </c>
      <c r="D80" s="15">
        <f>hidden1!F70</f>
        <v>215445818</v>
      </c>
      <c r="E80" s="15">
        <f>hidden1!G70</f>
        <v>40714387</v>
      </c>
      <c r="F80" s="15">
        <f t="shared" si="3"/>
        <v>399962950</v>
      </c>
      <c r="G80" s="15">
        <f>hidden1!H70</f>
        <v>184966046</v>
      </c>
      <c r="H80" s="15">
        <f>hidden1!I70</f>
        <v>214996904</v>
      </c>
      <c r="I80" s="15">
        <f>hidden1!J70</f>
        <v>40714435</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3125890277</v>
      </c>
      <c r="C81" s="15">
        <f>hidden1!E71</f>
        <v>2677592158</v>
      </c>
      <c r="D81" s="15">
        <f>hidden1!F71</f>
        <v>448298119</v>
      </c>
      <c r="E81" s="15">
        <f>hidden1!G71</f>
        <v>53853926</v>
      </c>
      <c r="F81" s="15">
        <f t="shared" si="3"/>
        <v>3124538872</v>
      </c>
      <c r="G81" s="15">
        <f>hidden1!H71</f>
        <v>2676688594</v>
      </c>
      <c r="H81" s="15">
        <f>hidden1!I71</f>
        <v>447850278</v>
      </c>
      <c r="I81" s="15">
        <f>hidden1!J71</f>
        <v>53853601</v>
      </c>
      <c r="J81" s="21"/>
      <c r="K81" s="21"/>
      <c r="L81" s="21"/>
      <c r="M81" s="21"/>
      <c r="N81" s="21"/>
      <c r="O81" s="21"/>
      <c r="P81" s="21"/>
      <c r="Q81" s="21"/>
      <c r="R81" s="21"/>
    </row>
    <row r="82" spans="1:18" x14ac:dyDescent="0.25">
      <c r="A82" s="21" t="str">
        <f>hidden1!A72</f>
        <v xml:space="preserve">  Ямало-Ненецкий автономный округ</v>
      </c>
      <c r="B82" s="15">
        <f t="shared" si="2"/>
        <v>2009304062</v>
      </c>
      <c r="C82" s="15">
        <f>hidden1!E72</f>
        <v>1660821371</v>
      </c>
      <c r="D82" s="15">
        <f>hidden1!F72</f>
        <v>348482691</v>
      </c>
      <c r="E82" s="15">
        <f>hidden1!G72</f>
        <v>26806958</v>
      </c>
      <c r="F82" s="15">
        <f t="shared" si="3"/>
        <v>2008581286</v>
      </c>
      <c r="G82" s="15">
        <f>hidden1!H72</f>
        <v>1660677520</v>
      </c>
      <c r="H82" s="15">
        <f>hidden1!I72</f>
        <v>347903766</v>
      </c>
      <c r="I82" s="15">
        <f>hidden1!J72</f>
        <v>26806911</v>
      </c>
      <c r="J82" s="21"/>
      <c r="K82" s="21"/>
      <c r="L82" s="21"/>
      <c r="M82" s="21"/>
      <c r="N82" s="21"/>
      <c r="O82" s="21"/>
      <c r="P82" s="21"/>
      <c r="Q82" s="21"/>
      <c r="R82" s="21"/>
    </row>
    <row r="83" spans="1:18" x14ac:dyDescent="0.25">
      <c r="A83" s="21" t="str">
        <f>hidden1!A73</f>
        <v xml:space="preserve"> СИБИРСКИЙ ФЕДЕРАЛЬНЫЙ ОКРУГ</v>
      </c>
      <c r="B83" s="15">
        <f t="shared" si="2"/>
        <v>2458028803</v>
      </c>
      <c r="C83" s="15">
        <f>hidden1!E73</f>
        <v>1150809874</v>
      </c>
      <c r="D83" s="15">
        <f>hidden1!F73</f>
        <v>1307218929</v>
      </c>
      <c r="E83" s="15">
        <f>hidden1!G73</f>
        <v>200223170</v>
      </c>
      <c r="F83" s="15">
        <f t="shared" si="3"/>
        <v>2452940904</v>
      </c>
      <c r="G83" s="15">
        <f>hidden1!H73</f>
        <v>1148056258</v>
      </c>
      <c r="H83" s="15">
        <f>hidden1!I73</f>
        <v>1304884646</v>
      </c>
      <c r="I83" s="15">
        <f>hidden1!J73</f>
        <v>200165497</v>
      </c>
      <c r="J83" s="21"/>
      <c r="K83" s="21"/>
      <c r="L83" s="21"/>
      <c r="M83" s="21"/>
      <c r="N83" s="21"/>
      <c r="O83" s="21"/>
      <c r="P83" s="21"/>
      <c r="Q83" s="21"/>
      <c r="R83" s="21"/>
    </row>
    <row r="84" spans="1:18" x14ac:dyDescent="0.25">
      <c r="A84" s="21" t="str">
        <f>hidden1!A74</f>
        <v xml:space="preserve">  Республика Алтай</v>
      </c>
      <c r="B84" s="15">
        <f t="shared" si="2"/>
        <v>7627298</v>
      </c>
      <c r="C84" s="15">
        <f>hidden1!E74</f>
        <v>332927</v>
      </c>
      <c r="D84" s="15">
        <f>hidden1!F74</f>
        <v>7294371</v>
      </c>
      <c r="E84" s="15">
        <f>hidden1!G74</f>
        <v>3231487</v>
      </c>
      <c r="F84" s="15">
        <f t="shared" si="3"/>
        <v>7577175</v>
      </c>
      <c r="G84" s="15">
        <f>hidden1!H74</f>
        <v>308474</v>
      </c>
      <c r="H84" s="15">
        <f>hidden1!I74</f>
        <v>7268701</v>
      </c>
      <c r="I84" s="15">
        <f>hidden1!J74</f>
        <v>3231484</v>
      </c>
      <c r="J84" s="21"/>
      <c r="K84" s="21"/>
      <c r="L84" s="21"/>
      <c r="M84" s="21"/>
      <c r="N84" s="21"/>
      <c r="O84" s="21"/>
      <c r="P84" s="21"/>
      <c r="Q84" s="21"/>
      <c r="R84" s="21"/>
    </row>
    <row r="85" spans="1:18" x14ac:dyDescent="0.25">
      <c r="A85" s="21" t="str">
        <f>hidden1!A75</f>
        <v xml:space="preserve">  Республика Тыва</v>
      </c>
      <c r="B85" s="15">
        <f t="shared" si="2"/>
        <v>9752919</v>
      </c>
      <c r="C85" s="15">
        <f>hidden1!E75</f>
        <v>2127725</v>
      </c>
      <c r="D85" s="15">
        <f>hidden1!F75</f>
        <v>7625194</v>
      </c>
      <c r="E85" s="15">
        <f>hidden1!G75</f>
        <v>2347317</v>
      </c>
      <c r="F85" s="15">
        <f t="shared" si="3"/>
        <v>9703554</v>
      </c>
      <c r="G85" s="15">
        <f>hidden1!H75</f>
        <v>2102331</v>
      </c>
      <c r="H85" s="15">
        <f>hidden1!I75</f>
        <v>7601223</v>
      </c>
      <c r="I85" s="15">
        <f>hidden1!J75</f>
        <v>2347317</v>
      </c>
      <c r="J85" s="21"/>
      <c r="K85" s="21"/>
      <c r="L85" s="21"/>
      <c r="M85" s="21"/>
      <c r="N85" s="21"/>
      <c r="O85" s="21"/>
      <c r="P85" s="21"/>
      <c r="Q85" s="21"/>
      <c r="R85" s="21"/>
    </row>
    <row r="86" spans="1:18" x14ac:dyDescent="0.25">
      <c r="A86" s="21" t="str">
        <f>hidden1!A76</f>
        <v xml:space="preserve">  Республика Хакасия</v>
      </c>
      <c r="B86" s="15">
        <f t="shared" si="2"/>
        <v>37631348</v>
      </c>
      <c r="C86" s="15">
        <f>hidden1!E76</f>
        <v>9622326</v>
      </c>
      <c r="D86" s="15">
        <f>hidden1!F76</f>
        <v>28009022</v>
      </c>
      <c r="E86" s="15">
        <f>hidden1!G76</f>
        <v>5044935</v>
      </c>
      <c r="F86" s="15">
        <f t="shared" si="3"/>
        <v>37475222</v>
      </c>
      <c r="G86" s="15">
        <f>hidden1!H76</f>
        <v>9553814</v>
      </c>
      <c r="H86" s="15">
        <f>hidden1!I76</f>
        <v>27921408</v>
      </c>
      <c r="I86" s="15">
        <f>hidden1!J76</f>
        <v>5044925</v>
      </c>
      <c r="J86" s="21"/>
      <c r="K86" s="21"/>
      <c r="L86" s="21"/>
      <c r="M86" s="21"/>
      <c r="N86" s="21"/>
      <c r="O86" s="21"/>
      <c r="P86" s="21"/>
      <c r="Q86" s="21"/>
      <c r="R86" s="21"/>
    </row>
    <row r="87" spans="1:18" x14ac:dyDescent="0.25">
      <c r="A87" s="21" t="str">
        <f>hidden1!A77</f>
        <v xml:space="preserve">  Алтайский край</v>
      </c>
      <c r="B87" s="15">
        <f t="shared" si="2"/>
        <v>123132191</v>
      </c>
      <c r="C87" s="15">
        <f>hidden1!E77</f>
        <v>39739709</v>
      </c>
      <c r="D87" s="15">
        <f>hidden1!F77</f>
        <v>83392482</v>
      </c>
      <c r="E87" s="15">
        <f>hidden1!G77</f>
        <v>17276962</v>
      </c>
      <c r="F87" s="15">
        <f t="shared" si="3"/>
        <v>122685017</v>
      </c>
      <c r="G87" s="15">
        <f>hidden1!H77</f>
        <v>39444376</v>
      </c>
      <c r="H87" s="15">
        <f>hidden1!I77</f>
        <v>83240641</v>
      </c>
      <c r="I87" s="15">
        <f>hidden1!J77</f>
        <v>17276921</v>
      </c>
      <c r="J87" s="21"/>
      <c r="K87" s="21"/>
      <c r="L87" s="21"/>
      <c r="M87" s="21"/>
      <c r="N87" s="21"/>
      <c r="O87" s="21"/>
      <c r="P87" s="21"/>
      <c r="Q87" s="21"/>
      <c r="R87" s="21"/>
    </row>
    <row r="88" spans="1:18" x14ac:dyDescent="0.25">
      <c r="A88" s="21" t="str">
        <f>hidden1!A78</f>
        <v xml:space="preserve">  Красноярский край</v>
      </c>
      <c r="B88" s="15">
        <f t="shared" si="2"/>
        <v>682631470</v>
      </c>
      <c r="C88" s="15">
        <f>hidden1!E78</f>
        <v>364310401</v>
      </c>
      <c r="D88" s="15">
        <f>hidden1!F78</f>
        <v>318321069</v>
      </c>
      <c r="E88" s="15">
        <f>hidden1!G78</f>
        <v>51088795</v>
      </c>
      <c r="F88" s="15">
        <f t="shared" si="3"/>
        <v>681621219</v>
      </c>
      <c r="G88" s="15">
        <f>hidden1!H78</f>
        <v>363790271</v>
      </c>
      <c r="H88" s="15">
        <f>hidden1!I78</f>
        <v>317830948</v>
      </c>
      <c r="I88" s="15">
        <f>hidden1!J78</f>
        <v>51083915</v>
      </c>
      <c r="J88" s="21"/>
      <c r="K88" s="21"/>
      <c r="L88" s="21"/>
      <c r="M88" s="21"/>
      <c r="N88" s="21"/>
      <c r="O88" s="21"/>
      <c r="P88" s="21"/>
      <c r="Q88" s="21"/>
      <c r="R88" s="21"/>
    </row>
    <row r="89" spans="1:18" x14ac:dyDescent="0.25">
      <c r="A89" s="21" t="str">
        <f>hidden1!A79</f>
        <v xml:space="preserve">  Иркутская область</v>
      </c>
      <c r="B89" s="15">
        <f t="shared" si="2"/>
        <v>515697766</v>
      </c>
      <c r="C89" s="15">
        <f>hidden1!E79</f>
        <v>296971980</v>
      </c>
      <c r="D89" s="15">
        <f>hidden1!F79</f>
        <v>218725786</v>
      </c>
      <c r="E89" s="15">
        <f>hidden1!G79</f>
        <v>32599102</v>
      </c>
      <c r="F89" s="15">
        <f t="shared" si="3"/>
        <v>514636818</v>
      </c>
      <c r="G89" s="15">
        <f>hidden1!H79</f>
        <v>296509139</v>
      </c>
      <c r="H89" s="15">
        <f>hidden1!I79</f>
        <v>218127679</v>
      </c>
      <c r="I89" s="15">
        <f>hidden1!J79</f>
        <v>32546448</v>
      </c>
      <c r="J89" s="21"/>
      <c r="K89" s="21"/>
      <c r="L89" s="21"/>
      <c r="M89" s="21"/>
      <c r="N89" s="21"/>
      <c r="O89" s="21"/>
      <c r="P89" s="21"/>
      <c r="Q89" s="21"/>
      <c r="R89" s="21"/>
    </row>
    <row r="90" spans="1:18" x14ac:dyDescent="0.25">
      <c r="A90" s="21" t="str">
        <f>hidden1!A80</f>
        <v xml:space="preserve">  Кемеровская область - Кузбасс</v>
      </c>
      <c r="B90" s="15">
        <f t="shared" si="2"/>
        <v>262322385</v>
      </c>
      <c r="C90" s="15">
        <f>hidden1!E80</f>
        <v>57078643</v>
      </c>
      <c r="D90" s="15">
        <f>hidden1!F80</f>
        <v>205243742</v>
      </c>
      <c r="E90" s="15">
        <f>hidden1!G80</f>
        <v>27590134</v>
      </c>
      <c r="F90" s="15">
        <f t="shared" si="3"/>
        <v>261459490</v>
      </c>
      <c r="G90" s="15">
        <f>hidden1!H80</f>
        <v>56600644</v>
      </c>
      <c r="H90" s="15">
        <f>hidden1!I80</f>
        <v>204858846</v>
      </c>
      <c r="I90" s="15">
        <f>hidden1!J80</f>
        <v>27590113</v>
      </c>
      <c r="J90" s="21"/>
      <c r="K90" s="21"/>
      <c r="L90" s="21"/>
      <c r="M90" s="21"/>
      <c r="N90" s="21"/>
      <c r="O90" s="21"/>
      <c r="P90" s="21"/>
      <c r="Q90" s="21"/>
      <c r="R90" s="21"/>
    </row>
    <row r="91" spans="1:18" x14ac:dyDescent="0.25">
      <c r="A91" s="21" t="str">
        <f>hidden1!A81</f>
        <v xml:space="preserve">  Новосибирская область</v>
      </c>
      <c r="B91" s="15">
        <f t="shared" si="2"/>
        <v>294861922</v>
      </c>
      <c r="C91" s="15">
        <f>hidden1!E81</f>
        <v>87942010</v>
      </c>
      <c r="D91" s="15">
        <f>hidden1!F81</f>
        <v>206919912</v>
      </c>
      <c r="E91" s="15">
        <f>hidden1!G81</f>
        <v>34901335</v>
      </c>
      <c r="F91" s="15">
        <f t="shared" si="3"/>
        <v>294004530</v>
      </c>
      <c r="G91" s="15">
        <f>hidden1!H81</f>
        <v>87396017</v>
      </c>
      <c r="H91" s="15">
        <f>hidden1!I81</f>
        <v>206608513</v>
      </c>
      <c r="I91" s="15">
        <f>hidden1!J81</f>
        <v>34901318</v>
      </c>
      <c r="J91" s="21"/>
      <c r="K91" s="21"/>
      <c r="L91" s="21"/>
      <c r="M91" s="21"/>
      <c r="N91" s="21"/>
      <c r="O91" s="21"/>
      <c r="P91" s="21"/>
      <c r="Q91" s="21"/>
      <c r="R91" s="21"/>
    </row>
    <row r="92" spans="1:18" x14ac:dyDescent="0.25">
      <c r="A92" s="21" t="str">
        <f>hidden1!A82</f>
        <v xml:space="preserve">  Омская область</v>
      </c>
      <c r="B92" s="15">
        <f t="shared" si="2"/>
        <v>255377641</v>
      </c>
      <c r="C92" s="15">
        <f>hidden1!E82</f>
        <v>86363709</v>
      </c>
      <c r="D92" s="15">
        <f>hidden1!F82</f>
        <v>169013932</v>
      </c>
      <c r="E92" s="15">
        <f>hidden1!G82</f>
        <v>15261746</v>
      </c>
      <c r="F92" s="15">
        <f t="shared" si="3"/>
        <v>255018861</v>
      </c>
      <c r="G92" s="15">
        <f>hidden1!H82</f>
        <v>86159020</v>
      </c>
      <c r="H92" s="15">
        <f>hidden1!I82</f>
        <v>168859841</v>
      </c>
      <c r="I92" s="15">
        <f>hidden1!J82</f>
        <v>15261735</v>
      </c>
      <c r="J92" s="21"/>
      <c r="K92" s="21"/>
      <c r="L92" s="21"/>
      <c r="M92" s="21"/>
      <c r="N92" s="21"/>
      <c r="O92" s="21"/>
      <c r="P92" s="21"/>
      <c r="Q92" s="21"/>
      <c r="R92" s="21"/>
    </row>
    <row r="93" spans="1:18" x14ac:dyDescent="0.25">
      <c r="A93" s="21" t="str">
        <f>hidden1!A83</f>
        <v xml:space="preserve">  Томская область</v>
      </c>
      <c r="B93" s="15">
        <f t="shared" si="2"/>
        <v>268993863</v>
      </c>
      <c r="C93" s="15">
        <f>hidden1!E83</f>
        <v>206320444</v>
      </c>
      <c r="D93" s="15">
        <f>hidden1!F83</f>
        <v>62673419</v>
      </c>
      <c r="E93" s="15">
        <f>hidden1!G83</f>
        <v>10881357</v>
      </c>
      <c r="F93" s="15">
        <f t="shared" si="3"/>
        <v>268759018</v>
      </c>
      <c r="G93" s="15">
        <f>hidden1!H83</f>
        <v>206192172</v>
      </c>
      <c r="H93" s="15">
        <f>hidden1!I83</f>
        <v>62566846</v>
      </c>
      <c r="I93" s="15">
        <f>hidden1!J83</f>
        <v>10881321</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1254183255</v>
      </c>
      <c r="C94" s="15">
        <f>hidden1!E84</f>
        <v>339821032</v>
      </c>
      <c r="D94" s="15">
        <f>hidden1!F84</f>
        <v>914362223</v>
      </c>
      <c r="E94" s="15">
        <f>hidden1!G84</f>
        <v>132730395</v>
      </c>
      <c r="F94" s="15">
        <f t="shared" si="3"/>
        <v>1251128077</v>
      </c>
      <c r="G94" s="15">
        <f>hidden1!H84</f>
        <v>338382264</v>
      </c>
      <c r="H94" s="15">
        <f>hidden1!I84</f>
        <v>912745813</v>
      </c>
      <c r="I94" s="15">
        <f>hidden1!J84</f>
        <v>132730284</v>
      </c>
      <c r="J94" s="21"/>
      <c r="K94" s="21"/>
      <c r="L94" s="21"/>
      <c r="M94" s="21"/>
      <c r="N94" s="21"/>
      <c r="O94" s="21"/>
      <c r="P94" s="21"/>
      <c r="Q94" s="21"/>
      <c r="R94" s="21"/>
    </row>
    <row r="95" spans="1:18" x14ac:dyDescent="0.25">
      <c r="A95" s="21" t="str">
        <f>hidden1!A85</f>
        <v xml:space="preserve">  Республика Бурятия</v>
      </c>
      <c r="B95" s="15">
        <f t="shared" si="2"/>
        <v>46937458</v>
      </c>
      <c r="C95" s="15">
        <f>hidden1!E85</f>
        <v>2794775</v>
      </c>
      <c r="D95" s="15">
        <f>hidden1!F85</f>
        <v>44142683</v>
      </c>
      <c r="E95" s="15">
        <f>hidden1!G85</f>
        <v>7940465</v>
      </c>
      <c r="F95" s="15">
        <f t="shared" si="3"/>
        <v>46808406</v>
      </c>
      <c r="G95" s="15">
        <f>hidden1!H85</f>
        <v>2746306</v>
      </c>
      <c r="H95" s="15">
        <f>hidden1!I85</f>
        <v>44062100</v>
      </c>
      <c r="I95" s="15">
        <f>hidden1!J85</f>
        <v>7940463</v>
      </c>
      <c r="J95" s="21"/>
      <c r="K95" s="21"/>
      <c r="L95" s="21"/>
      <c r="M95" s="21"/>
      <c r="N95" s="21"/>
      <c r="O95" s="21"/>
      <c r="P95" s="21"/>
      <c r="Q95" s="21"/>
      <c r="R95" s="21"/>
    </row>
    <row r="96" spans="1:18" x14ac:dyDescent="0.25">
      <c r="A96" s="21" t="str">
        <f>hidden1!A86</f>
        <v xml:space="preserve">  Республика Саха (Якутия)</v>
      </c>
      <c r="B96" s="15">
        <f t="shared" si="2"/>
        <v>361880620</v>
      </c>
      <c r="C96" s="15">
        <f>hidden1!E86</f>
        <v>166036198</v>
      </c>
      <c r="D96" s="15">
        <f>hidden1!F86</f>
        <v>195844422</v>
      </c>
      <c r="E96" s="15">
        <f>hidden1!G86</f>
        <v>23643634</v>
      </c>
      <c r="F96" s="15">
        <f t="shared" si="3"/>
        <v>361261927</v>
      </c>
      <c r="G96" s="15">
        <f>hidden1!H86</f>
        <v>165753041</v>
      </c>
      <c r="H96" s="15">
        <f>hidden1!I86</f>
        <v>195508886</v>
      </c>
      <c r="I96" s="15">
        <f>hidden1!J86</f>
        <v>23643603</v>
      </c>
      <c r="J96" s="21"/>
      <c r="K96" s="21"/>
      <c r="L96" s="21"/>
      <c r="M96" s="21"/>
      <c r="N96" s="21"/>
      <c r="O96" s="21"/>
      <c r="P96" s="21"/>
      <c r="Q96" s="21"/>
      <c r="R96" s="21"/>
    </row>
    <row r="97" spans="1:18" x14ac:dyDescent="0.25">
      <c r="A97" s="21" t="str">
        <f>hidden1!A87</f>
        <v xml:space="preserve">  Приморский край</v>
      </c>
      <c r="B97" s="15">
        <f t="shared" si="2"/>
        <v>201184448</v>
      </c>
      <c r="C97" s="15">
        <f>hidden1!E87</f>
        <v>50666181</v>
      </c>
      <c r="D97" s="15">
        <f>hidden1!F87</f>
        <v>150518267</v>
      </c>
      <c r="E97" s="15">
        <f>hidden1!G87</f>
        <v>22201370</v>
      </c>
      <c r="F97" s="15">
        <f t="shared" si="3"/>
        <v>200561745</v>
      </c>
      <c r="G97" s="15">
        <f>hidden1!H87</f>
        <v>50281587</v>
      </c>
      <c r="H97" s="15">
        <f>hidden1!I87</f>
        <v>150280158</v>
      </c>
      <c r="I97" s="15">
        <f>hidden1!J87</f>
        <v>22201339</v>
      </c>
      <c r="J97" s="21"/>
      <c r="K97" s="21"/>
      <c r="L97" s="21"/>
      <c r="M97" s="21"/>
      <c r="N97" s="21"/>
      <c r="O97" s="21"/>
      <c r="P97" s="21"/>
      <c r="Q97" s="21"/>
      <c r="R97" s="21"/>
    </row>
    <row r="98" spans="1:18" x14ac:dyDescent="0.25">
      <c r="A98" s="21" t="str">
        <f>hidden1!A88</f>
        <v xml:space="preserve">  Хабаровский край</v>
      </c>
      <c r="B98" s="15">
        <f t="shared" si="2"/>
        <v>152830447</v>
      </c>
      <c r="C98" s="15">
        <f>hidden1!E88</f>
        <v>20836456</v>
      </c>
      <c r="D98" s="15">
        <f>hidden1!F88</f>
        <v>131993991</v>
      </c>
      <c r="E98" s="15">
        <f>hidden1!G88</f>
        <v>18764185</v>
      </c>
      <c r="F98" s="15">
        <f t="shared" si="3"/>
        <v>152541597</v>
      </c>
      <c r="G98" s="15">
        <f>hidden1!H88</f>
        <v>20820555</v>
      </c>
      <c r="H98" s="15">
        <f>hidden1!I88</f>
        <v>131721042</v>
      </c>
      <c r="I98" s="15">
        <f>hidden1!J88</f>
        <v>18764168</v>
      </c>
      <c r="J98" s="21"/>
      <c r="K98" s="21"/>
      <c r="L98" s="21"/>
      <c r="M98" s="21"/>
      <c r="N98" s="21"/>
      <c r="O98" s="21"/>
      <c r="P98" s="21"/>
      <c r="Q98" s="21"/>
      <c r="R98" s="21"/>
    </row>
    <row r="99" spans="1:18" x14ac:dyDescent="0.25">
      <c r="A99" s="21" t="str">
        <f>hidden1!A89</f>
        <v xml:space="preserve">  Амурская область</v>
      </c>
      <c r="B99" s="15">
        <f t="shared" si="2"/>
        <v>46512455</v>
      </c>
      <c r="C99" s="15">
        <f>hidden1!E89</f>
        <v>-26032146</v>
      </c>
      <c r="D99" s="15">
        <f>hidden1!F89</f>
        <v>72544601</v>
      </c>
      <c r="E99" s="15">
        <f>hidden1!G89</f>
        <v>10771503</v>
      </c>
      <c r="F99" s="15">
        <f t="shared" si="3"/>
        <v>46234981</v>
      </c>
      <c r="G99" s="15">
        <f>hidden1!H89</f>
        <v>-26127513</v>
      </c>
      <c r="H99" s="15">
        <f>hidden1!I89</f>
        <v>72362494</v>
      </c>
      <c r="I99" s="15">
        <f>hidden1!J89</f>
        <v>10771497</v>
      </c>
      <c r="J99" s="21"/>
      <c r="K99" s="21"/>
      <c r="L99" s="21"/>
      <c r="M99" s="21"/>
      <c r="N99" s="21"/>
      <c r="O99" s="21"/>
      <c r="P99" s="21"/>
      <c r="Q99" s="21"/>
      <c r="R99" s="21"/>
    </row>
    <row r="100" spans="1:18" x14ac:dyDescent="0.25">
      <c r="A100" s="21" t="str">
        <f>hidden1!A90</f>
        <v xml:space="preserve">  Камчатский край</v>
      </c>
      <c r="B100" s="15">
        <f t="shared" si="2"/>
        <v>39962394</v>
      </c>
      <c r="C100" s="15">
        <f>hidden1!E90</f>
        <v>-2337285</v>
      </c>
      <c r="D100" s="15">
        <f>hidden1!F90</f>
        <v>42299679</v>
      </c>
      <c r="E100" s="15">
        <f>hidden1!G90</f>
        <v>12193314</v>
      </c>
      <c r="F100" s="15">
        <f t="shared" si="3"/>
        <v>39812026</v>
      </c>
      <c r="G100" s="15">
        <f>hidden1!H90</f>
        <v>-2388649</v>
      </c>
      <c r="H100" s="15">
        <f>hidden1!I90</f>
        <v>42200675</v>
      </c>
      <c r="I100" s="15">
        <f>hidden1!J90</f>
        <v>12193314</v>
      </c>
      <c r="J100" s="21"/>
      <c r="K100" s="21"/>
      <c r="L100" s="21"/>
      <c r="M100" s="21"/>
      <c r="N100" s="21"/>
      <c r="O100" s="21"/>
      <c r="P100" s="21"/>
      <c r="Q100" s="21"/>
      <c r="R100" s="21"/>
    </row>
    <row r="101" spans="1:18" x14ac:dyDescent="0.25">
      <c r="A101" s="21" t="str">
        <f>hidden1!A91</f>
        <v xml:space="preserve">  Магаданская область</v>
      </c>
      <c r="B101" s="15">
        <f t="shared" si="2"/>
        <v>22113869</v>
      </c>
      <c r="C101" s="15">
        <f>hidden1!E91</f>
        <v>-10837190</v>
      </c>
      <c r="D101" s="15">
        <f>hidden1!F91</f>
        <v>32951059</v>
      </c>
      <c r="E101" s="15">
        <f>hidden1!G91</f>
        <v>4435067</v>
      </c>
      <c r="F101" s="15">
        <f t="shared" si="3"/>
        <v>21975780</v>
      </c>
      <c r="G101" s="15">
        <f>hidden1!H91</f>
        <v>-10903715</v>
      </c>
      <c r="H101" s="15">
        <f>hidden1!I91</f>
        <v>32879495</v>
      </c>
      <c r="I101" s="15">
        <f>hidden1!J91</f>
        <v>4435051</v>
      </c>
      <c r="J101" s="21"/>
      <c r="K101" s="21"/>
      <c r="L101" s="21"/>
      <c r="M101" s="21"/>
      <c r="N101" s="21"/>
      <c r="O101" s="21"/>
      <c r="P101" s="21"/>
      <c r="Q101" s="21"/>
      <c r="R101" s="21"/>
    </row>
    <row r="102" spans="1:18" x14ac:dyDescent="0.25">
      <c r="A102" s="21" t="str">
        <f>hidden1!A92</f>
        <v xml:space="preserve">  Сахалинская область</v>
      </c>
      <c r="B102" s="15">
        <f t="shared" si="2"/>
        <v>305306195</v>
      </c>
      <c r="C102" s="15">
        <f>hidden1!E92</f>
        <v>148742132</v>
      </c>
      <c r="D102" s="15">
        <f>hidden1!F92</f>
        <v>156564063</v>
      </c>
      <c r="E102" s="15">
        <f>hidden1!G92</f>
        <v>18809759</v>
      </c>
      <c r="F102" s="15">
        <f t="shared" si="3"/>
        <v>304782870</v>
      </c>
      <c r="G102" s="15">
        <f>hidden1!H92</f>
        <v>148381876</v>
      </c>
      <c r="H102" s="15">
        <f>hidden1!I92</f>
        <v>156400994</v>
      </c>
      <c r="I102" s="15">
        <f>hidden1!J92</f>
        <v>18809757</v>
      </c>
      <c r="J102" s="21"/>
      <c r="K102" s="21"/>
      <c r="L102" s="21"/>
      <c r="M102" s="21"/>
      <c r="N102" s="21"/>
      <c r="O102" s="21"/>
      <c r="P102" s="21"/>
      <c r="Q102" s="21"/>
      <c r="R102" s="21"/>
    </row>
    <row r="103" spans="1:18" x14ac:dyDescent="0.25">
      <c r="A103" s="21" t="str">
        <f>hidden1!A93</f>
        <v xml:space="preserve">  Забайкальский край</v>
      </c>
      <c r="B103" s="15">
        <f t="shared" si="2"/>
        <v>61325655</v>
      </c>
      <c r="C103" s="15">
        <f>hidden1!E93</f>
        <v>806957</v>
      </c>
      <c r="D103" s="15">
        <f>hidden1!F93</f>
        <v>60518698</v>
      </c>
      <c r="E103" s="15">
        <f>hidden1!G93</f>
        <v>10528937</v>
      </c>
      <c r="F103" s="15">
        <f t="shared" si="3"/>
        <v>61083014</v>
      </c>
      <c r="G103" s="15">
        <f>hidden1!H93</f>
        <v>700987</v>
      </c>
      <c r="H103" s="15">
        <f>hidden1!I93</f>
        <v>60382027</v>
      </c>
      <c r="I103" s="15">
        <f>hidden1!J93</f>
        <v>10528933</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8560496</v>
      </c>
      <c r="C104" s="15">
        <f>hidden1!E94</f>
        <v>592460</v>
      </c>
      <c r="D104" s="15">
        <f>hidden1!F94</f>
        <v>7968036</v>
      </c>
      <c r="E104" s="15">
        <f>hidden1!G94</f>
        <v>1256916</v>
      </c>
      <c r="F104" s="15">
        <f t="shared" si="3"/>
        <v>8534579</v>
      </c>
      <c r="G104" s="15">
        <f>hidden1!H94</f>
        <v>581924</v>
      </c>
      <c r="H104" s="15">
        <f>hidden1!I94</f>
        <v>7952655</v>
      </c>
      <c r="I104" s="15">
        <f>hidden1!J94</f>
        <v>1256915</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7569218</v>
      </c>
      <c r="C105" s="15">
        <f>hidden1!E95</f>
        <v>-11447506</v>
      </c>
      <c r="D105" s="15">
        <f>hidden1!F95</f>
        <v>19016724</v>
      </c>
      <c r="E105" s="15">
        <f>hidden1!G95</f>
        <v>2185245</v>
      </c>
      <c r="F105" s="15">
        <f t="shared" si="3"/>
        <v>7531152</v>
      </c>
      <c r="G105" s="15">
        <f>hidden1!H95</f>
        <v>-11464135</v>
      </c>
      <c r="H105" s="15">
        <f>hidden1!I95</f>
        <v>18995287</v>
      </c>
      <c r="I105" s="15">
        <f>hidden1!J95</f>
        <v>2185244</v>
      </c>
      <c r="J105" s="21"/>
      <c r="K105" s="21"/>
      <c r="L105" s="21"/>
      <c r="M105" s="21"/>
      <c r="N105" s="21"/>
      <c r="O105" s="21"/>
      <c r="P105" s="21"/>
      <c r="Q105" s="21"/>
      <c r="R105" s="21"/>
    </row>
    <row r="106" spans="1:18" x14ac:dyDescent="0.25">
      <c r="A106" s="21" t="str">
        <f>hidden1!A96</f>
        <v xml:space="preserve"> ЮГО-ЗАПАДНЫЕ СУБЪЕКТЫ</v>
      </c>
      <c r="B106" s="15">
        <f t="shared" si="2"/>
        <v>83081077</v>
      </c>
      <c r="C106" s="15">
        <f>hidden1!E96</f>
        <v>23734189</v>
      </c>
      <c r="D106" s="15">
        <f>hidden1!F96</f>
        <v>59346888</v>
      </c>
      <c r="E106" s="15">
        <f>hidden1!G96</f>
        <v>0</v>
      </c>
      <c r="F106" s="15">
        <f t="shared" si="3"/>
        <v>83046140</v>
      </c>
      <c r="G106" s="15">
        <f>hidden1!H96</f>
        <v>23699300</v>
      </c>
      <c r="H106" s="15">
        <f>hidden1!I96</f>
        <v>59346840</v>
      </c>
      <c r="I106" s="15">
        <f>hidden1!J96</f>
        <v>0</v>
      </c>
      <c r="J106" s="21"/>
      <c r="K106" s="21"/>
      <c r="L106" s="21"/>
      <c r="M106" s="21"/>
      <c r="N106" s="21"/>
      <c r="O106" s="21"/>
      <c r="P106" s="21"/>
      <c r="Q106" s="21"/>
      <c r="R106" s="21"/>
    </row>
    <row r="107" spans="1:18" x14ac:dyDescent="0.25">
      <c r="A107" s="21" t="str">
        <f>hidden1!A97</f>
        <v xml:space="preserve">  Донецкая Народная Республика</v>
      </c>
      <c r="B107" s="15">
        <f t="shared" si="2"/>
        <v>43160173</v>
      </c>
      <c r="C107" s="15">
        <f>hidden1!E97</f>
        <v>11304112</v>
      </c>
      <c r="D107" s="15">
        <f>hidden1!F97</f>
        <v>31856061</v>
      </c>
      <c r="E107" s="15">
        <f>hidden1!G97</f>
        <v>0</v>
      </c>
      <c r="F107" s="15">
        <f t="shared" si="3"/>
        <v>43149666</v>
      </c>
      <c r="G107" s="15">
        <f>hidden1!H97</f>
        <v>11293650</v>
      </c>
      <c r="H107" s="15">
        <f>hidden1!I97</f>
        <v>31856016</v>
      </c>
      <c r="I107" s="15">
        <f>hidden1!J97</f>
        <v>0</v>
      </c>
      <c r="J107" s="21"/>
      <c r="K107" s="21"/>
      <c r="L107" s="21"/>
      <c r="M107" s="21"/>
      <c r="N107" s="21"/>
      <c r="O107" s="21"/>
      <c r="P107" s="21"/>
      <c r="Q107" s="21"/>
      <c r="R107" s="21"/>
    </row>
    <row r="108" spans="1:18" x14ac:dyDescent="0.25">
      <c r="A108" s="21" t="str">
        <f>hidden1!A98</f>
        <v xml:space="preserve">  Луганская Народная Республика</v>
      </c>
      <c r="B108" s="15">
        <f t="shared" si="2"/>
        <v>30882921</v>
      </c>
      <c r="C108" s="15">
        <f>hidden1!E98</f>
        <v>10901482</v>
      </c>
      <c r="D108" s="15">
        <f>hidden1!F98</f>
        <v>19981439</v>
      </c>
      <c r="E108" s="15">
        <f>hidden1!G98</f>
        <v>0</v>
      </c>
      <c r="F108" s="15">
        <f t="shared" si="3"/>
        <v>30864990</v>
      </c>
      <c r="G108" s="15">
        <f>hidden1!H98</f>
        <v>10883554</v>
      </c>
      <c r="H108" s="15">
        <f>hidden1!I98</f>
        <v>19981436</v>
      </c>
      <c r="I108" s="15">
        <f>hidden1!J98</f>
        <v>0</v>
      </c>
      <c r="J108" s="21"/>
      <c r="K108" s="21"/>
      <c r="L108" s="21"/>
      <c r="M108" s="21"/>
      <c r="N108" s="21"/>
      <c r="O108" s="21"/>
      <c r="P108" s="21"/>
      <c r="Q108" s="21"/>
      <c r="R108" s="21"/>
    </row>
    <row r="109" spans="1:18" x14ac:dyDescent="0.25">
      <c r="A109" s="21" t="str">
        <f>hidden1!A99</f>
        <v xml:space="preserve">  Запорожская область</v>
      </c>
      <c r="B109" s="15">
        <f t="shared" si="2"/>
        <v>6165297</v>
      </c>
      <c r="C109" s="15">
        <f>hidden1!E99</f>
        <v>1261828</v>
      </c>
      <c r="D109" s="15">
        <f>hidden1!F99</f>
        <v>4903469</v>
      </c>
      <c r="E109" s="15">
        <f>hidden1!G99</f>
        <v>0</v>
      </c>
      <c r="F109" s="15">
        <f t="shared" si="3"/>
        <v>6160915</v>
      </c>
      <c r="G109" s="15">
        <f>hidden1!H99</f>
        <v>1257446</v>
      </c>
      <c r="H109" s="15">
        <f>hidden1!I99</f>
        <v>4903469</v>
      </c>
      <c r="I109" s="15">
        <f>hidden1!J99</f>
        <v>0</v>
      </c>
      <c r="J109" s="21"/>
      <c r="K109" s="21"/>
      <c r="L109" s="21"/>
      <c r="M109" s="21"/>
      <c r="N109" s="21"/>
      <c r="O109" s="21"/>
      <c r="P109" s="21"/>
      <c r="Q109" s="21"/>
      <c r="R109" s="21"/>
    </row>
    <row r="110" spans="1:18" x14ac:dyDescent="0.25">
      <c r="A110" s="21" t="str">
        <f>hidden1!A100</f>
        <v xml:space="preserve">  Херсонская область</v>
      </c>
      <c r="B110" s="15">
        <f t="shared" si="2"/>
        <v>2872686</v>
      </c>
      <c r="C110" s="15">
        <f>hidden1!E100</f>
        <v>266767</v>
      </c>
      <c r="D110" s="15">
        <f>hidden1!F100</f>
        <v>2605919</v>
      </c>
      <c r="E110" s="15">
        <f>hidden1!G100</f>
        <v>0</v>
      </c>
      <c r="F110" s="15">
        <f t="shared" si="3"/>
        <v>2870569</v>
      </c>
      <c r="G110" s="15">
        <f>hidden1!H100</f>
        <v>264650</v>
      </c>
      <c r="H110" s="15">
        <f>hidden1!I100</f>
        <v>2605919</v>
      </c>
      <c r="I110" s="15">
        <f>hidden1!J100</f>
        <v>0</v>
      </c>
      <c r="J110" s="21"/>
      <c r="K110" s="21"/>
      <c r="L110" s="21"/>
      <c r="M110" s="21"/>
      <c r="N110" s="21"/>
      <c r="O110" s="21"/>
      <c r="P110" s="21"/>
      <c r="Q110" s="21"/>
      <c r="R110" s="21"/>
    </row>
    <row r="111" spans="1:18" x14ac:dyDescent="0.25">
      <c r="A111" s="21" t="str">
        <f>hidden1!A101</f>
        <v xml:space="preserve"> МИ ФНС РОССИИ ПО УПРАВЛЕНИЮ ДОЛГОМ</v>
      </c>
      <c r="B111" s="15">
        <f>C111+D111</f>
        <v>2377937</v>
      </c>
      <c r="C111" s="15">
        <f>hidden1!E101</f>
        <v>2377937</v>
      </c>
      <c r="D111" s="15">
        <f>hidden1!F101</f>
        <v>0</v>
      </c>
      <c r="E111" s="15">
        <f>hidden1!G101</f>
        <v>0</v>
      </c>
      <c r="F111" s="15">
        <f>G111+H111</f>
        <v>1455444</v>
      </c>
      <c r="G111" s="15">
        <f>hidden1!H101</f>
        <v>1455444</v>
      </c>
      <c r="H111" s="15">
        <f>hidden1!I101</f>
        <v>0</v>
      </c>
      <c r="I111" s="15">
        <f>hidden1!J101</f>
        <v>0</v>
      </c>
      <c r="J111" s="21"/>
      <c r="K111" s="21"/>
      <c r="L111" s="21"/>
      <c r="M111" s="21"/>
      <c r="N111" s="21"/>
      <c r="O111" s="21"/>
      <c r="P111" s="21"/>
      <c r="Q111" s="21"/>
      <c r="R111" s="21"/>
    </row>
    <row r="112" spans="1:18" x14ac:dyDescent="0.25">
      <c r="A112" s="21"/>
      <c r="B112" s="15"/>
      <c r="C112" s="15"/>
      <c r="D112" s="15"/>
      <c r="E112" s="15"/>
      <c r="F112" s="15"/>
      <c r="G112" s="15"/>
      <c r="H112" s="15"/>
      <c r="I112" s="15"/>
      <c r="J112" s="21"/>
      <c r="K112" s="21"/>
      <c r="L112" s="21"/>
      <c r="M112" s="21"/>
      <c r="N112" s="21"/>
      <c r="O112" s="21"/>
      <c r="P112" s="21"/>
      <c r="Q112" s="21"/>
      <c r="R112" s="21"/>
    </row>
  </sheetData>
  <mergeCells count="20">
    <mergeCell ref="D4:E4"/>
    <mergeCell ref="B7:B9"/>
    <mergeCell ref="C7:C9"/>
    <mergeCell ref="D7:D9"/>
    <mergeCell ref="L5:M5"/>
    <mergeCell ref="M7:M9"/>
    <mergeCell ref="J6:M6"/>
    <mergeCell ref="J7:J9"/>
    <mergeCell ref="K7:K9"/>
    <mergeCell ref="L7:L9"/>
    <mergeCell ref="A3:I3"/>
    <mergeCell ref="A2:I2"/>
    <mergeCell ref="B6:E6"/>
    <mergeCell ref="E7:E9"/>
    <mergeCell ref="A6:A9"/>
    <mergeCell ref="F6:I6"/>
    <mergeCell ref="I7:I9"/>
    <mergeCell ref="F7:F9"/>
    <mergeCell ref="G7:G9"/>
    <mergeCell ref="H7:H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16" t="s">
        <v>457</v>
      </c>
      <c r="B2" s="117"/>
      <c r="C2" s="117"/>
      <c r="D2" s="117"/>
      <c r="E2" s="117"/>
      <c r="F2" s="117"/>
      <c r="G2" s="117"/>
      <c r="H2" s="117"/>
      <c r="I2" s="117"/>
      <c r="J2" s="17"/>
      <c r="K2" s="17"/>
      <c r="L2" s="17"/>
      <c r="M2" s="17"/>
    </row>
    <row r="3" spans="1:18" x14ac:dyDescent="0.25">
      <c r="A3" s="117" t="str">
        <f>hidden5!A1</f>
        <v>по состоянию на 1  ноября 2023 года</v>
      </c>
      <c r="B3" s="117"/>
      <c r="C3" s="117"/>
      <c r="D3" s="117"/>
      <c r="E3" s="117"/>
      <c r="F3" s="117"/>
      <c r="G3" s="117"/>
      <c r="H3" s="117"/>
      <c r="I3" s="117"/>
      <c r="J3" s="17"/>
      <c r="K3" s="17"/>
      <c r="L3" s="17"/>
      <c r="M3" s="17"/>
    </row>
    <row r="4" spans="1:18" x14ac:dyDescent="0.25">
      <c r="A4" s="17"/>
      <c r="B4" s="17"/>
      <c r="C4" s="17"/>
      <c r="D4" s="117"/>
      <c r="E4" s="117"/>
      <c r="F4" s="17"/>
      <c r="G4" s="17"/>
      <c r="H4" s="17"/>
      <c r="I4" s="17"/>
      <c r="J4" s="17"/>
      <c r="K4" s="17"/>
      <c r="L4" s="17"/>
      <c r="M4" s="17"/>
    </row>
    <row r="5" spans="1:18" x14ac:dyDescent="0.25">
      <c r="A5" s="9" t="s">
        <v>401</v>
      </c>
      <c r="I5" s="18" t="s">
        <v>400</v>
      </c>
      <c r="K5" s="18"/>
      <c r="L5" s="18"/>
      <c r="M5" s="18"/>
    </row>
    <row r="6" spans="1:18" ht="37.35" customHeight="1" x14ac:dyDescent="0.25">
      <c r="A6" s="119"/>
      <c r="B6" s="130" t="s">
        <v>422</v>
      </c>
      <c r="C6" s="131"/>
      <c r="D6" s="131"/>
      <c r="E6" s="132"/>
      <c r="F6" s="130" t="s">
        <v>403</v>
      </c>
      <c r="G6" s="131"/>
      <c r="H6" s="131"/>
      <c r="I6" s="132"/>
      <c r="J6" s="19"/>
      <c r="K6" s="19"/>
      <c r="L6" s="19"/>
      <c r="M6" s="19"/>
    </row>
    <row r="7" spans="1:18" ht="20.100000000000001" customHeight="1" x14ac:dyDescent="0.25">
      <c r="A7" s="120"/>
      <c r="B7" s="109" t="s">
        <v>399</v>
      </c>
      <c r="C7" s="112" t="s">
        <v>413</v>
      </c>
      <c r="D7" s="112" t="s">
        <v>414</v>
      </c>
      <c r="E7" s="112" t="s">
        <v>415</v>
      </c>
      <c r="F7" s="109" t="s">
        <v>399</v>
      </c>
      <c r="G7" s="112" t="s">
        <v>413</v>
      </c>
      <c r="H7" s="112" t="s">
        <v>414</v>
      </c>
      <c r="I7" s="112" t="s">
        <v>415</v>
      </c>
      <c r="J7" s="128"/>
      <c r="K7" s="128"/>
      <c r="L7" s="128"/>
      <c r="M7" s="128"/>
    </row>
    <row r="8" spans="1:18" ht="20.100000000000001" customHeight="1" x14ac:dyDescent="0.25">
      <c r="A8" s="120"/>
      <c r="B8" s="110"/>
      <c r="C8" s="113"/>
      <c r="D8" s="113"/>
      <c r="E8" s="113"/>
      <c r="F8" s="110"/>
      <c r="G8" s="113"/>
      <c r="H8" s="113"/>
      <c r="I8" s="113"/>
      <c r="J8" s="128"/>
      <c r="K8" s="128"/>
      <c r="L8" s="128"/>
      <c r="M8" s="128"/>
    </row>
    <row r="9" spans="1:18" ht="15" customHeight="1" x14ac:dyDescent="0.25">
      <c r="A9" s="120"/>
      <c r="B9" s="133"/>
      <c r="C9" s="115"/>
      <c r="D9" s="115"/>
      <c r="E9" s="115"/>
      <c r="F9" s="133"/>
      <c r="G9" s="115"/>
      <c r="H9" s="115"/>
      <c r="I9" s="115"/>
      <c r="J9" s="128"/>
      <c r="K9" s="128"/>
      <c r="L9" s="129"/>
      <c r="M9" s="128"/>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11618394198</v>
      </c>
      <c r="C11" s="15">
        <f>hidden1!K1</f>
        <v>1678976560</v>
      </c>
      <c r="D11" s="15">
        <f>hidden1!L1</f>
        <v>9939417638</v>
      </c>
      <c r="E11" s="15">
        <f>hidden1!M1</f>
        <v>1023184212</v>
      </c>
      <c r="F11" s="15">
        <f>G11+H11</f>
        <v>6693807906</v>
      </c>
      <c r="G11" s="15">
        <f>hidden1!N1</f>
        <v>1566692731</v>
      </c>
      <c r="H11" s="15">
        <f>hidden1!O1</f>
        <v>5127115175</v>
      </c>
      <c r="I11" s="15">
        <f>hidden1!P1</f>
        <v>18089097</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4878145193</v>
      </c>
      <c r="C13" s="15">
        <f>hidden1!K3</f>
        <v>840889582</v>
      </c>
      <c r="D13" s="15">
        <f>hidden1!L3</f>
        <v>4037255611</v>
      </c>
      <c r="E13" s="15">
        <f>hidden1!M3</f>
        <v>231899632</v>
      </c>
      <c r="F13" s="15">
        <f t="shared" ref="F13:F75" si="1">G13+H13</f>
        <v>2773171915</v>
      </c>
      <c r="G13" s="15">
        <f>hidden1!N3</f>
        <v>773361175</v>
      </c>
      <c r="H13" s="15">
        <f>hidden1!O3</f>
        <v>1999810740</v>
      </c>
      <c r="I13" s="15">
        <f>hidden1!P3</f>
        <v>209080</v>
      </c>
      <c r="J13" s="21"/>
      <c r="K13" s="21"/>
      <c r="L13" s="21"/>
      <c r="M13" s="21"/>
      <c r="N13" s="21"/>
      <c r="O13" s="21"/>
      <c r="P13" s="21"/>
      <c r="Q13" s="21"/>
      <c r="R13" s="21"/>
    </row>
    <row r="14" spans="1:18" x14ac:dyDescent="0.25">
      <c r="A14" s="21" t="str">
        <f>hidden1!A4</f>
        <v xml:space="preserve">  Белгородская область</v>
      </c>
      <c r="B14" s="15">
        <f t="shared" si="0"/>
        <v>88637310</v>
      </c>
      <c r="C14" s="15">
        <f>hidden1!K4</f>
        <v>7737203</v>
      </c>
      <c r="D14" s="15">
        <f>hidden1!L4</f>
        <v>80900107</v>
      </c>
      <c r="E14" s="15">
        <f>hidden1!M4</f>
        <v>13970436</v>
      </c>
      <c r="F14" s="15">
        <f t="shared" si="1"/>
        <v>53304601</v>
      </c>
      <c r="G14" s="15">
        <f>hidden1!N4</f>
        <v>7075847</v>
      </c>
      <c r="H14" s="15">
        <f>hidden1!O4</f>
        <v>46228754</v>
      </c>
      <c r="I14" s="15">
        <f>hidden1!P4</f>
        <v>0</v>
      </c>
      <c r="J14" s="21"/>
      <c r="K14" s="21"/>
      <c r="L14" s="21"/>
      <c r="M14" s="21"/>
      <c r="N14" s="21"/>
      <c r="O14" s="21"/>
      <c r="P14" s="21"/>
      <c r="Q14" s="21"/>
      <c r="R14" s="21"/>
    </row>
    <row r="15" spans="1:18" x14ac:dyDescent="0.25">
      <c r="A15" s="21" t="str">
        <f>hidden1!A5</f>
        <v xml:space="preserve">  Брянская область</v>
      </c>
      <c r="B15" s="15">
        <f t="shared" si="0"/>
        <v>36523322</v>
      </c>
      <c r="C15" s="15">
        <f>hidden1!K5</f>
        <v>2587678</v>
      </c>
      <c r="D15" s="15">
        <f>hidden1!L5</f>
        <v>33935644</v>
      </c>
      <c r="E15" s="15">
        <f>hidden1!M5</f>
        <v>6489748</v>
      </c>
      <c r="F15" s="15">
        <f t="shared" si="1"/>
        <v>15541055</v>
      </c>
      <c r="G15" s="15">
        <f>hidden1!N5</f>
        <v>2300763</v>
      </c>
      <c r="H15" s="15">
        <f>hidden1!O5</f>
        <v>13240292</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58605221</v>
      </c>
      <c r="C16" s="15">
        <f>hidden1!K6</f>
        <v>4619391</v>
      </c>
      <c r="D16" s="15">
        <f>hidden1!L6</f>
        <v>53985830</v>
      </c>
      <c r="E16" s="15">
        <f>hidden1!M6</f>
        <v>9202260</v>
      </c>
      <c r="F16" s="15">
        <f t="shared" si="1"/>
        <v>29982146</v>
      </c>
      <c r="G16" s="15">
        <f>hidden1!N6</f>
        <v>4275840</v>
      </c>
      <c r="H16" s="15">
        <f>hidden1!O6</f>
        <v>25706306</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95222121</v>
      </c>
      <c r="C17" s="15">
        <f>hidden1!K7</f>
        <v>4351751</v>
      </c>
      <c r="D17" s="15">
        <f>hidden1!L7</f>
        <v>90870370</v>
      </c>
      <c r="E17" s="15">
        <f>hidden1!M7</f>
        <v>14354489</v>
      </c>
      <c r="F17" s="15">
        <f t="shared" si="1"/>
        <v>47523757</v>
      </c>
      <c r="G17" s="15">
        <f>hidden1!N7</f>
        <v>3671977</v>
      </c>
      <c r="H17" s="15">
        <f>hidden1!O7</f>
        <v>43851780</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23895758</v>
      </c>
      <c r="C18" s="15">
        <f>hidden1!K8</f>
        <v>1191426</v>
      </c>
      <c r="D18" s="15">
        <f>hidden1!L8</f>
        <v>22704332</v>
      </c>
      <c r="E18" s="15">
        <f>hidden1!M8</f>
        <v>4685877</v>
      </c>
      <c r="F18" s="15">
        <f t="shared" si="1"/>
        <v>10858947</v>
      </c>
      <c r="G18" s="15">
        <f>hidden1!N8</f>
        <v>1049203</v>
      </c>
      <c r="H18" s="15">
        <f>hidden1!O8</f>
        <v>9809744</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51095473</v>
      </c>
      <c r="C19" s="15">
        <f>hidden1!K9</f>
        <v>4044691</v>
      </c>
      <c r="D19" s="15">
        <f>hidden1!L9</f>
        <v>47050782</v>
      </c>
      <c r="E19" s="15">
        <f>hidden1!M9</f>
        <v>7910283</v>
      </c>
      <c r="F19" s="15">
        <f t="shared" si="1"/>
        <v>25119813</v>
      </c>
      <c r="G19" s="15">
        <f>hidden1!N9</f>
        <v>3748878</v>
      </c>
      <c r="H19" s="15">
        <f>hidden1!O9</f>
        <v>21370935</v>
      </c>
      <c r="I19" s="15">
        <f>hidden1!P9</f>
        <v>209080</v>
      </c>
      <c r="J19" s="21"/>
      <c r="K19" s="21"/>
      <c r="L19" s="21"/>
      <c r="M19" s="21"/>
      <c r="N19" s="21"/>
      <c r="O19" s="21"/>
      <c r="P19" s="21"/>
      <c r="Q19" s="21"/>
      <c r="R19" s="21"/>
    </row>
    <row r="20" spans="1:18" x14ac:dyDescent="0.25">
      <c r="A20" s="21" t="str">
        <f>hidden1!A10</f>
        <v xml:space="preserve">  Костромская область</v>
      </c>
      <c r="B20" s="15">
        <f t="shared" si="0"/>
        <v>24767014</v>
      </c>
      <c r="C20" s="15">
        <f>hidden1!K10</f>
        <v>4772651</v>
      </c>
      <c r="D20" s="15">
        <f>hidden1!L10</f>
        <v>19994363</v>
      </c>
      <c r="E20" s="15">
        <f>hidden1!M10</f>
        <v>3651261</v>
      </c>
      <c r="F20" s="15">
        <f t="shared" si="1"/>
        <v>12645556</v>
      </c>
      <c r="G20" s="15">
        <f>hidden1!N10</f>
        <v>4463126</v>
      </c>
      <c r="H20" s="15">
        <f>hidden1!O10</f>
        <v>8182430</v>
      </c>
      <c r="I20" s="15">
        <f>hidden1!P10</f>
        <v>0</v>
      </c>
      <c r="J20" s="21"/>
      <c r="K20" s="21"/>
      <c r="L20" s="21"/>
      <c r="M20" s="21"/>
      <c r="N20" s="21"/>
      <c r="O20" s="21"/>
      <c r="P20" s="21"/>
      <c r="Q20" s="21"/>
      <c r="R20" s="21"/>
    </row>
    <row r="21" spans="1:18" x14ac:dyDescent="0.25">
      <c r="A21" s="21" t="str">
        <f>hidden1!A11</f>
        <v xml:space="preserve">  Курская область</v>
      </c>
      <c r="B21" s="15">
        <f t="shared" si="0"/>
        <v>47215446</v>
      </c>
      <c r="C21" s="15">
        <f>hidden1!K11</f>
        <v>2542915</v>
      </c>
      <c r="D21" s="15">
        <f>hidden1!L11</f>
        <v>44672531</v>
      </c>
      <c r="E21" s="15">
        <f>hidden1!M11</f>
        <v>8176535</v>
      </c>
      <c r="F21" s="15">
        <f t="shared" si="1"/>
        <v>24294872</v>
      </c>
      <c r="G21" s="15">
        <f>hidden1!N11</f>
        <v>2167215</v>
      </c>
      <c r="H21" s="15">
        <f>hidden1!O11</f>
        <v>22127657</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75290198</v>
      </c>
      <c r="C22" s="15">
        <f>hidden1!K12</f>
        <v>9598870</v>
      </c>
      <c r="D22" s="15">
        <f>hidden1!L12</f>
        <v>65691328</v>
      </c>
      <c r="E22" s="15">
        <f>hidden1!M12</f>
        <v>9066897</v>
      </c>
      <c r="F22" s="15">
        <f t="shared" si="1"/>
        <v>52136148</v>
      </c>
      <c r="G22" s="15">
        <f>hidden1!N12</f>
        <v>9209404</v>
      </c>
      <c r="H22" s="15">
        <f>hidden1!O12</f>
        <v>42926744</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682688962</v>
      </c>
      <c r="C23" s="15">
        <f>hidden1!K13</f>
        <v>62719477</v>
      </c>
      <c r="D23" s="15">
        <f>hidden1!L13</f>
        <v>619969485</v>
      </c>
      <c r="E23" s="15">
        <f>hidden1!M13</f>
        <v>95592074</v>
      </c>
      <c r="F23" s="15">
        <f t="shared" si="1"/>
        <v>355056644</v>
      </c>
      <c r="G23" s="15">
        <f>hidden1!N13</f>
        <v>55083964</v>
      </c>
      <c r="H23" s="15">
        <f>hidden1!O13</f>
        <v>299972680</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20628417</v>
      </c>
      <c r="C24" s="15">
        <f>hidden1!K14</f>
        <v>1072267</v>
      </c>
      <c r="D24" s="15">
        <f>hidden1!L14</f>
        <v>19556150</v>
      </c>
      <c r="E24" s="15">
        <f>hidden1!M14</f>
        <v>3584866</v>
      </c>
      <c r="F24" s="15">
        <f t="shared" si="1"/>
        <v>8755039</v>
      </c>
      <c r="G24" s="15">
        <f>hidden1!N14</f>
        <v>970554</v>
      </c>
      <c r="H24" s="15">
        <f>hidden1!O14</f>
        <v>7784485</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45162485</v>
      </c>
      <c r="C25" s="15">
        <f>hidden1!K15</f>
        <v>2995885</v>
      </c>
      <c r="D25" s="15">
        <f>hidden1!L15</f>
        <v>42166600</v>
      </c>
      <c r="E25" s="15">
        <f>hidden1!M15</f>
        <v>7633055</v>
      </c>
      <c r="F25" s="15">
        <f t="shared" si="1"/>
        <v>22052340</v>
      </c>
      <c r="G25" s="15">
        <f>hidden1!N15</f>
        <v>2725162</v>
      </c>
      <c r="H25" s="15">
        <f>hidden1!O15</f>
        <v>19327178</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41842007</v>
      </c>
      <c r="C26" s="15">
        <f>hidden1!K16</f>
        <v>2904429</v>
      </c>
      <c r="D26" s="15">
        <f>hidden1!L16</f>
        <v>38937578</v>
      </c>
      <c r="E26" s="15">
        <f>hidden1!M16</f>
        <v>5511340</v>
      </c>
      <c r="F26" s="15">
        <f t="shared" si="1"/>
        <v>23187283</v>
      </c>
      <c r="G26" s="15">
        <f>hidden1!N16</f>
        <v>2669060</v>
      </c>
      <c r="H26" s="15">
        <f>hidden1!O16</f>
        <v>20518223</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26651012</v>
      </c>
      <c r="C27" s="15">
        <f>hidden1!K17</f>
        <v>1372834</v>
      </c>
      <c r="D27" s="15">
        <f>hidden1!L17</f>
        <v>25278178</v>
      </c>
      <c r="E27" s="15">
        <f>hidden1!M17</f>
        <v>5067865</v>
      </c>
      <c r="F27" s="15">
        <f t="shared" si="1"/>
        <v>11788396</v>
      </c>
      <c r="G27" s="15">
        <f>hidden1!N17</f>
        <v>1203952</v>
      </c>
      <c r="H27" s="15">
        <f>hidden1!O17</f>
        <v>10584444</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51266191</v>
      </c>
      <c r="C28" s="15">
        <f>hidden1!K18</f>
        <v>2924596</v>
      </c>
      <c r="D28" s="15">
        <f>hidden1!L18</f>
        <v>48341595</v>
      </c>
      <c r="E28" s="15">
        <f>hidden1!M18</f>
        <v>9551273</v>
      </c>
      <c r="F28" s="15">
        <f t="shared" si="1"/>
        <v>23955247</v>
      </c>
      <c r="G28" s="15">
        <f>hidden1!N18</f>
        <v>2527921</v>
      </c>
      <c r="H28" s="15">
        <f>hidden1!O18</f>
        <v>21427326</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74793201</v>
      </c>
      <c r="C29" s="15">
        <f>hidden1!K19</f>
        <v>5629879</v>
      </c>
      <c r="D29" s="15">
        <f>hidden1!L19</f>
        <v>69163322</v>
      </c>
      <c r="E29" s="15">
        <f>hidden1!M19</f>
        <v>10684468</v>
      </c>
      <c r="F29" s="15">
        <f t="shared" si="1"/>
        <v>39453384</v>
      </c>
      <c r="G29" s="15">
        <f>hidden1!N19</f>
        <v>5208534</v>
      </c>
      <c r="H29" s="15">
        <f>hidden1!O19</f>
        <v>34244850</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61086537</v>
      </c>
      <c r="C30" s="15">
        <f>hidden1!K20</f>
        <v>3558195</v>
      </c>
      <c r="D30" s="15">
        <f>hidden1!L20</f>
        <v>57528342</v>
      </c>
      <c r="E30" s="15">
        <f>hidden1!M20</f>
        <v>8735277</v>
      </c>
      <c r="F30" s="15">
        <f t="shared" si="1"/>
        <v>31381420</v>
      </c>
      <c r="G30" s="15">
        <f>hidden1!N20</f>
        <v>3147633</v>
      </c>
      <c r="H30" s="15">
        <f>hidden1!O20</f>
        <v>28233787</v>
      </c>
      <c r="I30" s="15">
        <f>hidden1!P20</f>
        <v>0</v>
      </c>
      <c r="J30" s="21"/>
      <c r="K30" s="21"/>
      <c r="L30" s="21"/>
      <c r="M30" s="21"/>
      <c r="N30" s="21"/>
      <c r="O30" s="21"/>
      <c r="P30" s="21"/>
      <c r="Q30" s="21"/>
      <c r="R30" s="21"/>
    </row>
    <row r="31" spans="1:18" x14ac:dyDescent="0.25">
      <c r="A31" s="21" t="str">
        <f>hidden1!A21</f>
        <v xml:space="preserve">  город Москва</v>
      </c>
      <c r="B31" s="15">
        <f t="shared" si="0"/>
        <v>3372774518</v>
      </c>
      <c r="C31" s="15">
        <f>hidden1!K21</f>
        <v>716265444</v>
      </c>
      <c r="D31" s="15">
        <f>hidden1!L21</f>
        <v>2656509074</v>
      </c>
      <c r="E31" s="15">
        <f>hidden1!M21</f>
        <v>8031628</v>
      </c>
      <c r="F31" s="15">
        <f t="shared" si="1"/>
        <v>1986135267</v>
      </c>
      <c r="G31" s="15">
        <f>hidden1!N21</f>
        <v>661862142</v>
      </c>
      <c r="H31" s="15">
        <f>hidden1!O21</f>
        <v>1324273125</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1443671672</v>
      </c>
      <c r="C32" s="15">
        <f>hidden1!K22</f>
        <v>206832439</v>
      </c>
      <c r="D32" s="15">
        <f>hidden1!L22</f>
        <v>1236839233</v>
      </c>
      <c r="E32" s="15">
        <f>hidden1!M22</f>
        <v>81889996</v>
      </c>
      <c r="F32" s="15">
        <f t="shared" si="1"/>
        <v>850131298</v>
      </c>
      <c r="G32" s="15">
        <f>hidden1!N22</f>
        <v>193014677</v>
      </c>
      <c r="H32" s="15">
        <f>hidden1!O22</f>
        <v>657116621</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24852803</v>
      </c>
      <c r="C33" s="15">
        <f>hidden1!K23</f>
        <v>1138815</v>
      </c>
      <c r="D33" s="15">
        <f>hidden1!L23</f>
        <v>23713988</v>
      </c>
      <c r="E33" s="15">
        <f>hidden1!M23</f>
        <v>4747938</v>
      </c>
      <c r="F33" s="15">
        <f t="shared" si="1"/>
        <v>9495418</v>
      </c>
      <c r="G33" s="15">
        <f>hidden1!N23</f>
        <v>1025413</v>
      </c>
      <c r="H33" s="15">
        <f>hidden1!O23</f>
        <v>8470005</v>
      </c>
      <c r="I33" s="15">
        <f>hidden1!P23</f>
        <v>0</v>
      </c>
      <c r="J33" s="21"/>
      <c r="K33" s="21"/>
      <c r="L33" s="21"/>
      <c r="M33" s="21"/>
      <c r="N33" s="21"/>
      <c r="O33" s="21"/>
      <c r="P33" s="21"/>
      <c r="Q33" s="21"/>
      <c r="R33" s="21"/>
    </row>
    <row r="34" spans="1:18" x14ac:dyDescent="0.25">
      <c r="A34" s="21" t="str">
        <f>hidden1!A24</f>
        <v xml:space="preserve">  Республика Коми</v>
      </c>
      <c r="B34" s="15">
        <f t="shared" si="0"/>
        <v>50709384</v>
      </c>
      <c r="C34" s="15">
        <f>hidden1!K24</f>
        <v>2899480</v>
      </c>
      <c r="D34" s="15">
        <f>hidden1!L24</f>
        <v>47809904</v>
      </c>
      <c r="E34" s="15">
        <f>hidden1!M24</f>
        <v>7936402</v>
      </c>
      <c r="F34" s="15">
        <f t="shared" si="1"/>
        <v>24918724</v>
      </c>
      <c r="G34" s="15">
        <f>hidden1!N24</f>
        <v>2770190</v>
      </c>
      <c r="H34" s="15">
        <f>hidden1!O24</f>
        <v>22148534</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49902955</v>
      </c>
      <c r="C35" s="15">
        <f>hidden1!K25</f>
        <v>2306999</v>
      </c>
      <c r="D35" s="15">
        <f>hidden1!L25</f>
        <v>47595956</v>
      </c>
      <c r="E35" s="15">
        <f>hidden1!M25</f>
        <v>10709514</v>
      </c>
      <c r="F35" s="15">
        <f t="shared" si="1"/>
        <v>20223232</v>
      </c>
      <c r="G35" s="15">
        <f>hidden1!N25</f>
        <v>2105791</v>
      </c>
      <c r="H35" s="15">
        <f>hidden1!O25</f>
        <v>18117441</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90506168</v>
      </c>
      <c r="C36" s="15">
        <f>hidden1!K26</f>
        <v>13750999</v>
      </c>
      <c r="D36" s="15">
        <f>hidden1!L26</f>
        <v>76755169</v>
      </c>
      <c r="E36" s="15">
        <f>hidden1!M26</f>
        <v>9149291</v>
      </c>
      <c r="F36" s="15">
        <f t="shared" si="1"/>
        <v>62265712</v>
      </c>
      <c r="G36" s="15">
        <f>hidden1!N26</f>
        <v>13249098</v>
      </c>
      <c r="H36" s="15">
        <f>hidden1!O26</f>
        <v>49016614</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45837730</v>
      </c>
      <c r="C37" s="15">
        <f>hidden1!K27</f>
        <v>3627769</v>
      </c>
      <c r="D37" s="15">
        <f>hidden1!L27</f>
        <v>42209961</v>
      </c>
      <c r="E37" s="15">
        <f>hidden1!M27</f>
        <v>8329903</v>
      </c>
      <c r="F37" s="15">
        <f t="shared" si="1"/>
        <v>18836588</v>
      </c>
      <c r="G37" s="15">
        <f>hidden1!N27</f>
        <v>2907088</v>
      </c>
      <c r="H37" s="15">
        <f>hidden1!O27</f>
        <v>15929500</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182362453</v>
      </c>
      <c r="C38" s="15">
        <f>hidden1!K28</f>
        <v>23087858</v>
      </c>
      <c r="D38" s="15">
        <f>hidden1!L28</f>
        <v>159274595</v>
      </c>
      <c r="E38" s="15">
        <f>hidden1!M28</f>
        <v>19730543</v>
      </c>
      <c r="F38" s="15">
        <f t="shared" si="1"/>
        <v>126093869</v>
      </c>
      <c r="G38" s="15">
        <f>hidden1!N28</f>
        <v>22080715</v>
      </c>
      <c r="H38" s="15">
        <f>hidden1!O28</f>
        <v>104013154</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112760503</v>
      </c>
      <c r="C39" s="15">
        <f>hidden1!K29</f>
        <v>9078285</v>
      </c>
      <c r="D39" s="15">
        <f>hidden1!L29</f>
        <v>103682218</v>
      </c>
      <c r="E39" s="15">
        <f>hidden1!M29</f>
        <v>11409270</v>
      </c>
      <c r="F39" s="15">
        <f t="shared" si="1"/>
        <v>74177647</v>
      </c>
      <c r="G39" s="15">
        <f>hidden1!N29</f>
        <v>8790788</v>
      </c>
      <c r="H39" s="15">
        <f>hidden1!O29</f>
        <v>65386859</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34621591</v>
      </c>
      <c r="C40" s="15">
        <f>hidden1!K30</f>
        <v>3404539</v>
      </c>
      <c r="D40" s="15">
        <f>hidden1!L30</f>
        <v>31217052</v>
      </c>
      <c r="E40" s="15">
        <f>hidden1!M30</f>
        <v>3790720</v>
      </c>
      <c r="F40" s="15">
        <f t="shared" si="1"/>
        <v>23259313</v>
      </c>
      <c r="G40" s="15">
        <f>hidden1!N30</f>
        <v>3299088</v>
      </c>
      <c r="H40" s="15">
        <f>hidden1!O30</f>
        <v>19960225</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17482534</v>
      </c>
      <c r="C41" s="15">
        <f>hidden1!K31</f>
        <v>588699</v>
      </c>
      <c r="D41" s="15">
        <f>hidden1!L31</f>
        <v>16893835</v>
      </c>
      <c r="E41" s="15">
        <f>hidden1!M31</f>
        <v>3334771</v>
      </c>
      <c r="F41" s="15">
        <f t="shared" si="1"/>
        <v>6372794</v>
      </c>
      <c r="G41" s="15">
        <f>hidden1!N31</f>
        <v>520795</v>
      </c>
      <c r="H41" s="15">
        <f>hidden1!O31</f>
        <v>5851999</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821874656</v>
      </c>
      <c r="C42" s="15">
        <f>hidden1!K32</f>
        <v>146259685</v>
      </c>
      <c r="D42" s="15">
        <f>hidden1!L32</f>
        <v>675614971</v>
      </c>
      <c r="E42" s="15">
        <f>hidden1!M32</f>
        <v>1496364</v>
      </c>
      <c r="F42" s="15">
        <f t="shared" si="1"/>
        <v>475931815</v>
      </c>
      <c r="G42" s="15">
        <f>hidden1!N32</f>
        <v>135584727</v>
      </c>
      <c r="H42" s="15">
        <f>hidden1!O32</f>
        <v>340347088</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12760895</v>
      </c>
      <c r="C43" s="15">
        <f>hidden1!K33</f>
        <v>689311</v>
      </c>
      <c r="D43" s="15">
        <f>hidden1!L33</f>
        <v>12071584</v>
      </c>
      <c r="E43" s="15">
        <f>hidden1!M33</f>
        <v>1255280</v>
      </c>
      <c r="F43" s="15">
        <f t="shared" si="1"/>
        <v>8556186</v>
      </c>
      <c r="G43" s="15">
        <f>hidden1!N33</f>
        <v>680984</v>
      </c>
      <c r="H43" s="15">
        <f>hidden1!O33</f>
        <v>7875202</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134054176</v>
      </c>
      <c r="C44" s="15">
        <f>hidden1!K34</f>
        <v>4721423</v>
      </c>
      <c r="D44" s="15">
        <f>hidden1!L34</f>
        <v>129332753</v>
      </c>
      <c r="E44" s="15">
        <f>hidden1!M34</f>
        <v>29503974</v>
      </c>
      <c r="F44" s="15">
        <f t="shared" si="1"/>
        <v>49286216</v>
      </c>
      <c r="G44" s="15">
        <f>hidden1!N34</f>
        <v>4112501</v>
      </c>
      <c r="H44" s="15">
        <f>hidden1!O34</f>
        <v>45173715</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22958045</v>
      </c>
      <c r="C45" s="15">
        <f>hidden1!K35</f>
        <v>554936</v>
      </c>
      <c r="D45" s="15">
        <f>hidden1!L35</f>
        <v>22403109</v>
      </c>
      <c r="E45" s="15">
        <f>hidden1!M35</f>
        <v>5729279</v>
      </c>
      <c r="F45" s="15">
        <f t="shared" si="1"/>
        <v>5804627</v>
      </c>
      <c r="G45" s="15">
        <f>hidden1!N35</f>
        <v>472908</v>
      </c>
      <c r="H45" s="15">
        <f>hidden1!O35</f>
        <v>5331719</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3324537</v>
      </c>
      <c r="C46" s="15">
        <f>hidden1!K36</f>
        <v>103066</v>
      </c>
      <c r="D46" s="15">
        <f>hidden1!L36</f>
        <v>3221471</v>
      </c>
      <c r="E46" s="15">
        <f>hidden1!M36</f>
        <v>964913</v>
      </c>
      <c r="F46" s="15">
        <f t="shared" si="1"/>
        <v>573556</v>
      </c>
      <c r="G46" s="15">
        <f>hidden1!N36</f>
        <v>80199</v>
      </c>
      <c r="H46" s="15">
        <f>hidden1!O36</f>
        <v>493357</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8943302</v>
      </c>
      <c r="C47" s="15">
        <f>hidden1!K37</f>
        <v>192572</v>
      </c>
      <c r="D47" s="15">
        <f>hidden1!L37</f>
        <v>8750730</v>
      </c>
      <c r="E47" s="15">
        <f>hidden1!M37</f>
        <v>2593589</v>
      </c>
      <c r="F47" s="15">
        <f t="shared" si="1"/>
        <v>2597747</v>
      </c>
      <c r="G47" s="15">
        <f>hidden1!N37</f>
        <v>150374</v>
      </c>
      <c r="H47" s="15">
        <f>hidden1!O37</f>
        <v>2447373</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5907068</v>
      </c>
      <c r="C48" s="15">
        <f>hidden1!K38</f>
        <v>167860</v>
      </c>
      <c r="D48" s="15">
        <f>hidden1!L38</f>
        <v>5739208</v>
      </c>
      <c r="E48" s="15">
        <f>hidden1!M38</f>
        <v>1150245</v>
      </c>
      <c r="F48" s="15">
        <f t="shared" si="1"/>
        <v>1966725</v>
      </c>
      <c r="G48" s="15">
        <f>hidden1!N38</f>
        <v>156426</v>
      </c>
      <c r="H48" s="15">
        <f>hidden1!O38</f>
        <v>1810299</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10240905</v>
      </c>
      <c r="C49" s="15">
        <f>hidden1!K39</f>
        <v>261715</v>
      </c>
      <c r="D49" s="15">
        <f>hidden1!L39</f>
        <v>9979190</v>
      </c>
      <c r="E49" s="15">
        <f>hidden1!M39</f>
        <v>2194039</v>
      </c>
      <c r="F49" s="15">
        <f t="shared" si="1"/>
        <v>2974593</v>
      </c>
      <c r="G49" s="15">
        <f>hidden1!N39</f>
        <v>222367</v>
      </c>
      <c r="H49" s="15">
        <f>hidden1!O39</f>
        <v>2752226</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12344965</v>
      </c>
      <c r="C50" s="15">
        <f>hidden1!K40</f>
        <v>59304</v>
      </c>
      <c r="D50" s="15">
        <f>hidden1!L40</f>
        <v>12285661</v>
      </c>
      <c r="E50" s="15">
        <f>hidden1!M40</f>
        <v>4203201</v>
      </c>
      <c r="F50" s="15">
        <f t="shared" si="1"/>
        <v>1679850</v>
      </c>
      <c r="G50" s="15">
        <f>hidden1!N40</f>
        <v>39499</v>
      </c>
      <c r="H50" s="15">
        <f>hidden1!O40</f>
        <v>1640351</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70335354</v>
      </c>
      <c r="C51" s="15">
        <f>hidden1!K41</f>
        <v>3381970</v>
      </c>
      <c r="D51" s="15">
        <f>hidden1!L41</f>
        <v>66953384</v>
      </c>
      <c r="E51" s="15">
        <f>hidden1!M41</f>
        <v>12668708</v>
      </c>
      <c r="F51" s="15">
        <f t="shared" si="1"/>
        <v>33689118</v>
      </c>
      <c r="G51" s="15">
        <f>hidden1!N41</f>
        <v>2990728</v>
      </c>
      <c r="H51" s="15">
        <f>hidden1!O41</f>
        <v>30698390</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679014582</v>
      </c>
      <c r="C52" s="15">
        <f>hidden1!K42</f>
        <v>89186336</v>
      </c>
      <c r="D52" s="15">
        <f>hidden1!L42</f>
        <v>589828246</v>
      </c>
      <c r="E52" s="15">
        <f>hidden1!M42</f>
        <v>96552503</v>
      </c>
      <c r="F52" s="15">
        <f t="shared" si="1"/>
        <v>365932594</v>
      </c>
      <c r="G52" s="15">
        <f>hidden1!N42</f>
        <v>83305978</v>
      </c>
      <c r="H52" s="15">
        <f>hidden1!O42</f>
        <v>282626616</v>
      </c>
      <c r="I52" s="15">
        <f>hidden1!P42</f>
        <v>5971497</v>
      </c>
      <c r="J52" s="21"/>
      <c r="K52" s="21"/>
      <c r="L52" s="21"/>
      <c r="M52" s="21"/>
      <c r="N52" s="21"/>
      <c r="O52" s="21"/>
      <c r="P52" s="21"/>
      <c r="Q52" s="21"/>
      <c r="R52" s="21"/>
    </row>
    <row r="53" spans="1:18" x14ac:dyDescent="0.25">
      <c r="A53" s="21" t="str">
        <f>hidden1!A43</f>
        <v xml:space="preserve">  Республика Адыгея</v>
      </c>
      <c r="B53" s="15">
        <f t="shared" si="0"/>
        <v>9824327</v>
      </c>
      <c r="C53" s="15">
        <f>hidden1!K43</f>
        <v>403514</v>
      </c>
      <c r="D53" s="15">
        <f>hidden1!L43</f>
        <v>9420813</v>
      </c>
      <c r="E53" s="15">
        <f>hidden1!M43</f>
        <v>1733153</v>
      </c>
      <c r="F53" s="15">
        <f t="shared" si="1"/>
        <v>3955783</v>
      </c>
      <c r="G53" s="15">
        <f>hidden1!N43</f>
        <v>354728</v>
      </c>
      <c r="H53" s="15">
        <f>hidden1!O43</f>
        <v>3601055</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6025996</v>
      </c>
      <c r="C54" s="15">
        <f>hidden1!K44</f>
        <v>86183</v>
      </c>
      <c r="D54" s="15">
        <f>hidden1!L44</f>
        <v>5939813</v>
      </c>
      <c r="E54" s="15">
        <f>hidden1!M44</f>
        <v>1246816</v>
      </c>
      <c r="F54" s="15">
        <f t="shared" si="1"/>
        <v>3339069</v>
      </c>
      <c r="G54" s="15">
        <f>hidden1!N44</f>
        <v>68838</v>
      </c>
      <c r="H54" s="15">
        <f>hidden1!O44</f>
        <v>3270231</v>
      </c>
      <c r="I54" s="15">
        <f>hidden1!P44</f>
        <v>0</v>
      </c>
      <c r="J54" s="21"/>
      <c r="K54" s="21"/>
      <c r="L54" s="21"/>
      <c r="M54" s="21"/>
      <c r="N54" s="21"/>
      <c r="O54" s="21"/>
      <c r="P54" s="21"/>
      <c r="Q54" s="21"/>
      <c r="R54" s="21"/>
    </row>
    <row r="55" spans="1:18" x14ac:dyDescent="0.25">
      <c r="A55" s="21" t="str">
        <f>hidden1!A45</f>
        <v xml:space="preserve">  Республика Крым</v>
      </c>
      <c r="B55" s="15">
        <f t="shared" si="0"/>
        <v>43070760</v>
      </c>
      <c r="C55" s="15">
        <f>hidden1!K45</f>
        <v>1925360</v>
      </c>
      <c r="D55" s="15">
        <f>hidden1!L45</f>
        <v>41145400</v>
      </c>
      <c r="E55" s="15">
        <f>hidden1!M45</f>
        <v>8646443</v>
      </c>
      <c r="F55" s="15">
        <f t="shared" si="1"/>
        <v>14421253</v>
      </c>
      <c r="G55" s="15">
        <f>hidden1!N45</f>
        <v>1739494</v>
      </c>
      <c r="H55" s="15">
        <f>hidden1!O45</f>
        <v>12681759</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289449962</v>
      </c>
      <c r="C56" s="15">
        <f>hidden1!K46</f>
        <v>34534057</v>
      </c>
      <c r="D56" s="15">
        <f>hidden1!L46</f>
        <v>254915905</v>
      </c>
      <c r="E56" s="15">
        <f>hidden1!M46</f>
        <v>43287663</v>
      </c>
      <c r="F56" s="15">
        <f t="shared" si="1"/>
        <v>158859102</v>
      </c>
      <c r="G56" s="15">
        <f>hidden1!N46</f>
        <v>30736099</v>
      </c>
      <c r="H56" s="15">
        <f>hidden1!O46</f>
        <v>128123003</v>
      </c>
      <c r="I56" s="15">
        <f>hidden1!P46</f>
        <v>5971497</v>
      </c>
      <c r="J56" s="21"/>
      <c r="K56" s="21"/>
      <c r="L56" s="21"/>
      <c r="M56" s="21"/>
      <c r="N56" s="21"/>
      <c r="O56" s="21"/>
      <c r="P56" s="21"/>
      <c r="Q56" s="21"/>
      <c r="R56" s="21"/>
    </row>
    <row r="57" spans="1:18" x14ac:dyDescent="0.25">
      <c r="A57" s="21" t="str">
        <f>hidden1!A47</f>
        <v xml:space="preserve">  Астраханская область</v>
      </c>
      <c r="B57" s="15">
        <f t="shared" si="0"/>
        <v>63864815</v>
      </c>
      <c r="C57" s="15">
        <f>hidden1!K47</f>
        <v>36072728</v>
      </c>
      <c r="D57" s="15">
        <f>hidden1!L47</f>
        <v>27792087</v>
      </c>
      <c r="E57" s="15">
        <f>hidden1!M47</f>
        <v>5235939</v>
      </c>
      <c r="F57" s="15">
        <f t="shared" si="1"/>
        <v>48594179</v>
      </c>
      <c r="G57" s="15">
        <f>hidden1!N47</f>
        <v>35985619</v>
      </c>
      <c r="H57" s="15">
        <f>hidden1!O47</f>
        <v>12608560</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74607761</v>
      </c>
      <c r="C58" s="15">
        <f>hidden1!K48</f>
        <v>3200651</v>
      </c>
      <c r="D58" s="15">
        <f>hidden1!L48</f>
        <v>71407110</v>
      </c>
      <c r="E58" s="15">
        <f>hidden1!M48</f>
        <v>12498574</v>
      </c>
      <c r="F58" s="15">
        <f t="shared" si="1"/>
        <v>36154351</v>
      </c>
      <c r="G58" s="15">
        <f>hidden1!N48</f>
        <v>2780693</v>
      </c>
      <c r="H58" s="15">
        <f>hidden1!O48</f>
        <v>33373658</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179393587</v>
      </c>
      <c r="C59" s="15">
        <f>hidden1!K49</f>
        <v>12729033</v>
      </c>
      <c r="D59" s="15">
        <f>hidden1!L49</f>
        <v>166664554</v>
      </c>
      <c r="E59" s="15">
        <f>hidden1!M49</f>
        <v>23883848</v>
      </c>
      <c r="F59" s="15">
        <f t="shared" si="1"/>
        <v>97869533</v>
      </c>
      <c r="G59" s="15">
        <f>hidden1!N49</f>
        <v>11464975</v>
      </c>
      <c r="H59" s="15">
        <f>hidden1!O49</f>
        <v>86404558</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12777374</v>
      </c>
      <c r="C60" s="15">
        <f>hidden1!K50</f>
        <v>234810</v>
      </c>
      <c r="D60" s="15">
        <f>hidden1!L50</f>
        <v>12542564</v>
      </c>
      <c r="E60" s="15">
        <f>hidden1!M50</f>
        <v>20067</v>
      </c>
      <c r="F60" s="15">
        <f t="shared" si="1"/>
        <v>2739324</v>
      </c>
      <c r="G60" s="15">
        <f>hidden1!N50</f>
        <v>175532</v>
      </c>
      <c r="H60" s="15">
        <f>hidden1!O50</f>
        <v>2563792</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1316829066</v>
      </c>
      <c r="C61" s="15">
        <f>hidden1!K51</f>
        <v>107908214</v>
      </c>
      <c r="D61" s="15">
        <f>hidden1!L51</f>
        <v>1208920852</v>
      </c>
      <c r="E61" s="15">
        <f>hidden1!M51</f>
        <v>186214350</v>
      </c>
      <c r="F61" s="15">
        <f t="shared" si="1"/>
        <v>719542717</v>
      </c>
      <c r="G61" s="15">
        <f>hidden1!N51</f>
        <v>100171604</v>
      </c>
      <c r="H61" s="15">
        <f>hidden1!O51</f>
        <v>619371113</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141116182</v>
      </c>
      <c r="C62" s="15">
        <f>hidden1!K52</f>
        <v>12789062</v>
      </c>
      <c r="D62" s="15">
        <f>hidden1!L52</f>
        <v>128327120</v>
      </c>
      <c r="E62" s="15">
        <f>hidden1!M52</f>
        <v>21150746</v>
      </c>
      <c r="F62" s="15">
        <f t="shared" si="1"/>
        <v>75784494</v>
      </c>
      <c r="G62" s="15">
        <f>hidden1!N52</f>
        <v>12136732</v>
      </c>
      <c r="H62" s="15">
        <f>hidden1!O52</f>
        <v>63647762</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17061345</v>
      </c>
      <c r="C63" s="15">
        <f>hidden1!K53</f>
        <v>981150</v>
      </c>
      <c r="D63" s="15">
        <f>hidden1!L53</f>
        <v>16080195</v>
      </c>
      <c r="E63" s="15">
        <f>hidden1!M53</f>
        <v>2994227</v>
      </c>
      <c r="F63" s="15">
        <f t="shared" si="1"/>
        <v>6688435</v>
      </c>
      <c r="G63" s="15">
        <f>hidden1!N53</f>
        <v>878056</v>
      </c>
      <c r="H63" s="15">
        <f>hidden1!O53</f>
        <v>5810379</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18849661</v>
      </c>
      <c r="C64" s="15">
        <f>hidden1!K54</f>
        <v>1048992</v>
      </c>
      <c r="D64" s="15">
        <f>hidden1!L54</f>
        <v>17800669</v>
      </c>
      <c r="E64" s="15">
        <f>hidden1!M54</f>
        <v>3459667</v>
      </c>
      <c r="F64" s="15">
        <f t="shared" si="1"/>
        <v>7214913</v>
      </c>
      <c r="G64" s="15">
        <f>hidden1!N54</f>
        <v>939026</v>
      </c>
      <c r="H64" s="15">
        <f>hidden1!O54</f>
        <v>6275887</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283971590</v>
      </c>
      <c r="C65" s="15">
        <f>hidden1!K55</f>
        <v>33294157</v>
      </c>
      <c r="D65" s="15">
        <f>hidden1!L55</f>
        <v>250677433</v>
      </c>
      <c r="E65" s="15">
        <f>hidden1!M55</f>
        <v>33525049</v>
      </c>
      <c r="F65" s="15">
        <f t="shared" si="1"/>
        <v>175429155</v>
      </c>
      <c r="G65" s="15">
        <f>hidden1!N55</f>
        <v>31394206</v>
      </c>
      <c r="H65" s="15">
        <f>hidden1!O55</f>
        <v>144034949</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53363113</v>
      </c>
      <c r="C66" s="15">
        <f>hidden1!K56</f>
        <v>3313720</v>
      </c>
      <c r="D66" s="15">
        <f>hidden1!L56</f>
        <v>50049393</v>
      </c>
      <c r="E66" s="15">
        <f>hidden1!M56</f>
        <v>8792861</v>
      </c>
      <c r="F66" s="15">
        <f t="shared" si="1"/>
        <v>23914866</v>
      </c>
      <c r="G66" s="15">
        <f>hidden1!N56</f>
        <v>3004145</v>
      </c>
      <c r="H66" s="15">
        <f>hidden1!O56</f>
        <v>20910721</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35053812</v>
      </c>
      <c r="C67" s="15">
        <f>hidden1!K57</f>
        <v>2334291</v>
      </c>
      <c r="D67" s="15">
        <f>hidden1!L57</f>
        <v>32719521</v>
      </c>
      <c r="E67" s="15">
        <f>hidden1!M57</f>
        <v>5329391</v>
      </c>
      <c r="F67" s="15">
        <f t="shared" si="1"/>
        <v>17037895</v>
      </c>
      <c r="G67" s="15">
        <f>hidden1!N57</f>
        <v>2007379</v>
      </c>
      <c r="H67" s="15">
        <f>hidden1!O57</f>
        <v>15030516</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34746016</v>
      </c>
      <c r="C68" s="15">
        <f>hidden1!K58</f>
        <v>1545444</v>
      </c>
      <c r="D68" s="15">
        <f>hidden1!L58</f>
        <v>33200572</v>
      </c>
      <c r="E68" s="15">
        <f>hidden1!M58</f>
        <v>6321457</v>
      </c>
      <c r="F68" s="15">
        <f t="shared" si="1"/>
        <v>13593789</v>
      </c>
      <c r="G68" s="15">
        <f>hidden1!N58</f>
        <v>1373632</v>
      </c>
      <c r="H68" s="15">
        <f>hidden1!O58</f>
        <v>12220157</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213338664</v>
      </c>
      <c r="C69" s="15">
        <f>hidden1!K59</f>
        <v>17675638</v>
      </c>
      <c r="D69" s="15">
        <f>hidden1!L59</f>
        <v>195663026</v>
      </c>
      <c r="E69" s="15">
        <f>hidden1!M59</f>
        <v>27357704</v>
      </c>
      <c r="F69" s="15">
        <f t="shared" si="1"/>
        <v>125116772</v>
      </c>
      <c r="G69" s="15">
        <f>hidden1!N59</f>
        <v>16406955</v>
      </c>
      <c r="H69" s="15">
        <f>hidden1!O59</f>
        <v>108709817</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70626251</v>
      </c>
      <c r="C70" s="15">
        <f>hidden1!K60</f>
        <v>4595895</v>
      </c>
      <c r="D70" s="15">
        <f>hidden1!L60</f>
        <v>66030356</v>
      </c>
      <c r="E70" s="15">
        <f>hidden1!M60</f>
        <v>10945317</v>
      </c>
      <c r="F70" s="15">
        <f t="shared" si="1"/>
        <v>37147941</v>
      </c>
      <c r="G70" s="15">
        <f>hidden1!N60</f>
        <v>4291298</v>
      </c>
      <c r="H70" s="15">
        <f>hidden1!O60</f>
        <v>32856643</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32653779</v>
      </c>
      <c r="C71" s="15">
        <f>hidden1!K61</f>
        <v>1843086</v>
      </c>
      <c r="D71" s="15">
        <f>hidden1!L61</f>
        <v>30810693</v>
      </c>
      <c r="E71" s="15">
        <f>hidden1!M61</f>
        <v>5805509</v>
      </c>
      <c r="F71" s="15">
        <f t="shared" si="1"/>
        <v>13089167</v>
      </c>
      <c r="G71" s="15">
        <f>hidden1!N61</f>
        <v>1635158</v>
      </c>
      <c r="H71" s="15">
        <f>hidden1!O61</f>
        <v>11454009</v>
      </c>
      <c r="I71" s="15">
        <f>hidden1!P61</f>
        <v>0</v>
      </c>
      <c r="J71" s="21"/>
      <c r="K71" s="21"/>
      <c r="L71" s="21"/>
      <c r="M71" s="21"/>
      <c r="N71" s="21"/>
      <c r="O71" s="21"/>
      <c r="P71" s="21"/>
      <c r="Q71" s="21"/>
      <c r="R71" s="21"/>
    </row>
    <row r="72" spans="1:18" x14ac:dyDescent="0.25">
      <c r="A72" s="21" t="str">
        <f>hidden1!A62</f>
        <v xml:space="preserve">  Пермский край</v>
      </c>
      <c r="B72" s="15">
        <f t="shared" si="0"/>
        <v>144543212</v>
      </c>
      <c r="C72" s="15">
        <f>hidden1!K62</f>
        <v>11270017</v>
      </c>
      <c r="D72" s="15">
        <f>hidden1!L62</f>
        <v>133273195</v>
      </c>
      <c r="E72" s="15">
        <f>hidden1!M62</f>
        <v>19969233</v>
      </c>
      <c r="F72" s="15">
        <f t="shared" si="1"/>
        <v>86863212</v>
      </c>
      <c r="G72" s="15">
        <f>hidden1!N62</f>
        <v>10550135</v>
      </c>
      <c r="H72" s="15">
        <f>hidden1!O62</f>
        <v>76313077</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159306487</v>
      </c>
      <c r="C73" s="15">
        <f>hidden1!K63</f>
        <v>11855332</v>
      </c>
      <c r="D73" s="15">
        <f>hidden1!L63</f>
        <v>147451155</v>
      </c>
      <c r="E73" s="15">
        <f>hidden1!M63</f>
        <v>22770170</v>
      </c>
      <c r="F73" s="15">
        <f t="shared" si="1"/>
        <v>85354689</v>
      </c>
      <c r="G73" s="15">
        <f>hidden1!N63</f>
        <v>10787362</v>
      </c>
      <c r="H73" s="15">
        <f>hidden1!O63</f>
        <v>74567327</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75809881</v>
      </c>
      <c r="C74" s="15">
        <f>hidden1!K64</f>
        <v>3846262</v>
      </c>
      <c r="D74" s="15">
        <f>hidden1!L64</f>
        <v>71963619</v>
      </c>
      <c r="E74" s="15">
        <f>hidden1!M64</f>
        <v>11927382</v>
      </c>
      <c r="F74" s="15">
        <f t="shared" si="1"/>
        <v>35644064</v>
      </c>
      <c r="G74" s="15">
        <f>hidden1!N64</f>
        <v>3409168</v>
      </c>
      <c r="H74" s="15">
        <f>hidden1!O64</f>
        <v>32234896</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36389073</v>
      </c>
      <c r="C75" s="15">
        <f>hidden1!K65</f>
        <v>1515168</v>
      </c>
      <c r="D75" s="15">
        <f>hidden1!L65</f>
        <v>34873905</v>
      </c>
      <c r="E75" s="15">
        <f>hidden1!M65</f>
        <v>5865637</v>
      </c>
      <c r="F75" s="15">
        <f t="shared" si="1"/>
        <v>16663325</v>
      </c>
      <c r="G75" s="15">
        <f>hidden1!N65</f>
        <v>1358352</v>
      </c>
      <c r="H75" s="15">
        <f>hidden1!O65</f>
        <v>15304973</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10" si="2">C76+D76</f>
        <v>1311777569</v>
      </c>
      <c r="C76" s="15">
        <f>hidden1!K66</f>
        <v>169193649</v>
      </c>
      <c r="D76" s="15">
        <f>hidden1!L66</f>
        <v>1142583920</v>
      </c>
      <c r="E76" s="15">
        <f>hidden1!M66</f>
        <v>153617700</v>
      </c>
      <c r="F76" s="15">
        <f t="shared" ref="F76:F110" si="3">G76+H76</f>
        <v>859784798</v>
      </c>
      <c r="G76" s="15">
        <f>hidden1!N66</f>
        <v>161587385</v>
      </c>
      <c r="H76" s="15">
        <f>hidden1!O66</f>
        <v>698197413</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21710019</v>
      </c>
      <c r="C77" s="15">
        <f>hidden1!K67</f>
        <v>1275626</v>
      </c>
      <c r="D77" s="15">
        <f>hidden1!L67</f>
        <v>20434393</v>
      </c>
      <c r="E77" s="15">
        <f>hidden1!M67</f>
        <v>3937803</v>
      </c>
      <c r="F77" s="15">
        <f t="shared" si="3"/>
        <v>8827045</v>
      </c>
      <c r="G77" s="15">
        <f>hidden1!N67</f>
        <v>1141417</v>
      </c>
      <c r="H77" s="15">
        <f>hidden1!O67</f>
        <v>7685628</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313080049</v>
      </c>
      <c r="C78" s="15">
        <f>hidden1!K68</f>
        <v>27700282</v>
      </c>
      <c r="D78" s="15">
        <f>hidden1!L68</f>
        <v>285379767</v>
      </c>
      <c r="E78" s="15">
        <f>hidden1!M68</f>
        <v>40898949</v>
      </c>
      <c r="F78" s="15">
        <f t="shared" si="3"/>
        <v>176592341</v>
      </c>
      <c r="G78" s="15">
        <f>hidden1!N68</f>
        <v>24817846</v>
      </c>
      <c r="H78" s="15">
        <f>hidden1!O68</f>
        <v>151774495</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134926382</v>
      </c>
      <c r="C79" s="15">
        <f>hidden1!K69</f>
        <v>14813971</v>
      </c>
      <c r="D79" s="15">
        <f>hidden1!L69</f>
        <v>120112411</v>
      </c>
      <c r="E79" s="15">
        <f>hidden1!M69</f>
        <v>15297194</v>
      </c>
      <c r="F79" s="15">
        <f t="shared" si="3"/>
        <v>92432940</v>
      </c>
      <c r="G79" s="15">
        <f>hidden1!N69</f>
        <v>14205444</v>
      </c>
      <c r="H79" s="15">
        <f>hidden1!O69</f>
        <v>78227496</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187752065</v>
      </c>
      <c r="C80" s="15">
        <f>hidden1!K70</f>
        <v>15084405</v>
      </c>
      <c r="D80" s="15">
        <f>hidden1!L70</f>
        <v>172667660</v>
      </c>
      <c r="E80" s="15">
        <f>hidden1!M70</f>
        <v>26111468</v>
      </c>
      <c r="F80" s="15">
        <f t="shared" si="3"/>
        <v>104045851</v>
      </c>
      <c r="G80" s="15">
        <f>hidden1!N70</f>
        <v>13508791</v>
      </c>
      <c r="H80" s="15">
        <f>hidden1!O70</f>
        <v>90537060</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373296747</v>
      </c>
      <c r="C81" s="15">
        <f>hidden1!K71</f>
        <v>52354102</v>
      </c>
      <c r="D81" s="15">
        <f>hidden1!L71</f>
        <v>320942645</v>
      </c>
      <c r="E81" s="15">
        <f>hidden1!M71</f>
        <v>43879331</v>
      </c>
      <c r="F81" s="15">
        <f t="shared" si="3"/>
        <v>274398547</v>
      </c>
      <c r="G81" s="15">
        <f>hidden1!N71</f>
        <v>51522795</v>
      </c>
      <c r="H81" s="15">
        <f>hidden1!O71</f>
        <v>222875752</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281012307</v>
      </c>
      <c r="C82" s="15">
        <f>hidden1!K72</f>
        <v>57965263</v>
      </c>
      <c r="D82" s="15">
        <f>hidden1!L72</f>
        <v>223047044</v>
      </c>
      <c r="E82" s="15">
        <f>hidden1!M72</f>
        <v>23492955</v>
      </c>
      <c r="F82" s="15">
        <f t="shared" si="3"/>
        <v>203488074</v>
      </c>
      <c r="G82" s="15">
        <f>hidden1!N72</f>
        <v>56391092</v>
      </c>
      <c r="H82" s="15">
        <f>hidden1!O72</f>
        <v>147096982</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992440316</v>
      </c>
      <c r="C83" s="15">
        <f>hidden1!K73</f>
        <v>100789118</v>
      </c>
      <c r="D83" s="15">
        <f>hidden1!L73</f>
        <v>891651198</v>
      </c>
      <c r="E83" s="15">
        <f>hidden1!M73</f>
        <v>145211835</v>
      </c>
      <c r="F83" s="15">
        <f t="shared" si="3"/>
        <v>563201720</v>
      </c>
      <c r="G83" s="15">
        <f>hidden1!N73</f>
        <v>95168304</v>
      </c>
      <c r="H83" s="15">
        <f>hidden1!O73</f>
        <v>468033416</v>
      </c>
      <c r="I83" s="15">
        <f>hidden1!P73</f>
        <v>11908520</v>
      </c>
      <c r="J83" s="21"/>
      <c r="K83" s="21"/>
      <c r="L83" s="21"/>
      <c r="M83" s="21"/>
      <c r="N83" s="21"/>
      <c r="O83" s="21"/>
      <c r="P83" s="21"/>
      <c r="Q83" s="21"/>
      <c r="R83" s="21"/>
    </row>
    <row r="84" spans="1:18" x14ac:dyDescent="0.25">
      <c r="A84" s="21" t="str">
        <f>hidden1!A74</f>
        <v xml:space="preserve">  Республика Алтай</v>
      </c>
      <c r="B84" s="15">
        <f t="shared" si="2"/>
        <v>5722249</v>
      </c>
      <c r="C84" s="15">
        <f>hidden1!K74</f>
        <v>457858</v>
      </c>
      <c r="D84" s="15">
        <f>hidden1!L74</f>
        <v>5264391</v>
      </c>
      <c r="E84" s="15">
        <f>hidden1!M74</f>
        <v>1601694</v>
      </c>
      <c r="F84" s="15">
        <f t="shared" si="3"/>
        <v>1919013</v>
      </c>
      <c r="G84" s="15">
        <f>hidden1!N74</f>
        <v>409051</v>
      </c>
      <c r="H84" s="15">
        <f>hidden1!O74</f>
        <v>1509962</v>
      </c>
      <c r="I84" s="15">
        <f>hidden1!P74</f>
        <v>0</v>
      </c>
      <c r="J84" s="21"/>
      <c r="K84" s="21"/>
      <c r="L84" s="21"/>
      <c r="M84" s="21"/>
      <c r="N84" s="21"/>
      <c r="O84" s="21"/>
      <c r="P84" s="21"/>
      <c r="Q84" s="21"/>
      <c r="R84" s="21"/>
    </row>
    <row r="85" spans="1:18" x14ac:dyDescent="0.25">
      <c r="A85" s="21" t="str">
        <f>hidden1!A75</f>
        <v xml:space="preserve">  Республика Тыва</v>
      </c>
      <c r="B85" s="15">
        <f t="shared" si="2"/>
        <v>6023192</v>
      </c>
      <c r="C85" s="15">
        <f>hidden1!K75</f>
        <v>237841</v>
      </c>
      <c r="D85" s="15">
        <f>hidden1!L75</f>
        <v>5785351</v>
      </c>
      <c r="E85" s="15">
        <f>hidden1!M75</f>
        <v>1516797</v>
      </c>
      <c r="F85" s="15">
        <f t="shared" si="3"/>
        <v>1179269</v>
      </c>
      <c r="G85" s="15">
        <f>hidden1!N75</f>
        <v>225039</v>
      </c>
      <c r="H85" s="15">
        <f>hidden1!O75</f>
        <v>954230</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19565639</v>
      </c>
      <c r="C86" s="15">
        <f>hidden1!K76</f>
        <v>1223412</v>
      </c>
      <c r="D86" s="15">
        <f>hidden1!L76</f>
        <v>18342227</v>
      </c>
      <c r="E86" s="15">
        <f>hidden1!M76</f>
        <v>3693567</v>
      </c>
      <c r="F86" s="15">
        <f t="shared" si="3"/>
        <v>9256327</v>
      </c>
      <c r="G86" s="15">
        <f>hidden1!N76</f>
        <v>1101585</v>
      </c>
      <c r="H86" s="15">
        <f>hidden1!O76</f>
        <v>8154742</v>
      </c>
      <c r="I86" s="15">
        <f>hidden1!P76</f>
        <v>0</v>
      </c>
      <c r="J86" s="21"/>
      <c r="K86" s="21"/>
      <c r="L86" s="21"/>
      <c r="M86" s="21"/>
      <c r="N86" s="21"/>
      <c r="O86" s="21"/>
      <c r="P86" s="21"/>
      <c r="Q86" s="21"/>
      <c r="R86" s="21"/>
    </row>
    <row r="87" spans="1:18" x14ac:dyDescent="0.25">
      <c r="A87" s="21" t="str">
        <f>hidden1!A77</f>
        <v xml:space="preserve">  Алтайский край</v>
      </c>
      <c r="B87" s="15">
        <f t="shared" si="2"/>
        <v>63229309</v>
      </c>
      <c r="C87" s="15">
        <f>hidden1!K77</f>
        <v>3663180</v>
      </c>
      <c r="D87" s="15">
        <f>hidden1!L77</f>
        <v>59566129</v>
      </c>
      <c r="E87" s="15">
        <f>hidden1!M77</f>
        <v>9969442</v>
      </c>
      <c r="F87" s="15">
        <f t="shared" si="3"/>
        <v>30096629</v>
      </c>
      <c r="G87" s="15">
        <f>hidden1!N77</f>
        <v>3307396</v>
      </c>
      <c r="H87" s="15">
        <f>hidden1!O77</f>
        <v>26789233</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254327774</v>
      </c>
      <c r="C88" s="15">
        <f>hidden1!K78</f>
        <v>24630936</v>
      </c>
      <c r="D88" s="15">
        <f>hidden1!L78</f>
        <v>229696838</v>
      </c>
      <c r="E88" s="15">
        <f>hidden1!M78</f>
        <v>40034813</v>
      </c>
      <c r="F88" s="15">
        <f t="shared" si="3"/>
        <v>158924729</v>
      </c>
      <c r="G88" s="15">
        <f>hidden1!N78</f>
        <v>23582990</v>
      </c>
      <c r="H88" s="15">
        <f>hidden1!O78</f>
        <v>135341739</v>
      </c>
      <c r="I88" s="15">
        <f>hidden1!P78</f>
        <v>11908520</v>
      </c>
      <c r="J88" s="21"/>
      <c r="K88" s="21"/>
      <c r="L88" s="21"/>
      <c r="M88" s="21"/>
      <c r="N88" s="21"/>
      <c r="O88" s="21"/>
      <c r="P88" s="21"/>
      <c r="Q88" s="21"/>
      <c r="R88" s="21"/>
    </row>
    <row r="89" spans="1:18" x14ac:dyDescent="0.25">
      <c r="A89" s="21" t="str">
        <f>hidden1!A79</f>
        <v xml:space="preserve">  Иркутская область</v>
      </c>
      <c r="B89" s="15">
        <f t="shared" si="2"/>
        <v>175642199</v>
      </c>
      <c r="C89" s="15">
        <f>hidden1!K79</f>
        <v>12975234</v>
      </c>
      <c r="D89" s="15">
        <f>hidden1!L79</f>
        <v>162666965</v>
      </c>
      <c r="E89" s="15">
        <f>hidden1!M79</f>
        <v>23841742</v>
      </c>
      <c r="F89" s="15">
        <f t="shared" si="3"/>
        <v>100493334</v>
      </c>
      <c r="G89" s="15">
        <f>hidden1!N79</f>
        <v>12017505</v>
      </c>
      <c r="H89" s="15">
        <f>hidden1!O79</f>
        <v>88475829</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185450799</v>
      </c>
      <c r="C90" s="15">
        <f>hidden1!K80</f>
        <v>32007308</v>
      </c>
      <c r="D90" s="15">
        <f>hidden1!L80</f>
        <v>153443491</v>
      </c>
      <c r="E90" s="15">
        <f>hidden1!M80</f>
        <v>19973585</v>
      </c>
      <c r="F90" s="15">
        <f t="shared" si="3"/>
        <v>119996962</v>
      </c>
      <c r="G90" s="15">
        <f>hidden1!N80</f>
        <v>31159150</v>
      </c>
      <c r="H90" s="15">
        <f>hidden1!O80</f>
        <v>88837812</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171296733</v>
      </c>
      <c r="C91" s="15">
        <f>hidden1!K81</f>
        <v>19706950</v>
      </c>
      <c r="D91" s="15">
        <f>hidden1!L81</f>
        <v>151589783</v>
      </c>
      <c r="E91" s="15">
        <f>hidden1!M81</f>
        <v>26103412</v>
      </c>
      <c r="F91" s="15">
        <f t="shared" si="3"/>
        <v>90834710</v>
      </c>
      <c r="G91" s="15">
        <f>hidden1!N81</f>
        <v>18055529</v>
      </c>
      <c r="H91" s="15">
        <f>hidden1!O81</f>
        <v>72779181</v>
      </c>
      <c r="I91" s="15">
        <f>hidden1!P81</f>
        <v>0</v>
      </c>
      <c r="J91" s="21"/>
      <c r="K91" s="21"/>
      <c r="L91" s="21"/>
      <c r="M91" s="21"/>
      <c r="N91" s="21"/>
      <c r="O91" s="21"/>
      <c r="P91" s="21"/>
      <c r="Q91" s="21"/>
      <c r="R91" s="21"/>
    </row>
    <row r="92" spans="1:18" x14ac:dyDescent="0.25">
      <c r="A92" s="21" t="str">
        <f>hidden1!A82</f>
        <v xml:space="preserve">  Омская область</v>
      </c>
      <c r="B92" s="15">
        <f t="shared" si="2"/>
        <v>65335722</v>
      </c>
      <c r="C92" s="15">
        <f>hidden1!K82</f>
        <v>3071959</v>
      </c>
      <c r="D92" s="15">
        <f>hidden1!L82</f>
        <v>62263763</v>
      </c>
      <c r="E92" s="15">
        <f>hidden1!M82</f>
        <v>10894610</v>
      </c>
      <c r="F92" s="15">
        <f t="shared" si="3"/>
        <v>30364900</v>
      </c>
      <c r="G92" s="15">
        <f>hidden1!N82</f>
        <v>2752150</v>
      </c>
      <c r="H92" s="15">
        <f>hidden1!O82</f>
        <v>27612750</v>
      </c>
      <c r="I92" s="15">
        <f>hidden1!P82</f>
        <v>0</v>
      </c>
      <c r="J92" s="21"/>
      <c r="K92" s="21"/>
      <c r="L92" s="21"/>
      <c r="M92" s="21"/>
      <c r="N92" s="21"/>
      <c r="O92" s="21"/>
      <c r="P92" s="21"/>
      <c r="Q92" s="21"/>
      <c r="R92" s="21"/>
    </row>
    <row r="93" spans="1:18" x14ac:dyDescent="0.25">
      <c r="A93" s="21" t="str">
        <f>hidden1!A83</f>
        <v xml:space="preserve">  Томская область</v>
      </c>
      <c r="B93" s="15">
        <f t="shared" si="2"/>
        <v>45846700</v>
      </c>
      <c r="C93" s="15">
        <f>hidden1!K83</f>
        <v>2814440</v>
      </c>
      <c r="D93" s="15">
        <f>hidden1!L83</f>
        <v>43032260</v>
      </c>
      <c r="E93" s="15">
        <f>hidden1!M83</f>
        <v>7582173</v>
      </c>
      <c r="F93" s="15">
        <f t="shared" si="3"/>
        <v>20135847</v>
      </c>
      <c r="G93" s="15">
        <f>hidden1!N83</f>
        <v>2557909</v>
      </c>
      <c r="H93" s="15">
        <f>hidden1!O83</f>
        <v>17577938</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806673621</v>
      </c>
      <c r="C94" s="15">
        <f>hidden1!K84</f>
        <v>157268751</v>
      </c>
      <c r="D94" s="15">
        <f>hidden1!L84</f>
        <v>649404870</v>
      </c>
      <c r="E94" s="15">
        <f>hidden1!M84</f>
        <v>98294222</v>
      </c>
      <c r="F94" s="15">
        <f t="shared" si="3"/>
        <v>497424307</v>
      </c>
      <c r="G94" s="15">
        <f>hidden1!N84</f>
        <v>153870180</v>
      </c>
      <c r="H94" s="15">
        <f>hidden1!O84</f>
        <v>343554127</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36276137</v>
      </c>
      <c r="C95" s="15">
        <f>hidden1!K85</f>
        <v>2397319</v>
      </c>
      <c r="D95" s="15">
        <f>hidden1!L85</f>
        <v>33878818</v>
      </c>
      <c r="E95" s="15">
        <f>hidden1!M85</f>
        <v>5535075</v>
      </c>
      <c r="F95" s="15">
        <f t="shared" si="3"/>
        <v>18063453</v>
      </c>
      <c r="G95" s="15">
        <f>hidden1!N85</f>
        <v>2262346</v>
      </c>
      <c r="H95" s="15">
        <f>hidden1!O85</f>
        <v>15801107</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138663133</v>
      </c>
      <c r="C96" s="15">
        <f>hidden1!K86</f>
        <v>9382387</v>
      </c>
      <c r="D96" s="15">
        <f>hidden1!L86</f>
        <v>129280746</v>
      </c>
      <c r="E96" s="15">
        <f>hidden1!M86</f>
        <v>17978317</v>
      </c>
      <c r="F96" s="15">
        <f t="shared" si="3"/>
        <v>89843902</v>
      </c>
      <c r="G96" s="15">
        <f>hidden1!N86</f>
        <v>9108969</v>
      </c>
      <c r="H96" s="15">
        <f>hidden1!O86</f>
        <v>80734933</v>
      </c>
      <c r="I96" s="15">
        <f>hidden1!P86</f>
        <v>0</v>
      </c>
      <c r="J96" s="21"/>
      <c r="K96" s="21"/>
      <c r="L96" s="21"/>
      <c r="M96" s="21"/>
      <c r="N96" s="21"/>
      <c r="O96" s="21"/>
      <c r="P96" s="21"/>
      <c r="Q96" s="21"/>
      <c r="R96" s="21"/>
    </row>
    <row r="97" spans="1:18" x14ac:dyDescent="0.25">
      <c r="A97" s="21" t="str">
        <f>hidden1!A87</f>
        <v xml:space="preserve">  Приморский край</v>
      </c>
      <c r="B97" s="15">
        <f t="shared" si="2"/>
        <v>120613194</v>
      </c>
      <c r="C97" s="15">
        <f>hidden1!K87</f>
        <v>12198489</v>
      </c>
      <c r="D97" s="15">
        <f>hidden1!L87</f>
        <v>108414705</v>
      </c>
      <c r="E97" s="15">
        <f>hidden1!M87</f>
        <v>18847808</v>
      </c>
      <c r="F97" s="15">
        <f t="shared" si="3"/>
        <v>55547683</v>
      </c>
      <c r="G97" s="15">
        <f>hidden1!N87</f>
        <v>10828584</v>
      </c>
      <c r="H97" s="15">
        <f>hidden1!O87</f>
        <v>44719099</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77929475</v>
      </c>
      <c r="C98" s="15">
        <f>hidden1!K88</f>
        <v>3701560</v>
      </c>
      <c r="D98" s="15">
        <f>hidden1!L88</f>
        <v>74227915</v>
      </c>
      <c r="E98" s="15">
        <f>hidden1!M88</f>
        <v>14219336</v>
      </c>
      <c r="F98" s="15">
        <f t="shared" si="3"/>
        <v>30808046</v>
      </c>
      <c r="G98" s="15">
        <f>hidden1!N88</f>
        <v>3254004</v>
      </c>
      <c r="H98" s="15">
        <f>hidden1!O88</f>
        <v>27554042</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54309061</v>
      </c>
      <c r="C99" s="15">
        <f>hidden1!K89</f>
        <v>2611484</v>
      </c>
      <c r="D99" s="15">
        <f>hidden1!L89</f>
        <v>51697577</v>
      </c>
      <c r="E99" s="15">
        <f>hidden1!M89</f>
        <v>8738168</v>
      </c>
      <c r="F99" s="15">
        <f t="shared" si="3"/>
        <v>25031428</v>
      </c>
      <c r="G99" s="15">
        <f>hidden1!N89</f>
        <v>2421037</v>
      </c>
      <c r="H99" s="15">
        <f>hidden1!O89</f>
        <v>22610391</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28073588</v>
      </c>
      <c r="C100" s="15">
        <f>hidden1!K90</f>
        <v>637924</v>
      </c>
      <c r="D100" s="15">
        <f>hidden1!L90</f>
        <v>27435664</v>
      </c>
      <c r="E100" s="15">
        <f>hidden1!M90</f>
        <v>8558668</v>
      </c>
      <c r="F100" s="15">
        <f t="shared" si="3"/>
        <v>4968674</v>
      </c>
      <c r="G100" s="15">
        <f>hidden1!N90</f>
        <v>314984</v>
      </c>
      <c r="H100" s="15">
        <f>hidden1!O90</f>
        <v>4653690</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22468735</v>
      </c>
      <c r="C101" s="15">
        <f>hidden1!K91</f>
        <v>789768</v>
      </c>
      <c r="D101" s="15">
        <f>hidden1!L91</f>
        <v>21678967</v>
      </c>
      <c r="E101" s="15">
        <f>hidden1!M91</f>
        <v>3443217</v>
      </c>
      <c r="F101" s="15">
        <f t="shared" si="3"/>
        <v>10763138</v>
      </c>
      <c r="G101" s="15">
        <f>hidden1!N91</f>
        <v>644873</v>
      </c>
      <c r="H101" s="15">
        <f>hidden1!O91</f>
        <v>10118265</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256567167</v>
      </c>
      <c r="C102" s="15">
        <f>hidden1!K92</f>
        <v>120204511</v>
      </c>
      <c r="D102" s="15">
        <f>hidden1!L92</f>
        <v>136362656</v>
      </c>
      <c r="E102" s="15">
        <f>hidden1!M92</f>
        <v>10116507</v>
      </c>
      <c r="F102" s="15">
        <f t="shared" si="3"/>
        <v>227260853</v>
      </c>
      <c r="G102" s="15">
        <f>hidden1!N92</f>
        <v>119872304</v>
      </c>
      <c r="H102" s="15">
        <f>hidden1!O92</f>
        <v>107388549</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50344987</v>
      </c>
      <c r="C103" s="15">
        <f>hidden1!K93</f>
        <v>3364982</v>
      </c>
      <c r="D103" s="15">
        <f>hidden1!L93</f>
        <v>46980005</v>
      </c>
      <c r="E103" s="15">
        <f>hidden1!M93</f>
        <v>7803629</v>
      </c>
      <c r="F103" s="15">
        <f t="shared" si="3"/>
        <v>23923472</v>
      </c>
      <c r="G103" s="15">
        <f>hidden1!N93</f>
        <v>3231365</v>
      </c>
      <c r="H103" s="15">
        <f>hidden1!O93</f>
        <v>20692107</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5420058</v>
      </c>
      <c r="C104" s="15">
        <f>hidden1!K94</f>
        <v>501039</v>
      </c>
      <c r="D104" s="15">
        <f>hidden1!L94</f>
        <v>4919019</v>
      </c>
      <c r="E104" s="15">
        <f>hidden1!M94</f>
        <v>1119552</v>
      </c>
      <c r="F104" s="15">
        <f t="shared" si="3"/>
        <v>1662424</v>
      </c>
      <c r="G104" s="15">
        <f>hidden1!N94</f>
        <v>494573</v>
      </c>
      <c r="H104" s="15">
        <f>hidden1!O94</f>
        <v>1167851</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16008086</v>
      </c>
      <c r="C105" s="15">
        <f>hidden1!K95</f>
        <v>1479288</v>
      </c>
      <c r="D105" s="15">
        <f>hidden1!L95</f>
        <v>14528798</v>
      </c>
      <c r="E105" s="15">
        <f>hidden1!M95</f>
        <v>1933945</v>
      </c>
      <c r="F105" s="15">
        <f t="shared" si="3"/>
        <v>9551234</v>
      </c>
      <c r="G105" s="15">
        <f>hidden1!N95</f>
        <v>1437141</v>
      </c>
      <c r="H105" s="15">
        <f>hidden1!O95</f>
        <v>8114093</v>
      </c>
      <c r="I105" s="15">
        <f>hidden1!P95</f>
        <v>0</v>
      </c>
      <c r="J105" s="21"/>
      <c r="K105" s="21"/>
      <c r="L105" s="21"/>
      <c r="M105" s="21"/>
      <c r="N105" s="21"/>
      <c r="O105" s="21"/>
      <c r="P105" s="21"/>
      <c r="Q105" s="21"/>
      <c r="R105" s="21"/>
    </row>
    <row r="106" spans="1:18" x14ac:dyDescent="0.25">
      <c r="A106" s="21" t="str">
        <f>hidden1!A96</f>
        <v xml:space="preserve"> ЮГО-ЗАПАДНЫЕ СУБЪЕКТЫ</v>
      </c>
      <c r="B106" s="15">
        <f t="shared" si="2"/>
        <v>55788003</v>
      </c>
      <c r="C106" s="15">
        <f>hidden1!K96</f>
        <v>2187048</v>
      </c>
      <c r="D106" s="15">
        <f>hidden1!L96</f>
        <v>53600955</v>
      </c>
      <c r="E106" s="15">
        <f>hidden1!M96</f>
        <v>0</v>
      </c>
      <c r="F106" s="15">
        <f t="shared" si="3"/>
        <v>15332341</v>
      </c>
      <c r="G106" s="15">
        <f>hidden1!N96</f>
        <v>2100927</v>
      </c>
      <c r="H106" s="15">
        <f>hidden1!O96</f>
        <v>13231414</v>
      </c>
      <c r="I106" s="15">
        <f>hidden1!P96</f>
        <v>0</v>
      </c>
      <c r="J106" s="21"/>
      <c r="K106" s="21"/>
      <c r="L106" s="21"/>
      <c r="M106" s="21"/>
      <c r="N106" s="21"/>
      <c r="O106" s="21"/>
      <c r="P106" s="21"/>
      <c r="Q106" s="21"/>
      <c r="R106" s="21"/>
    </row>
    <row r="107" spans="1:18" x14ac:dyDescent="0.25">
      <c r="A107" s="21" t="str">
        <f>hidden1!A97</f>
        <v xml:space="preserve">  Донецкая Народная Республика</v>
      </c>
      <c r="B107" s="15">
        <f t="shared" si="2"/>
        <v>30327681</v>
      </c>
      <c r="C107" s="15">
        <f>hidden1!K97</f>
        <v>1185746</v>
      </c>
      <c r="D107" s="15">
        <f>hidden1!L97</f>
        <v>29141935</v>
      </c>
      <c r="E107" s="15">
        <f>hidden1!M97</f>
        <v>0</v>
      </c>
      <c r="F107" s="15">
        <f t="shared" si="3"/>
        <v>8817753</v>
      </c>
      <c r="G107" s="15">
        <f>hidden1!N97</f>
        <v>1130891</v>
      </c>
      <c r="H107" s="15">
        <f>hidden1!O97</f>
        <v>7686862</v>
      </c>
      <c r="I107" s="15">
        <f>hidden1!P97</f>
        <v>0</v>
      </c>
      <c r="J107" s="21"/>
      <c r="K107" s="21"/>
      <c r="L107" s="21"/>
      <c r="M107" s="21"/>
      <c r="N107" s="21"/>
      <c r="O107" s="21"/>
      <c r="P107" s="21"/>
      <c r="Q107" s="21"/>
      <c r="R107" s="21"/>
    </row>
    <row r="108" spans="1:18" x14ac:dyDescent="0.25">
      <c r="A108" s="21" t="str">
        <f>hidden1!A98</f>
        <v xml:space="preserve">  Луганская Народная Республика</v>
      </c>
      <c r="B108" s="15">
        <f t="shared" si="2"/>
        <v>18225578</v>
      </c>
      <c r="C108" s="15">
        <f>hidden1!K98</f>
        <v>874022</v>
      </c>
      <c r="D108" s="15">
        <f>hidden1!L98</f>
        <v>17351556</v>
      </c>
      <c r="E108" s="15">
        <f>hidden1!M98</f>
        <v>0</v>
      </c>
      <c r="F108" s="15">
        <f t="shared" si="3"/>
        <v>5752247</v>
      </c>
      <c r="G108" s="15">
        <f>hidden1!N98</f>
        <v>846229</v>
      </c>
      <c r="H108" s="15">
        <f>hidden1!O98</f>
        <v>4906018</v>
      </c>
      <c r="I108" s="15">
        <f>hidden1!P98</f>
        <v>0</v>
      </c>
      <c r="J108" s="21"/>
      <c r="K108" s="21"/>
      <c r="L108" s="21"/>
      <c r="M108" s="21"/>
      <c r="N108" s="21"/>
      <c r="O108" s="21"/>
      <c r="P108" s="21"/>
      <c r="Q108" s="21"/>
      <c r="R108" s="21"/>
    </row>
    <row r="109" spans="1:18" x14ac:dyDescent="0.25">
      <c r="A109" s="21" t="str">
        <f>hidden1!A99</f>
        <v xml:space="preserve">  Запорожская область</v>
      </c>
      <c r="B109" s="15">
        <f t="shared" si="2"/>
        <v>4751811</v>
      </c>
      <c r="C109" s="15">
        <f>hidden1!K99</f>
        <v>121425</v>
      </c>
      <c r="D109" s="15">
        <f>hidden1!L99</f>
        <v>4630386</v>
      </c>
      <c r="E109" s="15">
        <f>hidden1!M99</f>
        <v>0</v>
      </c>
      <c r="F109" s="15">
        <f t="shared" si="3"/>
        <v>710439</v>
      </c>
      <c r="G109" s="15">
        <f>hidden1!N99</f>
        <v>119826</v>
      </c>
      <c r="H109" s="15">
        <f>hidden1!O99</f>
        <v>590613</v>
      </c>
      <c r="I109" s="15">
        <f>hidden1!P99</f>
        <v>0</v>
      </c>
      <c r="J109" s="21"/>
      <c r="K109" s="21"/>
      <c r="L109" s="21"/>
      <c r="M109" s="21"/>
      <c r="N109" s="21"/>
      <c r="O109" s="21"/>
      <c r="P109" s="21"/>
      <c r="Q109" s="21"/>
      <c r="R109" s="21"/>
    </row>
    <row r="110" spans="1:18" x14ac:dyDescent="0.25">
      <c r="A110" s="21" t="str">
        <f>hidden1!A100</f>
        <v xml:space="preserve">  Херсонская область</v>
      </c>
      <c r="B110" s="15">
        <f t="shared" si="2"/>
        <v>2482933</v>
      </c>
      <c r="C110" s="15">
        <f>hidden1!K100</f>
        <v>5855</v>
      </c>
      <c r="D110" s="15">
        <f>hidden1!L100</f>
        <v>2477078</v>
      </c>
      <c r="E110" s="15">
        <f>hidden1!M100</f>
        <v>0</v>
      </c>
      <c r="F110" s="15">
        <f t="shared" si="3"/>
        <v>51902</v>
      </c>
      <c r="G110" s="15">
        <f>hidden1!N100</f>
        <v>3981</v>
      </c>
      <c r="H110" s="15">
        <f>hidden1!O100</f>
        <v>47921</v>
      </c>
      <c r="I110" s="15">
        <f>hidden1!P100</f>
        <v>0</v>
      </c>
      <c r="J110" s="21"/>
      <c r="K110" s="21"/>
      <c r="L110" s="21"/>
      <c r="M110" s="21"/>
      <c r="N110" s="21"/>
      <c r="O110" s="21"/>
      <c r="P110" s="21"/>
      <c r="Q110" s="21"/>
      <c r="R110" s="21"/>
    </row>
    <row r="111" spans="1:18" x14ac:dyDescent="0.25">
      <c r="A111" s="21" t="str">
        <f>hidden1!A101</f>
        <v xml:space="preserve"> МИ ФНС РОССИИ ПО УПРАВЛЕНИЮ ДОЛГОМ</v>
      </c>
      <c r="B111" s="15">
        <f>C111+D111</f>
        <v>0</v>
      </c>
      <c r="C111" s="15">
        <f>hidden1!K101</f>
        <v>0</v>
      </c>
      <c r="D111" s="15">
        <f>hidden1!L101</f>
        <v>0</v>
      </c>
      <c r="E111" s="15">
        <f>hidden1!M101</f>
        <v>0</v>
      </c>
      <c r="F111" s="15">
        <f>G111+H111</f>
        <v>0</v>
      </c>
      <c r="G111" s="15">
        <f>hidden1!N101</f>
        <v>0</v>
      </c>
      <c r="H111" s="15">
        <f>hidden1!O101</f>
        <v>0</v>
      </c>
      <c r="I111" s="15">
        <f>hidden1!P101</f>
        <v>0</v>
      </c>
      <c r="J111" s="21"/>
      <c r="K111" s="21"/>
      <c r="L111" s="21"/>
      <c r="M111" s="21"/>
      <c r="N111" s="21"/>
      <c r="O111" s="21"/>
      <c r="P111" s="21"/>
      <c r="Q111" s="21"/>
      <c r="R111" s="21"/>
    </row>
    <row r="112" spans="1:18" x14ac:dyDescent="0.25">
      <c r="A112" s="21"/>
      <c r="B112" s="15"/>
      <c r="C112" s="15"/>
      <c r="D112" s="15"/>
      <c r="E112" s="15"/>
      <c r="F112" s="15"/>
      <c r="G112" s="15"/>
      <c r="H112" s="15"/>
      <c r="I112" s="15"/>
      <c r="J112" s="21"/>
      <c r="K112" s="21"/>
      <c r="L112" s="21"/>
      <c r="M112" s="21"/>
      <c r="N112" s="21"/>
      <c r="O112" s="21"/>
      <c r="P112" s="21"/>
      <c r="Q112" s="21"/>
      <c r="R112" s="21"/>
    </row>
  </sheetData>
  <mergeCells count="18">
    <mergeCell ref="L7:L9"/>
    <mergeCell ref="M7:M9"/>
    <mergeCell ref="K7:K9"/>
    <mergeCell ref="J7:J9"/>
    <mergeCell ref="B6:E6"/>
    <mergeCell ref="F7:F9"/>
    <mergeCell ref="H7:H9"/>
    <mergeCell ref="G7:G9"/>
    <mergeCell ref="B7:B9"/>
    <mergeCell ref="A6:A9"/>
    <mergeCell ref="F6:I6"/>
    <mergeCell ref="A2:I2"/>
    <mergeCell ref="I7:I9"/>
    <mergeCell ref="A3:I3"/>
    <mergeCell ref="D4:E4"/>
    <mergeCell ref="C7:C9"/>
    <mergeCell ref="D7:D9"/>
    <mergeCell ref="E7:E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ноября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5811731514</v>
      </c>
      <c r="C11" s="58">
        <f>hidden1!Q1</f>
        <v>808698221</v>
      </c>
      <c r="D11" s="58">
        <f>hidden1!R1</f>
        <v>5003033293</v>
      </c>
      <c r="E11" s="58">
        <f>hidden1!S1</f>
        <v>18088769</v>
      </c>
      <c r="F11" s="58">
        <f>hidden1!T1</f>
        <v>723769171</v>
      </c>
      <c r="G11" s="58">
        <f>hidden1!U1</f>
        <v>35807841</v>
      </c>
      <c r="H11" s="58">
        <f>hidden1!V1</f>
        <v>29017402</v>
      </c>
      <c r="I11" s="58">
        <f>hidden1!W1</f>
        <v>0</v>
      </c>
      <c r="J11" s="58">
        <f>hidden1!X1</f>
        <v>696742921</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2336979986</v>
      </c>
      <c r="C13" s="58">
        <f>hidden1!Q3</f>
        <v>337575069</v>
      </c>
      <c r="D13" s="58">
        <f>hidden1!R3</f>
        <v>1999404917</v>
      </c>
      <c r="E13" s="58">
        <f>hidden1!S3</f>
        <v>209080</v>
      </c>
      <c r="F13" s="58">
        <f>hidden1!T3</f>
        <v>326617045</v>
      </c>
      <c r="G13" s="58">
        <f>hidden1!U3</f>
        <v>5</v>
      </c>
      <c r="H13" s="58">
        <f>hidden1!V3</f>
        <v>2804052</v>
      </c>
      <c r="I13" s="58">
        <f>hidden1!W3</f>
        <v>0</v>
      </c>
      <c r="J13" s="58">
        <f>hidden1!X3</f>
        <v>233724145</v>
      </c>
      <c r="K13" s="58">
        <f>hidden1!Y3</f>
        <v>0</v>
      </c>
      <c r="L13" s="57"/>
      <c r="M13" s="57"/>
      <c r="N13" s="57"/>
      <c r="O13" s="57"/>
      <c r="P13" s="57"/>
      <c r="Q13" s="57"/>
      <c r="R13" s="57"/>
    </row>
    <row r="14" spans="1:18" x14ac:dyDescent="0.25">
      <c r="A14" s="57" t="str">
        <f>hidden1!A4</f>
        <v xml:space="preserve">  Белгородская область</v>
      </c>
      <c r="B14" s="58">
        <f t="shared" si="0"/>
        <v>51794832</v>
      </c>
      <c r="C14" s="58">
        <f>hidden1!Q4</f>
        <v>5570841</v>
      </c>
      <c r="D14" s="58">
        <f>hidden1!R4</f>
        <v>46223991</v>
      </c>
      <c r="E14" s="58">
        <f>hidden1!S4</f>
        <v>0</v>
      </c>
      <c r="F14" s="58">
        <f>hidden1!T4</f>
        <v>5570770</v>
      </c>
      <c r="G14" s="58">
        <f>hidden1!U4</f>
        <v>4</v>
      </c>
      <c r="H14" s="58">
        <f>hidden1!V4</f>
        <v>0</v>
      </c>
      <c r="I14" s="58">
        <f>hidden1!W4</f>
        <v>0</v>
      </c>
      <c r="J14" s="58">
        <f>hidden1!X4</f>
        <v>8332698</v>
      </c>
      <c r="K14" s="58">
        <f>hidden1!Y4</f>
        <v>0</v>
      </c>
      <c r="L14" s="57"/>
      <c r="M14" s="57"/>
      <c r="N14" s="57"/>
      <c r="O14" s="57"/>
      <c r="P14" s="57"/>
      <c r="Q14" s="57"/>
      <c r="R14" s="57"/>
    </row>
    <row r="15" spans="1:18" x14ac:dyDescent="0.25">
      <c r="A15" s="57" t="str">
        <f>hidden1!A5</f>
        <v xml:space="preserve">  Брянская область</v>
      </c>
      <c r="B15" s="58">
        <f t="shared" si="0"/>
        <v>14974802</v>
      </c>
      <c r="C15" s="58">
        <f>hidden1!Q5</f>
        <v>1734510</v>
      </c>
      <c r="D15" s="58">
        <f>hidden1!R5</f>
        <v>13240292</v>
      </c>
      <c r="E15" s="58">
        <f>hidden1!S5</f>
        <v>0</v>
      </c>
      <c r="F15" s="58">
        <f>hidden1!T5</f>
        <v>1734510</v>
      </c>
      <c r="G15" s="58">
        <f>hidden1!U5</f>
        <v>0</v>
      </c>
      <c r="H15" s="58">
        <f>hidden1!V5</f>
        <v>0</v>
      </c>
      <c r="I15" s="58">
        <f>hidden1!W5</f>
        <v>0</v>
      </c>
      <c r="J15" s="58">
        <f>hidden1!X5</f>
        <v>1011505</v>
      </c>
      <c r="K15" s="58">
        <f>hidden1!Y5</f>
        <v>0</v>
      </c>
      <c r="L15" s="57"/>
      <c r="M15" s="57"/>
      <c r="N15" s="57"/>
      <c r="O15" s="57"/>
      <c r="P15" s="57"/>
      <c r="Q15" s="57"/>
      <c r="R15" s="57"/>
    </row>
    <row r="16" spans="1:18" x14ac:dyDescent="0.25">
      <c r="A16" s="57" t="str">
        <f>hidden1!A6</f>
        <v xml:space="preserve">  Владимирская область</v>
      </c>
      <c r="B16" s="58">
        <f t="shared" si="0"/>
        <v>29271925</v>
      </c>
      <c r="C16" s="58">
        <f>hidden1!Q6</f>
        <v>3573689</v>
      </c>
      <c r="D16" s="58">
        <f>hidden1!R6</f>
        <v>25698236</v>
      </c>
      <c r="E16" s="58">
        <f>hidden1!S6</f>
        <v>0</v>
      </c>
      <c r="F16" s="58">
        <f>hidden1!T6</f>
        <v>3573623</v>
      </c>
      <c r="G16" s="58">
        <f>hidden1!U6</f>
        <v>0</v>
      </c>
      <c r="H16" s="58">
        <f>hidden1!V6</f>
        <v>0</v>
      </c>
      <c r="I16" s="58">
        <f>hidden1!W6</f>
        <v>0</v>
      </c>
      <c r="J16" s="58">
        <f>hidden1!X6</f>
        <v>635178</v>
      </c>
      <c r="K16" s="58">
        <f>hidden1!Y6</f>
        <v>0</v>
      </c>
      <c r="L16" s="57"/>
      <c r="M16" s="57"/>
      <c r="N16" s="57"/>
      <c r="O16" s="57"/>
      <c r="P16" s="57"/>
      <c r="Q16" s="57"/>
      <c r="R16" s="57"/>
    </row>
    <row r="17" spans="1:18" x14ac:dyDescent="0.25">
      <c r="A17" s="57" t="str">
        <f>hidden1!A7</f>
        <v xml:space="preserve">  Воронежская область</v>
      </c>
      <c r="B17" s="58">
        <f t="shared" si="0"/>
        <v>47312602</v>
      </c>
      <c r="C17" s="58">
        <f>hidden1!Q7</f>
        <v>3460822</v>
      </c>
      <c r="D17" s="58">
        <f>hidden1!R7</f>
        <v>43851780</v>
      </c>
      <c r="E17" s="58">
        <f>hidden1!S7</f>
        <v>0</v>
      </c>
      <c r="F17" s="58">
        <f>hidden1!T7</f>
        <v>3460777</v>
      </c>
      <c r="G17" s="58">
        <f>hidden1!U7</f>
        <v>0</v>
      </c>
      <c r="H17" s="58">
        <f>hidden1!V7</f>
        <v>0</v>
      </c>
      <c r="I17" s="58">
        <f>hidden1!W7</f>
        <v>0</v>
      </c>
      <c r="J17" s="58">
        <f>hidden1!X7</f>
        <v>6207941</v>
      </c>
      <c r="K17" s="58">
        <f>hidden1!Y7</f>
        <v>0</v>
      </c>
      <c r="L17" s="57"/>
      <c r="M17" s="57"/>
      <c r="N17" s="57"/>
      <c r="O17" s="57"/>
      <c r="P17" s="57"/>
      <c r="Q17" s="57"/>
      <c r="R17" s="57"/>
    </row>
    <row r="18" spans="1:18" x14ac:dyDescent="0.25">
      <c r="A18" s="57" t="str">
        <f>hidden1!A8</f>
        <v xml:space="preserve">  Ивановская область</v>
      </c>
      <c r="B18" s="58">
        <f t="shared" si="0"/>
        <v>10837099</v>
      </c>
      <c r="C18" s="58">
        <f>hidden1!Q8</f>
        <v>1027355</v>
      </c>
      <c r="D18" s="58">
        <f>hidden1!R8</f>
        <v>9809744</v>
      </c>
      <c r="E18" s="58">
        <f>hidden1!S8</f>
        <v>0</v>
      </c>
      <c r="F18" s="58">
        <f>hidden1!T8</f>
        <v>1027355</v>
      </c>
      <c r="G18" s="58">
        <f>hidden1!U8</f>
        <v>0</v>
      </c>
      <c r="H18" s="58">
        <f>hidden1!V8</f>
        <v>0</v>
      </c>
      <c r="I18" s="58">
        <f>hidden1!W8</f>
        <v>0</v>
      </c>
      <c r="J18" s="58">
        <f>hidden1!X8</f>
        <v>347419</v>
      </c>
      <c r="K18" s="58">
        <f>hidden1!Y8</f>
        <v>0</v>
      </c>
      <c r="L18" s="57"/>
      <c r="M18" s="57"/>
      <c r="N18" s="57"/>
      <c r="O18" s="57"/>
      <c r="P18" s="57"/>
      <c r="Q18" s="57"/>
      <c r="R18" s="57"/>
    </row>
    <row r="19" spans="1:18" x14ac:dyDescent="0.25">
      <c r="A19" s="57" t="str">
        <f>hidden1!A9</f>
        <v xml:space="preserve">  Калужская область</v>
      </c>
      <c r="B19" s="58">
        <f t="shared" si="0"/>
        <v>23792471</v>
      </c>
      <c r="C19" s="58">
        <f>hidden1!Q9</f>
        <v>2421536</v>
      </c>
      <c r="D19" s="58">
        <f>hidden1!R9</f>
        <v>21370935</v>
      </c>
      <c r="E19" s="58">
        <f>hidden1!S9</f>
        <v>209080</v>
      </c>
      <c r="F19" s="58">
        <f>hidden1!T9</f>
        <v>2421537</v>
      </c>
      <c r="G19" s="58">
        <f>hidden1!U9</f>
        <v>0</v>
      </c>
      <c r="H19" s="58">
        <f>hidden1!V9</f>
        <v>0</v>
      </c>
      <c r="I19" s="58">
        <f>hidden1!W9</f>
        <v>0</v>
      </c>
      <c r="J19" s="58">
        <f>hidden1!X9</f>
        <v>462912</v>
      </c>
      <c r="K19" s="58">
        <f>hidden1!Y9</f>
        <v>0</v>
      </c>
      <c r="L19" s="57"/>
      <c r="M19" s="57"/>
      <c r="N19" s="57"/>
      <c r="O19" s="57"/>
      <c r="P19" s="57"/>
      <c r="Q19" s="57"/>
      <c r="R19" s="57"/>
    </row>
    <row r="20" spans="1:18" x14ac:dyDescent="0.25">
      <c r="A20" s="57" t="str">
        <f>hidden1!A10</f>
        <v xml:space="preserve">  Костромская область</v>
      </c>
      <c r="B20" s="58">
        <f t="shared" si="0"/>
        <v>9040145</v>
      </c>
      <c r="C20" s="58">
        <f>hidden1!Q10</f>
        <v>857715</v>
      </c>
      <c r="D20" s="58">
        <f>hidden1!R10</f>
        <v>8182430</v>
      </c>
      <c r="E20" s="58">
        <f>hidden1!S10</f>
        <v>0</v>
      </c>
      <c r="F20" s="58">
        <f>hidden1!T10</f>
        <v>857716</v>
      </c>
      <c r="G20" s="58">
        <f>hidden1!U10</f>
        <v>0</v>
      </c>
      <c r="H20" s="58">
        <f>hidden1!V10</f>
        <v>0</v>
      </c>
      <c r="I20" s="58">
        <f>hidden1!W10</f>
        <v>0</v>
      </c>
      <c r="J20" s="58">
        <f>hidden1!X10</f>
        <v>263163</v>
      </c>
      <c r="K20" s="58">
        <f>hidden1!Y10</f>
        <v>0</v>
      </c>
      <c r="L20" s="57"/>
      <c r="M20" s="57"/>
      <c r="N20" s="57"/>
      <c r="O20" s="57"/>
      <c r="P20" s="57"/>
      <c r="Q20" s="57"/>
      <c r="R20" s="57"/>
    </row>
    <row r="21" spans="1:18" x14ac:dyDescent="0.25">
      <c r="A21" s="57" t="str">
        <f>hidden1!A11</f>
        <v xml:space="preserve">  Курская область</v>
      </c>
      <c r="B21" s="58">
        <f t="shared" si="0"/>
        <v>24261780</v>
      </c>
      <c r="C21" s="58">
        <f>hidden1!Q11</f>
        <v>2134123</v>
      </c>
      <c r="D21" s="58">
        <f>hidden1!R11</f>
        <v>22127657</v>
      </c>
      <c r="E21" s="58">
        <f>hidden1!S11</f>
        <v>0</v>
      </c>
      <c r="F21" s="58">
        <f>hidden1!T11</f>
        <v>2134122</v>
      </c>
      <c r="G21" s="58">
        <f>hidden1!U11</f>
        <v>0</v>
      </c>
      <c r="H21" s="58">
        <f>hidden1!V11</f>
        <v>0</v>
      </c>
      <c r="I21" s="58">
        <f>hidden1!W11</f>
        <v>0</v>
      </c>
      <c r="J21" s="58">
        <f>hidden1!X11</f>
        <v>3661251</v>
      </c>
      <c r="K21" s="58">
        <f>hidden1!Y11</f>
        <v>0</v>
      </c>
      <c r="L21" s="57"/>
      <c r="M21" s="57"/>
      <c r="N21" s="57"/>
      <c r="O21" s="57"/>
      <c r="P21" s="57"/>
      <c r="Q21" s="57"/>
      <c r="R21" s="57"/>
    </row>
    <row r="22" spans="1:18" x14ac:dyDescent="0.25">
      <c r="A22" s="57" t="str">
        <f>hidden1!A12</f>
        <v xml:space="preserve">  Липецкая область</v>
      </c>
      <c r="B22" s="58">
        <f t="shared" si="0"/>
        <v>47486695</v>
      </c>
      <c r="C22" s="58">
        <f>hidden1!Q12</f>
        <v>4559951</v>
      </c>
      <c r="D22" s="58">
        <f>hidden1!R12</f>
        <v>42926744</v>
      </c>
      <c r="E22" s="58">
        <f>hidden1!S12</f>
        <v>0</v>
      </c>
      <c r="F22" s="58">
        <f>hidden1!T12</f>
        <v>1981167</v>
      </c>
      <c r="G22" s="58">
        <f>hidden1!U12</f>
        <v>0</v>
      </c>
      <c r="H22" s="58">
        <f>hidden1!V12</f>
        <v>0</v>
      </c>
      <c r="I22" s="58">
        <f>hidden1!W12</f>
        <v>0</v>
      </c>
      <c r="J22" s="58">
        <f>hidden1!X12</f>
        <v>25862627</v>
      </c>
      <c r="K22" s="58">
        <f>hidden1!Y12</f>
        <v>0</v>
      </c>
      <c r="L22" s="57"/>
      <c r="M22" s="57"/>
      <c r="N22" s="57"/>
      <c r="O22" s="57"/>
      <c r="P22" s="57"/>
      <c r="Q22" s="57"/>
      <c r="R22" s="57"/>
    </row>
    <row r="23" spans="1:18" x14ac:dyDescent="0.25">
      <c r="A23" s="57" t="str">
        <f>hidden1!A13</f>
        <v xml:space="preserve">  Московская область</v>
      </c>
      <c r="B23" s="58">
        <f t="shared" si="0"/>
        <v>347190640</v>
      </c>
      <c r="C23" s="58">
        <f>hidden1!Q13</f>
        <v>47222245</v>
      </c>
      <c r="D23" s="58">
        <f>hidden1!R13</f>
        <v>299968395</v>
      </c>
      <c r="E23" s="58">
        <f>hidden1!S13</f>
        <v>0</v>
      </c>
      <c r="F23" s="58">
        <f>hidden1!T13</f>
        <v>47221664</v>
      </c>
      <c r="G23" s="58">
        <f>hidden1!U13</f>
        <v>0</v>
      </c>
      <c r="H23" s="58">
        <f>hidden1!V13</f>
        <v>299</v>
      </c>
      <c r="I23" s="58">
        <f>hidden1!W13</f>
        <v>0</v>
      </c>
      <c r="J23" s="58">
        <f>hidden1!X13</f>
        <v>5845567</v>
      </c>
      <c r="K23" s="58">
        <f>hidden1!Y13</f>
        <v>0</v>
      </c>
      <c r="L23" s="57"/>
      <c r="M23" s="57"/>
      <c r="N23" s="57"/>
      <c r="O23" s="57"/>
      <c r="P23" s="57"/>
      <c r="Q23" s="57"/>
      <c r="R23" s="57"/>
    </row>
    <row r="24" spans="1:18" x14ac:dyDescent="0.25">
      <c r="A24" s="57" t="str">
        <f>hidden1!A14</f>
        <v xml:space="preserve">  Орловская область</v>
      </c>
      <c r="B24" s="58">
        <f t="shared" si="0"/>
        <v>8635408</v>
      </c>
      <c r="C24" s="58">
        <f>hidden1!Q14</f>
        <v>850923</v>
      </c>
      <c r="D24" s="58">
        <f>hidden1!R14</f>
        <v>7784485</v>
      </c>
      <c r="E24" s="58">
        <f>hidden1!S14</f>
        <v>0</v>
      </c>
      <c r="F24" s="58">
        <f>hidden1!T14</f>
        <v>850954</v>
      </c>
      <c r="G24" s="58">
        <f>hidden1!U14</f>
        <v>0</v>
      </c>
      <c r="H24" s="58">
        <f>hidden1!V14</f>
        <v>0</v>
      </c>
      <c r="I24" s="58">
        <f>hidden1!W14</f>
        <v>0</v>
      </c>
      <c r="J24" s="58">
        <f>hidden1!X14</f>
        <v>690699</v>
      </c>
      <c r="K24" s="58">
        <f>hidden1!Y14</f>
        <v>0</v>
      </c>
      <c r="L24" s="57"/>
      <c r="M24" s="57"/>
      <c r="N24" s="57"/>
      <c r="O24" s="57"/>
      <c r="P24" s="57"/>
      <c r="Q24" s="57"/>
      <c r="R24" s="57"/>
    </row>
    <row r="25" spans="1:18" x14ac:dyDescent="0.25">
      <c r="A25" s="57" t="str">
        <f>hidden1!A15</f>
        <v xml:space="preserve">  Рязанская область</v>
      </c>
      <c r="B25" s="58">
        <f t="shared" si="0"/>
        <v>21455798</v>
      </c>
      <c r="C25" s="58">
        <f>hidden1!Q15</f>
        <v>2128640</v>
      </c>
      <c r="D25" s="58">
        <f>hidden1!R15</f>
        <v>19327158</v>
      </c>
      <c r="E25" s="58">
        <f>hidden1!S15</f>
        <v>0</v>
      </c>
      <c r="F25" s="58">
        <f>hidden1!T15</f>
        <v>2128642</v>
      </c>
      <c r="G25" s="58">
        <f>hidden1!U15</f>
        <v>0</v>
      </c>
      <c r="H25" s="58">
        <f>hidden1!V15</f>
        <v>0</v>
      </c>
      <c r="I25" s="58">
        <f>hidden1!W15</f>
        <v>0</v>
      </c>
      <c r="J25" s="58">
        <f>hidden1!X15</f>
        <v>3257176</v>
      </c>
      <c r="K25" s="58">
        <f>hidden1!Y15</f>
        <v>0</v>
      </c>
      <c r="L25" s="57"/>
      <c r="M25" s="57"/>
      <c r="N25" s="57"/>
      <c r="O25" s="57"/>
      <c r="P25" s="57"/>
      <c r="Q25" s="57"/>
      <c r="R25" s="57"/>
    </row>
    <row r="26" spans="1:18" x14ac:dyDescent="0.25">
      <c r="A26" s="57" t="str">
        <f>hidden1!A16</f>
        <v xml:space="preserve">  Смоленская область</v>
      </c>
      <c r="B26" s="58">
        <f t="shared" si="0"/>
        <v>22754918</v>
      </c>
      <c r="C26" s="58">
        <f>hidden1!Q16</f>
        <v>2236850</v>
      </c>
      <c r="D26" s="58">
        <f>hidden1!R16</f>
        <v>20518068</v>
      </c>
      <c r="E26" s="58">
        <f>hidden1!S16</f>
        <v>0</v>
      </c>
      <c r="F26" s="58">
        <f>hidden1!T16</f>
        <v>2236443</v>
      </c>
      <c r="G26" s="58">
        <f>hidden1!U16</f>
        <v>0</v>
      </c>
      <c r="H26" s="58">
        <f>hidden1!V16</f>
        <v>0</v>
      </c>
      <c r="I26" s="58">
        <f>hidden1!W16</f>
        <v>0</v>
      </c>
      <c r="J26" s="58">
        <f>hidden1!X16</f>
        <v>2877498</v>
      </c>
      <c r="K26" s="58">
        <f>hidden1!Y16</f>
        <v>0</v>
      </c>
      <c r="L26" s="57"/>
      <c r="M26" s="57"/>
      <c r="N26" s="57"/>
      <c r="O26" s="57"/>
      <c r="P26" s="57"/>
      <c r="Q26" s="57"/>
      <c r="R26" s="57"/>
    </row>
    <row r="27" spans="1:18" x14ac:dyDescent="0.25">
      <c r="A27" s="57" t="str">
        <f>hidden1!A17</f>
        <v xml:space="preserve">  Тамбовская область</v>
      </c>
      <c r="B27" s="58">
        <f t="shared" si="0"/>
        <v>11685543</v>
      </c>
      <c r="C27" s="58">
        <f>hidden1!Q17</f>
        <v>1101099</v>
      </c>
      <c r="D27" s="58">
        <f>hidden1!R17</f>
        <v>10584444</v>
      </c>
      <c r="E27" s="58">
        <f>hidden1!S17</f>
        <v>0</v>
      </c>
      <c r="F27" s="58">
        <f>hidden1!T17</f>
        <v>1101097</v>
      </c>
      <c r="G27" s="58">
        <f>hidden1!U17</f>
        <v>0</v>
      </c>
      <c r="H27" s="58">
        <f>hidden1!V17</f>
        <v>0</v>
      </c>
      <c r="I27" s="58">
        <f>hidden1!W17</f>
        <v>0</v>
      </c>
      <c r="J27" s="58">
        <f>hidden1!X17</f>
        <v>1074781</v>
      </c>
      <c r="K27" s="58">
        <f>hidden1!Y17</f>
        <v>0</v>
      </c>
      <c r="L27" s="57"/>
      <c r="M27" s="57"/>
      <c r="N27" s="57"/>
      <c r="O27" s="57"/>
      <c r="P27" s="57"/>
      <c r="Q27" s="57"/>
      <c r="R27" s="57"/>
    </row>
    <row r="28" spans="1:18" x14ac:dyDescent="0.25">
      <c r="A28" s="57" t="str">
        <f>hidden1!A18</f>
        <v xml:space="preserve">  Тверская область</v>
      </c>
      <c r="B28" s="58">
        <f t="shared" si="0"/>
        <v>23090210</v>
      </c>
      <c r="C28" s="58">
        <f>hidden1!Q18</f>
        <v>1662884</v>
      </c>
      <c r="D28" s="58">
        <f>hidden1!R18</f>
        <v>21427326</v>
      </c>
      <c r="E28" s="58">
        <f>hidden1!S18</f>
        <v>0</v>
      </c>
      <c r="F28" s="58">
        <f>hidden1!T18</f>
        <v>1662960</v>
      </c>
      <c r="G28" s="58">
        <f>hidden1!U18</f>
        <v>0</v>
      </c>
      <c r="H28" s="58">
        <f>hidden1!V18</f>
        <v>0</v>
      </c>
      <c r="I28" s="58">
        <f>hidden1!W18</f>
        <v>0</v>
      </c>
      <c r="J28" s="58">
        <f>hidden1!X18</f>
        <v>4363887</v>
      </c>
      <c r="K28" s="58">
        <f>hidden1!Y18</f>
        <v>0</v>
      </c>
      <c r="L28" s="57"/>
      <c r="M28" s="57"/>
      <c r="N28" s="57"/>
      <c r="O28" s="57"/>
      <c r="P28" s="57"/>
      <c r="Q28" s="57"/>
      <c r="R28" s="57"/>
    </row>
    <row r="29" spans="1:18" x14ac:dyDescent="0.25">
      <c r="A29" s="57" t="str">
        <f>hidden1!A19</f>
        <v xml:space="preserve">  Тульская область</v>
      </c>
      <c r="B29" s="58">
        <f t="shared" si="0"/>
        <v>38549875</v>
      </c>
      <c r="C29" s="58">
        <f>hidden1!Q19</f>
        <v>4307314</v>
      </c>
      <c r="D29" s="58">
        <f>hidden1!R19</f>
        <v>34242561</v>
      </c>
      <c r="E29" s="58">
        <f>hidden1!S19</f>
        <v>0</v>
      </c>
      <c r="F29" s="58">
        <f>hidden1!T19</f>
        <v>4307315</v>
      </c>
      <c r="G29" s="58">
        <f>hidden1!U19</f>
        <v>0</v>
      </c>
      <c r="H29" s="58">
        <f>hidden1!V19</f>
        <v>0</v>
      </c>
      <c r="I29" s="58">
        <f>hidden1!W19</f>
        <v>0</v>
      </c>
      <c r="J29" s="58">
        <f>hidden1!X19</f>
        <v>1912045</v>
      </c>
      <c r="K29" s="58">
        <f>hidden1!Y19</f>
        <v>0</v>
      </c>
      <c r="L29" s="57"/>
      <c r="M29" s="57"/>
      <c r="N29" s="57"/>
      <c r="O29" s="57"/>
      <c r="P29" s="57"/>
      <c r="Q29" s="57"/>
      <c r="R29" s="57"/>
    </row>
    <row r="30" spans="1:18" x14ac:dyDescent="0.25">
      <c r="A30" s="57" t="str">
        <f>hidden1!A20</f>
        <v xml:space="preserve">  Ярославская область</v>
      </c>
      <c r="B30" s="58">
        <f t="shared" si="0"/>
        <v>31269775</v>
      </c>
      <c r="C30" s="58">
        <f>hidden1!Q20</f>
        <v>3041350</v>
      </c>
      <c r="D30" s="58">
        <f>hidden1!R20</f>
        <v>28228425</v>
      </c>
      <c r="E30" s="58">
        <f>hidden1!S20</f>
        <v>0</v>
      </c>
      <c r="F30" s="58">
        <f>hidden1!T20</f>
        <v>3041346</v>
      </c>
      <c r="G30" s="58">
        <f>hidden1!U20</f>
        <v>0</v>
      </c>
      <c r="H30" s="58">
        <f>hidden1!V20</f>
        <v>0</v>
      </c>
      <c r="I30" s="58">
        <f>hidden1!W20</f>
        <v>0</v>
      </c>
      <c r="J30" s="58">
        <f>hidden1!X20</f>
        <v>1201724</v>
      </c>
      <c r="K30" s="58">
        <f>hidden1!Y20</f>
        <v>0</v>
      </c>
      <c r="L30" s="57"/>
      <c r="M30" s="57"/>
      <c r="N30" s="57"/>
      <c r="O30" s="57"/>
      <c r="P30" s="57"/>
      <c r="Q30" s="57"/>
      <c r="R30" s="57"/>
    </row>
    <row r="31" spans="1:18" x14ac:dyDescent="0.25">
      <c r="A31" s="57" t="str">
        <f>hidden1!A21</f>
        <v xml:space="preserve">  город Москва</v>
      </c>
      <c r="B31" s="58">
        <f t="shared" si="0"/>
        <v>1573575468</v>
      </c>
      <c r="C31" s="58">
        <f>hidden1!Q21</f>
        <v>249683222</v>
      </c>
      <c r="D31" s="58">
        <f>hidden1!R21</f>
        <v>1323892246</v>
      </c>
      <c r="E31" s="58">
        <f>hidden1!S21</f>
        <v>0</v>
      </c>
      <c r="F31" s="58">
        <f>hidden1!T21</f>
        <v>241305047</v>
      </c>
      <c r="G31" s="58">
        <f>hidden1!U21</f>
        <v>1</v>
      </c>
      <c r="H31" s="58">
        <f>hidden1!V21</f>
        <v>2803753</v>
      </c>
      <c r="I31" s="58">
        <f>hidden1!W21</f>
        <v>0</v>
      </c>
      <c r="J31" s="58">
        <f>hidden1!X21</f>
        <v>165716074</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754847605</v>
      </c>
      <c r="C32" s="58">
        <f>hidden1!Q22</f>
        <v>99321391</v>
      </c>
      <c r="D32" s="58">
        <f>hidden1!R22</f>
        <v>655526214</v>
      </c>
      <c r="E32" s="58">
        <f>hidden1!S22</f>
        <v>0</v>
      </c>
      <c r="F32" s="58">
        <f>hidden1!T22</f>
        <v>75851488</v>
      </c>
      <c r="G32" s="58">
        <f>hidden1!U22</f>
        <v>0</v>
      </c>
      <c r="H32" s="58">
        <f>hidden1!V22</f>
        <v>14323</v>
      </c>
      <c r="I32" s="58">
        <f>hidden1!W22</f>
        <v>0</v>
      </c>
      <c r="J32" s="58">
        <f>hidden1!X22</f>
        <v>176494691</v>
      </c>
      <c r="K32" s="58">
        <f>hidden1!Y22</f>
        <v>0</v>
      </c>
      <c r="L32" s="57"/>
      <c r="M32" s="57"/>
      <c r="N32" s="57"/>
      <c r="O32" s="57"/>
      <c r="P32" s="57"/>
      <c r="Q32" s="57"/>
      <c r="R32" s="57"/>
    </row>
    <row r="33" spans="1:18" x14ac:dyDescent="0.25">
      <c r="A33" s="57" t="str">
        <f>hidden1!A23</f>
        <v xml:space="preserve">  Республика Карелия</v>
      </c>
      <c r="B33" s="58">
        <f t="shared" si="0"/>
        <v>9050951</v>
      </c>
      <c r="C33" s="58">
        <f>hidden1!Q23</f>
        <v>580946</v>
      </c>
      <c r="D33" s="58">
        <f>hidden1!R23</f>
        <v>8470005</v>
      </c>
      <c r="E33" s="58">
        <f>hidden1!S23</f>
        <v>0</v>
      </c>
      <c r="F33" s="58">
        <f>hidden1!T23</f>
        <v>580946</v>
      </c>
      <c r="G33" s="58">
        <f>hidden1!U23</f>
        <v>0</v>
      </c>
      <c r="H33" s="58">
        <f>hidden1!V23</f>
        <v>0</v>
      </c>
      <c r="I33" s="58">
        <f>hidden1!W23</f>
        <v>0</v>
      </c>
      <c r="J33" s="58">
        <f>hidden1!X23</f>
        <v>2577154</v>
      </c>
      <c r="K33" s="58">
        <f>hidden1!Y23</f>
        <v>0</v>
      </c>
      <c r="L33" s="57"/>
      <c r="M33" s="57"/>
      <c r="N33" s="57"/>
      <c r="O33" s="57"/>
      <c r="P33" s="57"/>
      <c r="Q33" s="57"/>
      <c r="R33" s="57"/>
    </row>
    <row r="34" spans="1:18" x14ac:dyDescent="0.25">
      <c r="A34" s="57" t="str">
        <f>hidden1!A24</f>
        <v xml:space="preserve">  Республика Коми</v>
      </c>
      <c r="B34" s="58">
        <f t="shared" si="0"/>
        <v>23789281</v>
      </c>
      <c r="C34" s="58">
        <f>hidden1!Q24</f>
        <v>1645601</v>
      </c>
      <c r="D34" s="58">
        <f>hidden1!R24</f>
        <v>22143680</v>
      </c>
      <c r="E34" s="58">
        <f>hidden1!S24</f>
        <v>0</v>
      </c>
      <c r="F34" s="58">
        <f>hidden1!T24</f>
        <v>1645594</v>
      </c>
      <c r="G34" s="58">
        <f>hidden1!U24</f>
        <v>0</v>
      </c>
      <c r="H34" s="58">
        <f>hidden1!V24</f>
        <v>0</v>
      </c>
      <c r="I34" s="58">
        <f>hidden1!W24</f>
        <v>0</v>
      </c>
      <c r="J34" s="58">
        <f>hidden1!X24</f>
        <v>5138223</v>
      </c>
      <c r="K34" s="58">
        <f>hidden1!Y24</f>
        <v>0</v>
      </c>
      <c r="L34" s="57"/>
      <c r="M34" s="57"/>
      <c r="N34" s="57"/>
      <c r="O34" s="57"/>
      <c r="P34" s="57"/>
      <c r="Q34" s="57"/>
      <c r="R34" s="57"/>
    </row>
    <row r="35" spans="1:18" x14ac:dyDescent="0.25">
      <c r="A35" s="57" t="str">
        <f>hidden1!A25</f>
        <v xml:space="preserve">  Архангельская область</v>
      </c>
      <c r="B35" s="58">
        <f t="shared" si="0"/>
        <v>20129886</v>
      </c>
      <c r="C35" s="58">
        <f>hidden1!Q25</f>
        <v>2012445</v>
      </c>
      <c r="D35" s="58">
        <f>hidden1!R25</f>
        <v>18117441</v>
      </c>
      <c r="E35" s="58">
        <f>hidden1!S25</f>
        <v>0</v>
      </c>
      <c r="F35" s="58">
        <f>hidden1!T25</f>
        <v>2012408</v>
      </c>
      <c r="G35" s="58">
        <f>hidden1!U25</f>
        <v>0</v>
      </c>
      <c r="H35" s="58">
        <f>hidden1!V25</f>
        <v>14323</v>
      </c>
      <c r="I35" s="58">
        <f>hidden1!W25</f>
        <v>0</v>
      </c>
      <c r="J35" s="58">
        <f>hidden1!X25</f>
        <v>501978</v>
      </c>
      <c r="K35" s="58">
        <f>hidden1!Y25</f>
        <v>0</v>
      </c>
      <c r="L35" s="57"/>
      <c r="M35" s="57"/>
      <c r="N35" s="57"/>
      <c r="O35" s="57"/>
      <c r="P35" s="57"/>
      <c r="Q35" s="57"/>
      <c r="R35" s="57"/>
    </row>
    <row r="36" spans="1:18" x14ac:dyDescent="0.25">
      <c r="A36" s="57" t="str">
        <f>hidden1!A26</f>
        <v xml:space="preserve">  Вологодская область</v>
      </c>
      <c r="B36" s="58">
        <f t="shared" si="0"/>
        <v>56738968</v>
      </c>
      <c r="C36" s="58">
        <f>hidden1!Q26</f>
        <v>7722354</v>
      </c>
      <c r="D36" s="58">
        <f>hidden1!R26</f>
        <v>49016614</v>
      </c>
      <c r="E36" s="58">
        <f>hidden1!S26</f>
        <v>0</v>
      </c>
      <c r="F36" s="58">
        <f>hidden1!T26</f>
        <v>6582668</v>
      </c>
      <c r="G36" s="58">
        <f>hidden1!U26</f>
        <v>0</v>
      </c>
      <c r="H36" s="58">
        <f>hidden1!V26</f>
        <v>0</v>
      </c>
      <c r="I36" s="58">
        <f>hidden1!W26</f>
        <v>0</v>
      </c>
      <c r="J36" s="58">
        <f>hidden1!X26</f>
        <v>23679195</v>
      </c>
      <c r="K36" s="58">
        <f>hidden1!Y26</f>
        <v>0</v>
      </c>
      <c r="L36" s="57"/>
      <c r="M36" s="57"/>
      <c r="N36" s="57"/>
      <c r="O36" s="57"/>
      <c r="P36" s="57"/>
      <c r="Q36" s="57"/>
      <c r="R36" s="57"/>
    </row>
    <row r="37" spans="1:18" x14ac:dyDescent="0.25">
      <c r="A37" s="57" t="str">
        <f>hidden1!A27</f>
        <v xml:space="preserve">  Калининградская область</v>
      </c>
      <c r="B37" s="58">
        <f t="shared" si="0"/>
        <v>17980682</v>
      </c>
      <c r="C37" s="58">
        <f>hidden1!Q27</f>
        <v>2064763</v>
      </c>
      <c r="D37" s="58">
        <f>hidden1!R27</f>
        <v>15915919</v>
      </c>
      <c r="E37" s="58">
        <f>hidden1!S27</f>
        <v>0</v>
      </c>
      <c r="F37" s="58">
        <f>hidden1!T27</f>
        <v>1984458</v>
      </c>
      <c r="G37" s="58">
        <f>hidden1!U27</f>
        <v>0</v>
      </c>
      <c r="H37" s="58">
        <f>hidden1!V27</f>
        <v>0</v>
      </c>
      <c r="I37" s="58">
        <f>hidden1!W27</f>
        <v>0</v>
      </c>
      <c r="J37" s="58">
        <f>hidden1!X27</f>
        <v>467462</v>
      </c>
      <c r="K37" s="58">
        <f>hidden1!Y27</f>
        <v>0</v>
      </c>
      <c r="L37" s="57"/>
      <c r="M37" s="57"/>
      <c r="N37" s="57"/>
      <c r="O37" s="57"/>
      <c r="P37" s="57"/>
      <c r="Q37" s="57"/>
      <c r="R37" s="57"/>
    </row>
    <row r="38" spans="1:18" x14ac:dyDescent="0.25">
      <c r="A38" s="57" t="str">
        <f>hidden1!A28</f>
        <v xml:space="preserve">  Ленинградская область</v>
      </c>
      <c r="B38" s="58">
        <f t="shared" si="0"/>
        <v>121113229</v>
      </c>
      <c r="C38" s="58">
        <f>hidden1!Q28</f>
        <v>17100075</v>
      </c>
      <c r="D38" s="58">
        <f>hidden1!R28</f>
        <v>104013154</v>
      </c>
      <c r="E38" s="58">
        <f>hidden1!S28</f>
        <v>0</v>
      </c>
      <c r="F38" s="58">
        <f>hidden1!T28</f>
        <v>12836895</v>
      </c>
      <c r="G38" s="58">
        <f>hidden1!U28</f>
        <v>0</v>
      </c>
      <c r="H38" s="58">
        <f>hidden1!V28</f>
        <v>0</v>
      </c>
      <c r="I38" s="58">
        <f>hidden1!W28</f>
        <v>0</v>
      </c>
      <c r="J38" s="58">
        <f>hidden1!X28</f>
        <v>16099642</v>
      </c>
      <c r="K38" s="58">
        <f>hidden1!Y28</f>
        <v>0</v>
      </c>
      <c r="L38" s="57"/>
      <c r="M38" s="57"/>
      <c r="N38" s="57"/>
      <c r="O38" s="57"/>
      <c r="P38" s="57"/>
      <c r="Q38" s="57"/>
      <c r="R38" s="57"/>
    </row>
    <row r="39" spans="1:18" x14ac:dyDescent="0.25">
      <c r="A39" s="57" t="str">
        <f>hidden1!A29</f>
        <v xml:space="preserve">  Мурманская область</v>
      </c>
      <c r="B39" s="58">
        <f t="shared" si="0"/>
        <v>67137609</v>
      </c>
      <c r="C39" s="58">
        <f>hidden1!Q29</f>
        <v>1750755</v>
      </c>
      <c r="D39" s="58">
        <f>hidden1!R29</f>
        <v>65386854</v>
      </c>
      <c r="E39" s="58">
        <f>hidden1!S29</f>
        <v>0</v>
      </c>
      <c r="F39" s="58">
        <f>hidden1!T29</f>
        <v>1750755</v>
      </c>
      <c r="G39" s="58">
        <f>hidden1!U29</f>
        <v>0</v>
      </c>
      <c r="H39" s="58">
        <f>hidden1!V29</f>
        <v>0</v>
      </c>
      <c r="I39" s="58">
        <f>hidden1!W29</f>
        <v>0</v>
      </c>
      <c r="J39" s="58">
        <f>hidden1!X29</f>
        <v>40281845</v>
      </c>
      <c r="K39" s="58">
        <f>hidden1!Y29</f>
        <v>0</v>
      </c>
      <c r="L39" s="57"/>
      <c r="M39" s="57"/>
      <c r="N39" s="57"/>
      <c r="O39" s="57"/>
      <c r="P39" s="57"/>
      <c r="Q39" s="57"/>
      <c r="R39" s="57"/>
    </row>
    <row r="40" spans="1:18" x14ac:dyDescent="0.25">
      <c r="A40" s="57" t="str">
        <f>hidden1!A30</f>
        <v xml:space="preserve">  Новгородская область</v>
      </c>
      <c r="B40" s="58">
        <f t="shared" si="0"/>
        <v>23066314</v>
      </c>
      <c r="C40" s="58">
        <f>hidden1!Q30</f>
        <v>3106089</v>
      </c>
      <c r="D40" s="58">
        <f>hidden1!R30</f>
        <v>19960225</v>
      </c>
      <c r="E40" s="58">
        <f>hidden1!S30</f>
        <v>0</v>
      </c>
      <c r="F40" s="58">
        <f>hidden1!T30</f>
        <v>3106087</v>
      </c>
      <c r="G40" s="58">
        <f>hidden1!U30</f>
        <v>0</v>
      </c>
      <c r="H40" s="58">
        <f>hidden1!V30</f>
        <v>0</v>
      </c>
      <c r="I40" s="58">
        <f>hidden1!W30</f>
        <v>0</v>
      </c>
      <c r="J40" s="58">
        <f>hidden1!X30</f>
        <v>1056267</v>
      </c>
      <c r="K40" s="58">
        <f>hidden1!Y30</f>
        <v>0</v>
      </c>
      <c r="L40" s="57"/>
      <c r="M40" s="57"/>
      <c r="N40" s="57"/>
      <c r="O40" s="57"/>
      <c r="P40" s="57"/>
      <c r="Q40" s="57"/>
      <c r="R40" s="57"/>
    </row>
    <row r="41" spans="1:18" x14ac:dyDescent="0.25">
      <c r="A41" s="57" t="str">
        <f>hidden1!A31</f>
        <v xml:space="preserve">  Псковская область</v>
      </c>
      <c r="B41" s="58">
        <f t="shared" si="0"/>
        <v>6353088</v>
      </c>
      <c r="C41" s="58">
        <f>hidden1!Q31</f>
        <v>501089</v>
      </c>
      <c r="D41" s="58">
        <f>hidden1!R31</f>
        <v>5851999</v>
      </c>
      <c r="E41" s="58">
        <f>hidden1!S31</f>
        <v>0</v>
      </c>
      <c r="F41" s="58">
        <f>hidden1!T31</f>
        <v>501089</v>
      </c>
      <c r="G41" s="58">
        <f>hidden1!U31</f>
        <v>0</v>
      </c>
      <c r="H41" s="58">
        <f>hidden1!V31</f>
        <v>0</v>
      </c>
      <c r="I41" s="58">
        <f>hidden1!W31</f>
        <v>0</v>
      </c>
      <c r="J41" s="58">
        <f>hidden1!X31</f>
        <v>554635</v>
      </c>
      <c r="K41" s="58">
        <f>hidden1!Y31</f>
        <v>0</v>
      </c>
      <c r="L41" s="57"/>
      <c r="M41" s="57"/>
      <c r="N41" s="57"/>
      <c r="O41" s="57"/>
      <c r="P41" s="57"/>
      <c r="Q41" s="57"/>
      <c r="R41" s="57"/>
    </row>
    <row r="42" spans="1:18" x14ac:dyDescent="0.25">
      <c r="A42" s="57" t="str">
        <f>hidden1!A32</f>
        <v xml:space="preserve">  город Санкт-Петербург</v>
      </c>
      <c r="B42" s="58">
        <f t="shared" si="0"/>
        <v>403077744</v>
      </c>
      <c r="C42" s="58">
        <f>hidden1!Q32</f>
        <v>62737016</v>
      </c>
      <c r="D42" s="58">
        <f>hidden1!R32</f>
        <v>340340728</v>
      </c>
      <c r="E42" s="58">
        <f>hidden1!S32</f>
        <v>0</v>
      </c>
      <c r="F42" s="58">
        <f>hidden1!T32</f>
        <v>44750330</v>
      </c>
      <c r="G42" s="58">
        <f>hidden1!U32</f>
        <v>0</v>
      </c>
      <c r="H42" s="58">
        <f>hidden1!V32</f>
        <v>0</v>
      </c>
      <c r="I42" s="58">
        <f>hidden1!W32</f>
        <v>0</v>
      </c>
      <c r="J42" s="58">
        <f>hidden1!X32</f>
        <v>84922377</v>
      </c>
      <c r="K42" s="58">
        <f>hidden1!Y32</f>
        <v>0</v>
      </c>
      <c r="L42" s="57"/>
      <c r="M42" s="57"/>
      <c r="N42" s="57"/>
      <c r="O42" s="57"/>
      <c r="P42" s="57"/>
      <c r="Q42" s="57"/>
      <c r="R42" s="57"/>
    </row>
    <row r="43" spans="1:18" x14ac:dyDescent="0.25">
      <c r="A43" s="57" t="str">
        <f>hidden1!A33</f>
        <v xml:space="preserve">  Ненецкий автономный округ</v>
      </c>
      <c r="B43" s="58">
        <f t="shared" si="0"/>
        <v>6409853</v>
      </c>
      <c r="C43" s="58">
        <f>hidden1!Q33</f>
        <v>100258</v>
      </c>
      <c r="D43" s="58">
        <f>hidden1!R33</f>
        <v>6309595</v>
      </c>
      <c r="E43" s="58">
        <f>hidden1!S33</f>
        <v>0</v>
      </c>
      <c r="F43" s="58">
        <f>hidden1!T33</f>
        <v>100258</v>
      </c>
      <c r="G43" s="58">
        <f>hidden1!U33</f>
        <v>0</v>
      </c>
      <c r="H43" s="58">
        <f>hidden1!V33</f>
        <v>0</v>
      </c>
      <c r="I43" s="58">
        <f>hidden1!W33</f>
        <v>0</v>
      </c>
      <c r="J43" s="58">
        <f>hidden1!X33</f>
        <v>1215913</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48558353</v>
      </c>
      <c r="C44" s="58">
        <f>hidden1!Q34</f>
        <v>3383505</v>
      </c>
      <c r="D44" s="58">
        <f>hidden1!R34</f>
        <v>45174848</v>
      </c>
      <c r="E44" s="58">
        <f>hidden1!S34</f>
        <v>0</v>
      </c>
      <c r="F44" s="58">
        <f>hidden1!T34</f>
        <v>3383164</v>
      </c>
      <c r="G44" s="58">
        <f>hidden1!U34</f>
        <v>0</v>
      </c>
      <c r="H44" s="58">
        <f>hidden1!V34</f>
        <v>0</v>
      </c>
      <c r="I44" s="58">
        <f>hidden1!W34</f>
        <v>0</v>
      </c>
      <c r="J44" s="58">
        <f>hidden1!X34</f>
        <v>3261788</v>
      </c>
      <c r="K44" s="58">
        <f>hidden1!Y34</f>
        <v>0</v>
      </c>
      <c r="L44" s="57"/>
      <c r="M44" s="57"/>
      <c r="N44" s="57"/>
      <c r="O44" s="57"/>
      <c r="P44" s="57"/>
      <c r="Q44" s="57"/>
      <c r="R44" s="57"/>
    </row>
    <row r="45" spans="1:18" x14ac:dyDescent="0.25">
      <c r="A45" s="57" t="str">
        <f>hidden1!A35</f>
        <v xml:space="preserve">  Республика Дагестан</v>
      </c>
      <c r="B45" s="58">
        <f t="shared" si="0"/>
        <v>5790603</v>
      </c>
      <c r="C45" s="58">
        <f>hidden1!Q35</f>
        <v>458884</v>
      </c>
      <c r="D45" s="58">
        <f>hidden1!R35</f>
        <v>5331719</v>
      </c>
      <c r="E45" s="58">
        <f>hidden1!S35</f>
        <v>0</v>
      </c>
      <c r="F45" s="58">
        <f>hidden1!T35</f>
        <v>458884</v>
      </c>
      <c r="G45" s="58">
        <f>hidden1!U35</f>
        <v>0</v>
      </c>
      <c r="H45" s="58">
        <f>hidden1!V35</f>
        <v>0</v>
      </c>
      <c r="I45" s="58">
        <f>hidden1!W35</f>
        <v>0</v>
      </c>
      <c r="J45" s="58">
        <f>hidden1!X35</f>
        <v>348185</v>
      </c>
      <c r="K45" s="58">
        <f>hidden1!Y35</f>
        <v>0</v>
      </c>
      <c r="L45" s="57"/>
      <c r="M45" s="57"/>
      <c r="N45" s="57"/>
      <c r="O45" s="57"/>
      <c r="P45" s="57"/>
      <c r="Q45" s="57"/>
      <c r="R45" s="57"/>
    </row>
    <row r="46" spans="1:18" x14ac:dyDescent="0.25">
      <c r="A46" s="57" t="str">
        <f>hidden1!A36</f>
        <v xml:space="preserve">  Республика Ингушетия</v>
      </c>
      <c r="B46" s="58">
        <f t="shared" si="0"/>
        <v>564632</v>
      </c>
      <c r="C46" s="58">
        <f>hidden1!Q36</f>
        <v>71275</v>
      </c>
      <c r="D46" s="58">
        <f>hidden1!R36</f>
        <v>493357</v>
      </c>
      <c r="E46" s="58">
        <f>hidden1!S36</f>
        <v>0</v>
      </c>
      <c r="F46" s="58">
        <f>hidden1!T36</f>
        <v>71275</v>
      </c>
      <c r="G46" s="58">
        <f>hidden1!U36</f>
        <v>0</v>
      </c>
      <c r="H46" s="58">
        <f>hidden1!V36</f>
        <v>0</v>
      </c>
      <c r="I46" s="58">
        <f>hidden1!W36</f>
        <v>0</v>
      </c>
      <c r="J46" s="58">
        <f>hidden1!X36</f>
        <v>23181</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2595111</v>
      </c>
      <c r="C47" s="58">
        <f>hidden1!Q37</f>
        <v>147738</v>
      </c>
      <c r="D47" s="58">
        <f>hidden1!R37</f>
        <v>2447373</v>
      </c>
      <c r="E47" s="58">
        <f>hidden1!S37</f>
        <v>0</v>
      </c>
      <c r="F47" s="58">
        <f>hidden1!T37</f>
        <v>147706</v>
      </c>
      <c r="G47" s="58">
        <f>hidden1!U37</f>
        <v>0</v>
      </c>
      <c r="H47" s="58">
        <f>hidden1!V37</f>
        <v>0</v>
      </c>
      <c r="I47" s="58">
        <f>hidden1!W37</f>
        <v>0</v>
      </c>
      <c r="J47" s="58">
        <f>hidden1!X37</f>
        <v>74544</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1971582</v>
      </c>
      <c r="C48" s="58">
        <f>hidden1!Q38</f>
        <v>160006</v>
      </c>
      <c r="D48" s="58">
        <f>hidden1!R38</f>
        <v>1811576</v>
      </c>
      <c r="E48" s="58">
        <f>hidden1!S38</f>
        <v>0</v>
      </c>
      <c r="F48" s="58">
        <f>hidden1!T38</f>
        <v>160010</v>
      </c>
      <c r="G48" s="58">
        <f>hidden1!U38</f>
        <v>0</v>
      </c>
      <c r="H48" s="58">
        <f>hidden1!V38</f>
        <v>0</v>
      </c>
      <c r="I48" s="58">
        <f>hidden1!W38</f>
        <v>0</v>
      </c>
      <c r="J48" s="58">
        <f>hidden1!X38</f>
        <v>64018</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2971679</v>
      </c>
      <c r="C49" s="58">
        <f>hidden1!Q39</f>
        <v>219584</v>
      </c>
      <c r="D49" s="58">
        <f>hidden1!R39</f>
        <v>2752095</v>
      </c>
      <c r="E49" s="58">
        <f>hidden1!S39</f>
        <v>0</v>
      </c>
      <c r="F49" s="58">
        <f>hidden1!T39</f>
        <v>219592</v>
      </c>
      <c r="G49" s="58">
        <f>hidden1!U39</f>
        <v>0</v>
      </c>
      <c r="H49" s="58">
        <f>hidden1!V39</f>
        <v>0</v>
      </c>
      <c r="I49" s="58">
        <f>hidden1!W39</f>
        <v>0</v>
      </c>
      <c r="J49" s="58">
        <f>hidden1!X39</f>
        <v>116972</v>
      </c>
      <c r="K49" s="58">
        <f>hidden1!Y39</f>
        <v>0</v>
      </c>
      <c r="L49" s="57"/>
      <c r="M49" s="57"/>
      <c r="N49" s="57"/>
      <c r="O49" s="57"/>
      <c r="P49" s="57"/>
      <c r="Q49" s="57"/>
      <c r="R49" s="57"/>
    </row>
    <row r="50" spans="1:18" x14ac:dyDescent="0.25">
      <c r="A50" s="57" t="str">
        <f>hidden1!A40</f>
        <v xml:space="preserve">  Чеченская Республика</v>
      </c>
      <c r="B50" s="58">
        <f t="shared" si="0"/>
        <v>1681479</v>
      </c>
      <c r="C50" s="58">
        <f>hidden1!Q40</f>
        <v>41128</v>
      </c>
      <c r="D50" s="58">
        <f>hidden1!R40</f>
        <v>1640351</v>
      </c>
      <c r="E50" s="58">
        <f>hidden1!S40</f>
        <v>0</v>
      </c>
      <c r="F50" s="58">
        <f>hidden1!T40</f>
        <v>40787</v>
      </c>
      <c r="G50" s="58">
        <f>hidden1!U40</f>
        <v>0</v>
      </c>
      <c r="H50" s="58">
        <f>hidden1!V40</f>
        <v>0</v>
      </c>
      <c r="I50" s="58">
        <f>hidden1!W40</f>
        <v>0</v>
      </c>
      <c r="J50" s="58">
        <f>hidden1!X40</f>
        <v>56483</v>
      </c>
      <c r="K50" s="58">
        <f>hidden1!Y40</f>
        <v>0</v>
      </c>
      <c r="L50" s="57"/>
      <c r="M50" s="57"/>
      <c r="N50" s="57"/>
      <c r="O50" s="57"/>
      <c r="P50" s="57"/>
      <c r="Q50" s="57"/>
      <c r="R50" s="57"/>
    </row>
    <row r="51" spans="1:18" x14ac:dyDescent="0.25">
      <c r="A51" s="57" t="str">
        <f>hidden1!A41</f>
        <v xml:space="preserve">  Ставропольский край</v>
      </c>
      <c r="B51" s="58">
        <f t="shared" si="0"/>
        <v>32983267</v>
      </c>
      <c r="C51" s="58">
        <f>hidden1!Q41</f>
        <v>2284890</v>
      </c>
      <c r="D51" s="58">
        <f>hidden1!R41</f>
        <v>30698377</v>
      </c>
      <c r="E51" s="58">
        <f>hidden1!S41</f>
        <v>0</v>
      </c>
      <c r="F51" s="58">
        <f>hidden1!T41</f>
        <v>2284910</v>
      </c>
      <c r="G51" s="58">
        <f>hidden1!U41</f>
        <v>0</v>
      </c>
      <c r="H51" s="58">
        <f>hidden1!V41</f>
        <v>0</v>
      </c>
      <c r="I51" s="58">
        <f>hidden1!W41</f>
        <v>0</v>
      </c>
      <c r="J51" s="58">
        <f>hidden1!X41</f>
        <v>2578405</v>
      </c>
      <c r="K51" s="58">
        <f>hidden1!Y41</f>
        <v>0</v>
      </c>
      <c r="L51" s="57"/>
      <c r="M51" s="57"/>
      <c r="N51" s="57"/>
      <c r="O51" s="57"/>
      <c r="P51" s="57"/>
      <c r="Q51" s="57"/>
      <c r="R51" s="57"/>
    </row>
    <row r="52" spans="1:18" x14ac:dyDescent="0.25">
      <c r="A52" s="57" t="str">
        <f>hidden1!A42</f>
        <v xml:space="preserve"> ЮЖНЫЙ ФЕДЕРАЛЬНЫЙ ОКРУГ</v>
      </c>
      <c r="B52" s="58">
        <f t="shared" si="0"/>
        <v>353877183</v>
      </c>
      <c r="C52" s="58">
        <f>hidden1!Q42</f>
        <v>71257986</v>
      </c>
      <c r="D52" s="58">
        <f>hidden1!R42</f>
        <v>282619197</v>
      </c>
      <c r="E52" s="58">
        <f>hidden1!S42</f>
        <v>5971169</v>
      </c>
      <c r="F52" s="58">
        <f>hidden1!T42</f>
        <v>71258057</v>
      </c>
      <c r="G52" s="58">
        <f>hidden1!U42</f>
        <v>2</v>
      </c>
      <c r="H52" s="58">
        <f>hidden1!V42</f>
        <v>0</v>
      </c>
      <c r="I52" s="58">
        <f>hidden1!W42</f>
        <v>0</v>
      </c>
      <c r="J52" s="58">
        <f>hidden1!X42</f>
        <v>17149578</v>
      </c>
      <c r="K52" s="58">
        <f>hidden1!Y42</f>
        <v>0</v>
      </c>
      <c r="L52" s="57"/>
      <c r="M52" s="57"/>
      <c r="N52" s="57"/>
      <c r="O52" s="57"/>
      <c r="P52" s="57"/>
      <c r="Q52" s="57"/>
      <c r="R52" s="57"/>
    </row>
    <row r="53" spans="1:18" x14ac:dyDescent="0.25">
      <c r="A53" s="57" t="str">
        <f>hidden1!A43</f>
        <v xml:space="preserve">  Республика Адыгея</v>
      </c>
      <c r="B53" s="58">
        <f t="shared" si="0"/>
        <v>3954677</v>
      </c>
      <c r="C53" s="58">
        <f>hidden1!Q43</f>
        <v>353638</v>
      </c>
      <c r="D53" s="58">
        <f>hidden1!R43</f>
        <v>3601039</v>
      </c>
      <c r="E53" s="58">
        <f>hidden1!S43</f>
        <v>0</v>
      </c>
      <c r="F53" s="58">
        <f>hidden1!T43</f>
        <v>353638</v>
      </c>
      <c r="G53" s="58">
        <f>hidden1!U43</f>
        <v>0</v>
      </c>
      <c r="H53" s="58">
        <f>hidden1!V43</f>
        <v>0</v>
      </c>
      <c r="I53" s="58">
        <f>hidden1!W43</f>
        <v>0</v>
      </c>
      <c r="J53" s="58">
        <f>hidden1!X43</f>
        <v>252447</v>
      </c>
      <c r="K53" s="58">
        <f>hidden1!Y43</f>
        <v>0</v>
      </c>
      <c r="L53" s="57"/>
      <c r="M53" s="57"/>
      <c r="N53" s="57"/>
      <c r="O53" s="57"/>
      <c r="P53" s="57"/>
      <c r="Q53" s="57"/>
      <c r="R53" s="57"/>
    </row>
    <row r="54" spans="1:18" x14ac:dyDescent="0.25">
      <c r="A54" s="57" t="str">
        <f>hidden1!A44</f>
        <v xml:space="preserve">  Республика Калмыкия</v>
      </c>
      <c r="B54" s="58">
        <f t="shared" si="0"/>
        <v>3297168</v>
      </c>
      <c r="C54" s="58">
        <f>hidden1!Q44</f>
        <v>27700</v>
      </c>
      <c r="D54" s="58">
        <f>hidden1!R44</f>
        <v>3269468</v>
      </c>
      <c r="E54" s="58">
        <f>hidden1!S44</f>
        <v>0</v>
      </c>
      <c r="F54" s="58">
        <f>hidden1!T44</f>
        <v>27702</v>
      </c>
      <c r="G54" s="58">
        <f>hidden1!U44</f>
        <v>0</v>
      </c>
      <c r="H54" s="58">
        <f>hidden1!V44</f>
        <v>0</v>
      </c>
      <c r="I54" s="58">
        <f>hidden1!W44</f>
        <v>0</v>
      </c>
      <c r="J54" s="58">
        <f>hidden1!X44</f>
        <v>279935</v>
      </c>
      <c r="K54" s="58">
        <f>hidden1!Y44</f>
        <v>0</v>
      </c>
      <c r="L54" s="57"/>
      <c r="M54" s="57"/>
      <c r="N54" s="57"/>
      <c r="O54" s="57"/>
      <c r="P54" s="57"/>
      <c r="Q54" s="57"/>
      <c r="R54" s="57"/>
    </row>
    <row r="55" spans="1:18" x14ac:dyDescent="0.25">
      <c r="A55" s="57" t="str">
        <f>hidden1!A45</f>
        <v xml:space="preserve">  Республика Крым</v>
      </c>
      <c r="B55" s="58">
        <f t="shared" si="0"/>
        <v>13848707</v>
      </c>
      <c r="C55" s="58">
        <f>hidden1!Q45</f>
        <v>1166948</v>
      </c>
      <c r="D55" s="58">
        <f>hidden1!R45</f>
        <v>12681759</v>
      </c>
      <c r="E55" s="58">
        <f>hidden1!S45</f>
        <v>0</v>
      </c>
      <c r="F55" s="58">
        <f>hidden1!T45</f>
        <v>1166948</v>
      </c>
      <c r="G55" s="58">
        <f>hidden1!U45</f>
        <v>0</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148778382</v>
      </c>
      <c r="C56" s="58">
        <f>hidden1!Q46</f>
        <v>20662018</v>
      </c>
      <c r="D56" s="58">
        <f>hidden1!R46</f>
        <v>128116364</v>
      </c>
      <c r="E56" s="58">
        <f>hidden1!S46</f>
        <v>5971169</v>
      </c>
      <c r="F56" s="58">
        <f>hidden1!T46</f>
        <v>20662167</v>
      </c>
      <c r="G56" s="58">
        <f>hidden1!U46</f>
        <v>0</v>
      </c>
      <c r="H56" s="58">
        <f>hidden1!V46</f>
        <v>0</v>
      </c>
      <c r="I56" s="58">
        <f>hidden1!W46</f>
        <v>0</v>
      </c>
      <c r="J56" s="58">
        <f>hidden1!X46</f>
        <v>6582294</v>
      </c>
      <c r="K56" s="58">
        <f>hidden1!Y46</f>
        <v>0</v>
      </c>
      <c r="L56" s="57"/>
      <c r="M56" s="57"/>
      <c r="N56" s="57"/>
      <c r="O56" s="57"/>
      <c r="P56" s="57"/>
      <c r="Q56" s="57"/>
      <c r="R56" s="57"/>
    </row>
    <row r="57" spans="1:18" x14ac:dyDescent="0.25">
      <c r="A57" s="57" t="str">
        <f>hidden1!A47</f>
        <v xml:space="preserve">  Астраханская область</v>
      </c>
      <c r="B57" s="58">
        <f t="shared" si="0"/>
        <v>48218432</v>
      </c>
      <c r="C57" s="58">
        <f>hidden1!Q47</f>
        <v>35609872</v>
      </c>
      <c r="D57" s="58">
        <f>hidden1!R47</f>
        <v>12608560</v>
      </c>
      <c r="E57" s="58">
        <f>hidden1!S47</f>
        <v>0</v>
      </c>
      <c r="F57" s="58">
        <f>hidden1!T47</f>
        <v>35609870</v>
      </c>
      <c r="G57" s="58">
        <f>hidden1!U47</f>
        <v>0</v>
      </c>
      <c r="H57" s="58">
        <f>hidden1!V47</f>
        <v>0</v>
      </c>
      <c r="I57" s="58">
        <f>hidden1!W47</f>
        <v>0</v>
      </c>
      <c r="J57" s="58">
        <f>hidden1!X47</f>
        <v>1277732</v>
      </c>
      <c r="K57" s="58">
        <f>hidden1!Y47</f>
        <v>0</v>
      </c>
      <c r="L57" s="57"/>
      <c r="M57" s="57"/>
      <c r="N57" s="57"/>
      <c r="O57" s="57"/>
      <c r="P57" s="57"/>
      <c r="Q57" s="57"/>
      <c r="R57" s="57"/>
    </row>
    <row r="58" spans="1:18" x14ac:dyDescent="0.25">
      <c r="A58" s="57" t="str">
        <f>hidden1!A48</f>
        <v xml:space="preserve">  Волгоградская область</v>
      </c>
      <c r="B58" s="58">
        <f t="shared" si="0"/>
        <v>35910132</v>
      </c>
      <c r="C58" s="58">
        <f>hidden1!Q48</f>
        <v>2536474</v>
      </c>
      <c r="D58" s="58">
        <f>hidden1!R48</f>
        <v>33373658</v>
      </c>
      <c r="E58" s="58">
        <f>hidden1!S48</f>
        <v>0</v>
      </c>
      <c r="F58" s="58">
        <f>hidden1!T48</f>
        <v>2536459</v>
      </c>
      <c r="G58" s="58">
        <f>hidden1!U48</f>
        <v>2</v>
      </c>
      <c r="H58" s="58">
        <f>hidden1!V48</f>
        <v>0</v>
      </c>
      <c r="I58" s="58">
        <f>hidden1!W48</f>
        <v>0</v>
      </c>
      <c r="J58" s="58">
        <f>hidden1!X48</f>
        <v>4059114</v>
      </c>
      <c r="K58" s="58">
        <f>hidden1!Y48</f>
        <v>0</v>
      </c>
      <c r="L58" s="57"/>
      <c r="M58" s="57"/>
      <c r="N58" s="57"/>
      <c r="O58" s="57"/>
      <c r="P58" s="57"/>
      <c r="Q58" s="57"/>
      <c r="R58" s="57"/>
    </row>
    <row r="59" spans="1:18" x14ac:dyDescent="0.25">
      <c r="A59" s="57" t="str">
        <f>hidden1!A49</f>
        <v xml:space="preserve">  Ростовская область</v>
      </c>
      <c r="B59" s="58">
        <f t="shared" si="0"/>
        <v>97131008</v>
      </c>
      <c r="C59" s="58">
        <f>hidden1!Q49</f>
        <v>10726451</v>
      </c>
      <c r="D59" s="58">
        <f>hidden1!R49</f>
        <v>86404557</v>
      </c>
      <c r="E59" s="58">
        <f>hidden1!S49</f>
        <v>0</v>
      </c>
      <c r="F59" s="58">
        <f>hidden1!T49</f>
        <v>10726388</v>
      </c>
      <c r="G59" s="58">
        <f>hidden1!U49</f>
        <v>0</v>
      </c>
      <c r="H59" s="58">
        <f>hidden1!V49</f>
        <v>0</v>
      </c>
      <c r="I59" s="58">
        <f>hidden1!W49</f>
        <v>0</v>
      </c>
      <c r="J59" s="58">
        <f>hidden1!X49</f>
        <v>4698056</v>
      </c>
      <c r="K59" s="58">
        <f>hidden1!Y49</f>
        <v>0</v>
      </c>
      <c r="L59" s="57"/>
      <c r="M59" s="57"/>
      <c r="N59" s="57"/>
      <c r="O59" s="57"/>
      <c r="P59" s="57"/>
      <c r="Q59" s="57"/>
      <c r="R59" s="57"/>
    </row>
    <row r="60" spans="1:18" x14ac:dyDescent="0.25">
      <c r="A60" s="57" t="str">
        <f>hidden1!A50</f>
        <v xml:space="preserve">  город Севастополь</v>
      </c>
      <c r="B60" s="58">
        <f t="shared" si="0"/>
        <v>2738677</v>
      </c>
      <c r="C60" s="58">
        <f>hidden1!Q50</f>
        <v>174885</v>
      </c>
      <c r="D60" s="58">
        <f>hidden1!R50</f>
        <v>2563792</v>
      </c>
      <c r="E60" s="58">
        <f>hidden1!S50</f>
        <v>0</v>
      </c>
      <c r="F60" s="58">
        <f>hidden1!T50</f>
        <v>174885</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655348716</v>
      </c>
      <c r="C61" s="58">
        <f>hidden1!Q51</f>
        <v>72677864</v>
      </c>
      <c r="D61" s="58">
        <f>hidden1!R51</f>
        <v>582670852</v>
      </c>
      <c r="E61" s="58">
        <f>hidden1!S51</f>
        <v>0</v>
      </c>
      <c r="F61" s="58">
        <f>hidden1!T51</f>
        <v>72115995</v>
      </c>
      <c r="G61" s="58">
        <f>hidden1!U51</f>
        <v>2</v>
      </c>
      <c r="H61" s="58">
        <f>hidden1!V51</f>
        <v>103</v>
      </c>
      <c r="I61" s="58">
        <f>hidden1!W51</f>
        <v>0</v>
      </c>
      <c r="J61" s="58">
        <f>hidden1!X51</f>
        <v>48548690</v>
      </c>
      <c r="K61" s="58">
        <f>hidden1!Y51</f>
        <v>0</v>
      </c>
      <c r="L61" s="57"/>
      <c r="M61" s="57"/>
      <c r="N61" s="57"/>
      <c r="O61" s="57"/>
      <c r="P61" s="57"/>
      <c r="Q61" s="57"/>
      <c r="R61" s="57"/>
    </row>
    <row r="62" spans="1:18" x14ac:dyDescent="0.25">
      <c r="A62" s="57" t="str">
        <f>hidden1!A52</f>
        <v xml:space="preserve">  Республика Башкортостан</v>
      </c>
      <c r="B62" s="58">
        <f t="shared" si="0"/>
        <v>72543615</v>
      </c>
      <c r="C62" s="58">
        <f>hidden1!Q52</f>
        <v>8895853</v>
      </c>
      <c r="D62" s="58">
        <f>hidden1!R52</f>
        <v>63647762</v>
      </c>
      <c r="E62" s="58">
        <f>hidden1!S52</f>
        <v>0</v>
      </c>
      <c r="F62" s="58">
        <f>hidden1!T52</f>
        <v>8895831</v>
      </c>
      <c r="G62" s="58">
        <f>hidden1!U52</f>
        <v>0</v>
      </c>
      <c r="H62" s="58">
        <f>hidden1!V52</f>
        <v>0</v>
      </c>
      <c r="I62" s="58">
        <f>hidden1!W52</f>
        <v>0</v>
      </c>
      <c r="J62" s="58">
        <f>hidden1!X52</f>
        <v>9291750</v>
      </c>
      <c r="K62" s="58">
        <f>hidden1!Y52</f>
        <v>0</v>
      </c>
      <c r="L62" s="57"/>
      <c r="M62" s="57"/>
      <c r="N62" s="57"/>
      <c r="O62" s="57"/>
      <c r="P62" s="57"/>
      <c r="Q62" s="57"/>
      <c r="R62" s="57"/>
    </row>
    <row r="63" spans="1:18" x14ac:dyDescent="0.25">
      <c r="A63" s="57" t="str">
        <f>hidden1!A53</f>
        <v xml:space="preserve">  Республика Марий-Эл</v>
      </c>
      <c r="B63" s="58">
        <f t="shared" si="0"/>
        <v>6628074</v>
      </c>
      <c r="C63" s="58">
        <f>hidden1!Q53</f>
        <v>817695</v>
      </c>
      <c r="D63" s="58">
        <f>hidden1!R53</f>
        <v>5810379</v>
      </c>
      <c r="E63" s="58">
        <f>hidden1!S53</f>
        <v>0</v>
      </c>
      <c r="F63" s="58">
        <f>hidden1!T53</f>
        <v>817695</v>
      </c>
      <c r="G63" s="58">
        <f>hidden1!U53</f>
        <v>0</v>
      </c>
      <c r="H63" s="58">
        <f>hidden1!V53</f>
        <v>0</v>
      </c>
      <c r="I63" s="58">
        <f>hidden1!W53</f>
        <v>0</v>
      </c>
      <c r="J63" s="58">
        <f>hidden1!X53</f>
        <v>495491</v>
      </c>
      <c r="K63" s="58">
        <f>hidden1!Y53</f>
        <v>0</v>
      </c>
      <c r="L63" s="57"/>
      <c r="M63" s="57"/>
      <c r="N63" s="57"/>
      <c r="O63" s="57"/>
      <c r="P63" s="57"/>
      <c r="Q63" s="57"/>
      <c r="R63" s="57"/>
    </row>
    <row r="64" spans="1:18" x14ac:dyDescent="0.25">
      <c r="A64" s="57" t="str">
        <f>hidden1!A54</f>
        <v xml:space="preserve">  Республика Мордовия</v>
      </c>
      <c r="B64" s="58">
        <f t="shared" si="0"/>
        <v>7207602</v>
      </c>
      <c r="C64" s="58">
        <f>hidden1!Q54</f>
        <v>931718</v>
      </c>
      <c r="D64" s="58">
        <f>hidden1!R54</f>
        <v>6275884</v>
      </c>
      <c r="E64" s="58">
        <f>hidden1!S54</f>
        <v>0</v>
      </c>
      <c r="F64" s="58">
        <f>hidden1!T54</f>
        <v>931727</v>
      </c>
      <c r="G64" s="58">
        <f>hidden1!U54</f>
        <v>0</v>
      </c>
      <c r="H64" s="58">
        <f>hidden1!V54</f>
        <v>0</v>
      </c>
      <c r="I64" s="58">
        <f>hidden1!W54</f>
        <v>0</v>
      </c>
      <c r="J64" s="58">
        <f>hidden1!X54</f>
        <v>180897</v>
      </c>
      <c r="K64" s="58">
        <f>hidden1!Y54</f>
        <v>0</v>
      </c>
      <c r="L64" s="57"/>
      <c r="M64" s="57"/>
      <c r="N64" s="57"/>
      <c r="O64" s="57"/>
      <c r="P64" s="57"/>
      <c r="Q64" s="57"/>
      <c r="R64" s="57"/>
    </row>
    <row r="65" spans="1:18" x14ac:dyDescent="0.25">
      <c r="A65" s="57" t="str">
        <f>hidden1!A55</f>
        <v xml:space="preserve">  Республика Татарстан</v>
      </c>
      <c r="B65" s="58">
        <f t="shared" si="0"/>
        <v>123918833</v>
      </c>
      <c r="C65" s="58">
        <f>hidden1!Q55</f>
        <v>16461534</v>
      </c>
      <c r="D65" s="58">
        <f>hidden1!R55</f>
        <v>107457299</v>
      </c>
      <c r="E65" s="58">
        <f>hidden1!S55</f>
        <v>0</v>
      </c>
      <c r="F65" s="58">
        <f>hidden1!T55</f>
        <v>15899870</v>
      </c>
      <c r="G65" s="58">
        <f>hidden1!U55</f>
        <v>0</v>
      </c>
      <c r="H65" s="58">
        <f>hidden1!V55</f>
        <v>0</v>
      </c>
      <c r="I65" s="58">
        <f>hidden1!W55</f>
        <v>0</v>
      </c>
      <c r="J65" s="58">
        <f>hidden1!X55</f>
        <v>2718357</v>
      </c>
      <c r="K65" s="58">
        <f>hidden1!Y55</f>
        <v>0</v>
      </c>
      <c r="L65" s="57"/>
      <c r="M65" s="57"/>
      <c r="N65" s="57"/>
      <c r="O65" s="57"/>
      <c r="P65" s="57"/>
      <c r="Q65" s="57"/>
      <c r="R65" s="57"/>
    </row>
    <row r="66" spans="1:18" x14ac:dyDescent="0.25">
      <c r="A66" s="57" t="str">
        <f>hidden1!A56</f>
        <v xml:space="preserve">  Удмуртская Республика</v>
      </c>
      <c r="B66" s="58">
        <f t="shared" si="0"/>
        <v>23688739</v>
      </c>
      <c r="C66" s="58">
        <f>hidden1!Q56</f>
        <v>2778171</v>
      </c>
      <c r="D66" s="58">
        <f>hidden1!R56</f>
        <v>20910568</v>
      </c>
      <c r="E66" s="58">
        <f>hidden1!S56</f>
        <v>0</v>
      </c>
      <c r="F66" s="58">
        <f>hidden1!T56</f>
        <v>2778242</v>
      </c>
      <c r="G66" s="58">
        <f>hidden1!U56</f>
        <v>0</v>
      </c>
      <c r="H66" s="58">
        <f>hidden1!V56</f>
        <v>0</v>
      </c>
      <c r="I66" s="58">
        <f>hidden1!W56</f>
        <v>0</v>
      </c>
      <c r="J66" s="58">
        <f>hidden1!X56</f>
        <v>1453178</v>
      </c>
      <c r="K66" s="58">
        <f>hidden1!Y56</f>
        <v>0</v>
      </c>
      <c r="L66" s="57"/>
      <c r="M66" s="57"/>
      <c r="N66" s="57"/>
      <c r="O66" s="57"/>
      <c r="P66" s="57"/>
      <c r="Q66" s="57"/>
      <c r="R66" s="57"/>
    </row>
    <row r="67" spans="1:18" x14ac:dyDescent="0.25">
      <c r="A67" s="57" t="str">
        <f>hidden1!A57</f>
        <v xml:space="preserve">  Чувашская Республика</v>
      </c>
      <c r="B67" s="58">
        <f t="shared" si="0"/>
        <v>16889866</v>
      </c>
      <c r="C67" s="58">
        <f>hidden1!Q57</f>
        <v>1859350</v>
      </c>
      <c r="D67" s="58">
        <f>hidden1!R57</f>
        <v>15030516</v>
      </c>
      <c r="E67" s="58">
        <f>hidden1!S57</f>
        <v>0</v>
      </c>
      <c r="F67" s="58">
        <f>hidden1!T57</f>
        <v>1859350</v>
      </c>
      <c r="G67" s="58">
        <f>hidden1!U57</f>
        <v>0</v>
      </c>
      <c r="H67" s="58">
        <f>hidden1!V57</f>
        <v>0</v>
      </c>
      <c r="I67" s="58">
        <f>hidden1!W57</f>
        <v>0</v>
      </c>
      <c r="J67" s="58">
        <f>hidden1!X57</f>
        <v>387026</v>
      </c>
      <c r="K67" s="58">
        <f>hidden1!Y57</f>
        <v>0</v>
      </c>
      <c r="L67" s="57"/>
      <c r="M67" s="57"/>
      <c r="N67" s="57"/>
      <c r="O67" s="57"/>
      <c r="P67" s="57"/>
      <c r="Q67" s="57"/>
      <c r="R67" s="57"/>
    </row>
    <row r="68" spans="1:18" x14ac:dyDescent="0.25">
      <c r="A68" s="57" t="str">
        <f>hidden1!A58</f>
        <v xml:space="preserve">  Кировская область</v>
      </c>
      <c r="B68" s="58">
        <f t="shared" si="0"/>
        <v>13369235</v>
      </c>
      <c r="C68" s="58">
        <f>hidden1!Q58</f>
        <v>1149078</v>
      </c>
      <c r="D68" s="58">
        <f>hidden1!R58</f>
        <v>12220157</v>
      </c>
      <c r="E68" s="58">
        <f>hidden1!S58</f>
        <v>0</v>
      </c>
      <c r="F68" s="58">
        <f>hidden1!T58</f>
        <v>1149077</v>
      </c>
      <c r="G68" s="58">
        <f>hidden1!U58</f>
        <v>0</v>
      </c>
      <c r="H68" s="58">
        <f>hidden1!V58</f>
        <v>0</v>
      </c>
      <c r="I68" s="58">
        <f>hidden1!W58</f>
        <v>0</v>
      </c>
      <c r="J68" s="58">
        <f>hidden1!X58</f>
        <v>384663</v>
      </c>
      <c r="K68" s="58">
        <f>hidden1!Y58</f>
        <v>0</v>
      </c>
      <c r="L68" s="57"/>
      <c r="M68" s="57"/>
      <c r="N68" s="57"/>
      <c r="O68" s="57"/>
      <c r="P68" s="57"/>
      <c r="Q68" s="57"/>
      <c r="R68" s="57"/>
    </row>
    <row r="69" spans="1:18" x14ac:dyDescent="0.25">
      <c r="A69" s="57" t="str">
        <f>hidden1!A59</f>
        <v xml:space="preserve">  Нижегородская область</v>
      </c>
      <c r="B69" s="58">
        <f t="shared" si="0"/>
        <v>121241518</v>
      </c>
      <c r="C69" s="58">
        <f>hidden1!Q59</f>
        <v>12531866</v>
      </c>
      <c r="D69" s="58">
        <f>hidden1!R59</f>
        <v>108709652</v>
      </c>
      <c r="E69" s="58">
        <f>hidden1!S59</f>
        <v>0</v>
      </c>
      <c r="F69" s="58">
        <f>hidden1!T59</f>
        <v>12531682</v>
      </c>
      <c r="G69" s="58">
        <f>hidden1!U59</f>
        <v>0</v>
      </c>
      <c r="H69" s="58">
        <f>hidden1!V59</f>
        <v>0</v>
      </c>
      <c r="I69" s="58">
        <f>hidden1!W59</f>
        <v>0</v>
      </c>
      <c r="J69" s="58">
        <f>hidden1!X59</f>
        <v>14991520</v>
      </c>
      <c r="K69" s="58">
        <f>hidden1!Y59</f>
        <v>0</v>
      </c>
      <c r="L69" s="57"/>
      <c r="M69" s="57"/>
      <c r="N69" s="57"/>
      <c r="O69" s="57"/>
      <c r="P69" s="57"/>
      <c r="Q69" s="57"/>
      <c r="R69" s="57"/>
    </row>
    <row r="70" spans="1:18" x14ac:dyDescent="0.25">
      <c r="A70" s="57" t="str">
        <f>hidden1!A60</f>
        <v xml:space="preserve">  Оренбургская область</v>
      </c>
      <c r="B70" s="58">
        <f t="shared" si="0"/>
        <v>36572605</v>
      </c>
      <c r="C70" s="58">
        <f>hidden1!Q60</f>
        <v>3726626</v>
      </c>
      <c r="D70" s="58">
        <f>hidden1!R60</f>
        <v>32845979</v>
      </c>
      <c r="E70" s="58">
        <f>hidden1!S60</f>
        <v>0</v>
      </c>
      <c r="F70" s="58">
        <f>hidden1!T60</f>
        <v>3726619</v>
      </c>
      <c r="G70" s="58">
        <f>hidden1!U60</f>
        <v>2</v>
      </c>
      <c r="H70" s="58">
        <f>hidden1!V60</f>
        <v>0</v>
      </c>
      <c r="I70" s="58">
        <f>hidden1!W60</f>
        <v>0</v>
      </c>
      <c r="J70" s="58">
        <f>hidden1!X60</f>
        <v>3658805</v>
      </c>
      <c r="K70" s="58">
        <f>hidden1!Y60</f>
        <v>0</v>
      </c>
      <c r="L70" s="57"/>
      <c r="M70" s="57"/>
      <c r="N70" s="57"/>
      <c r="O70" s="57"/>
      <c r="P70" s="57"/>
      <c r="Q70" s="57"/>
      <c r="R70" s="57"/>
    </row>
    <row r="71" spans="1:18" x14ac:dyDescent="0.25">
      <c r="A71" s="57" t="str">
        <f>hidden1!A61</f>
        <v xml:space="preserve">  Пензенская область</v>
      </c>
      <c r="B71" s="58">
        <f t="shared" si="0"/>
        <v>12798464</v>
      </c>
      <c r="C71" s="58">
        <f>hidden1!Q61</f>
        <v>1344455</v>
      </c>
      <c r="D71" s="58">
        <f>hidden1!R61</f>
        <v>11454009</v>
      </c>
      <c r="E71" s="58">
        <f>hidden1!S61</f>
        <v>0</v>
      </c>
      <c r="F71" s="58">
        <f>hidden1!T61</f>
        <v>1344445</v>
      </c>
      <c r="G71" s="58">
        <f>hidden1!U61</f>
        <v>0</v>
      </c>
      <c r="H71" s="58">
        <f>hidden1!V61</f>
        <v>0</v>
      </c>
      <c r="I71" s="58">
        <f>hidden1!W61</f>
        <v>0</v>
      </c>
      <c r="J71" s="58">
        <f>hidden1!X61</f>
        <v>874984</v>
      </c>
      <c r="K71" s="58">
        <f>hidden1!Y61</f>
        <v>0</v>
      </c>
      <c r="L71" s="57"/>
      <c r="M71" s="57"/>
      <c r="N71" s="57"/>
      <c r="O71" s="57"/>
      <c r="P71" s="57"/>
      <c r="Q71" s="57"/>
      <c r="R71" s="57"/>
    </row>
    <row r="72" spans="1:18" x14ac:dyDescent="0.25">
      <c r="A72" s="57" t="str">
        <f>hidden1!A62</f>
        <v xml:space="preserve">  Пермский край</v>
      </c>
      <c r="B72" s="58">
        <f t="shared" si="0"/>
        <v>85511702</v>
      </c>
      <c r="C72" s="58">
        <f>hidden1!Q62</f>
        <v>9198625</v>
      </c>
      <c r="D72" s="58">
        <f>hidden1!R62</f>
        <v>76313077</v>
      </c>
      <c r="E72" s="58">
        <f>hidden1!S62</f>
        <v>0</v>
      </c>
      <c r="F72" s="58">
        <f>hidden1!T62</f>
        <v>9198432</v>
      </c>
      <c r="G72" s="58">
        <f>hidden1!U62</f>
        <v>0</v>
      </c>
      <c r="H72" s="58">
        <f>hidden1!V62</f>
        <v>0</v>
      </c>
      <c r="I72" s="58">
        <f>hidden1!W62</f>
        <v>0</v>
      </c>
      <c r="J72" s="58">
        <f>hidden1!X62</f>
        <v>4249595</v>
      </c>
      <c r="K72" s="58">
        <f>hidden1!Y62</f>
        <v>0</v>
      </c>
      <c r="L72" s="57"/>
      <c r="M72" s="57"/>
      <c r="N72" s="57"/>
      <c r="O72" s="57"/>
      <c r="P72" s="57"/>
      <c r="Q72" s="57"/>
      <c r="R72" s="57"/>
    </row>
    <row r="73" spans="1:18" x14ac:dyDescent="0.25">
      <c r="A73" s="57" t="str">
        <f>hidden1!A63</f>
        <v xml:space="preserve">  Самарская область</v>
      </c>
      <c r="B73" s="58">
        <f t="shared" si="0"/>
        <v>83398850</v>
      </c>
      <c r="C73" s="58">
        <f>hidden1!Q63</f>
        <v>8943315</v>
      </c>
      <c r="D73" s="58">
        <f>hidden1!R63</f>
        <v>74455535</v>
      </c>
      <c r="E73" s="58">
        <f>hidden1!S63</f>
        <v>0</v>
      </c>
      <c r="F73" s="58">
        <f>hidden1!T63</f>
        <v>8943447</v>
      </c>
      <c r="G73" s="58">
        <f>hidden1!U63</f>
        <v>0</v>
      </c>
      <c r="H73" s="58">
        <f>hidden1!V63</f>
        <v>103</v>
      </c>
      <c r="I73" s="58">
        <f>hidden1!W63</f>
        <v>0</v>
      </c>
      <c r="J73" s="58">
        <f>hidden1!X63</f>
        <v>4900145</v>
      </c>
      <c r="K73" s="58">
        <f>hidden1!Y63</f>
        <v>0</v>
      </c>
      <c r="L73" s="57"/>
      <c r="M73" s="57"/>
      <c r="N73" s="57"/>
      <c r="O73" s="57"/>
      <c r="P73" s="57"/>
      <c r="Q73" s="57"/>
      <c r="R73" s="57"/>
    </row>
    <row r="74" spans="1:18" x14ac:dyDescent="0.25">
      <c r="A74" s="57" t="str">
        <f>hidden1!A64</f>
        <v xml:space="preserve">  Саратовская область</v>
      </c>
      <c r="B74" s="58">
        <f t="shared" si="0"/>
        <v>34974323</v>
      </c>
      <c r="C74" s="58">
        <f>hidden1!Q64</f>
        <v>2739261</v>
      </c>
      <c r="D74" s="58">
        <f>hidden1!R64</f>
        <v>32235062</v>
      </c>
      <c r="E74" s="58">
        <f>hidden1!S64</f>
        <v>0</v>
      </c>
      <c r="F74" s="58">
        <f>hidden1!T64</f>
        <v>2739259</v>
      </c>
      <c r="G74" s="58">
        <f>hidden1!U64</f>
        <v>0</v>
      </c>
      <c r="H74" s="58">
        <f>hidden1!V64</f>
        <v>0</v>
      </c>
      <c r="I74" s="58">
        <f>hidden1!W64</f>
        <v>0</v>
      </c>
      <c r="J74" s="58">
        <f>hidden1!X64</f>
        <v>4678684</v>
      </c>
      <c r="K74" s="58">
        <f>hidden1!Y64</f>
        <v>0</v>
      </c>
      <c r="L74" s="57"/>
      <c r="M74" s="57"/>
      <c r="N74" s="57"/>
      <c r="O74" s="57"/>
      <c r="P74" s="57"/>
      <c r="Q74" s="57"/>
      <c r="R74" s="57"/>
    </row>
    <row r="75" spans="1:18" x14ac:dyDescent="0.25">
      <c r="A75" s="57" t="str">
        <f>hidden1!A65</f>
        <v xml:space="preserve">  Ульяновская область</v>
      </c>
      <c r="B75" s="58">
        <f t="shared" si="0"/>
        <v>16605290</v>
      </c>
      <c r="C75" s="58">
        <f>hidden1!Q65</f>
        <v>1300317</v>
      </c>
      <c r="D75" s="58">
        <f>hidden1!R65</f>
        <v>15304973</v>
      </c>
      <c r="E75" s="58">
        <f>hidden1!S65</f>
        <v>0</v>
      </c>
      <c r="F75" s="58">
        <f>hidden1!T65</f>
        <v>1300319</v>
      </c>
      <c r="G75" s="58">
        <f>hidden1!U65</f>
        <v>0</v>
      </c>
      <c r="H75" s="58">
        <f>hidden1!V65</f>
        <v>0</v>
      </c>
      <c r="I75" s="58">
        <f>hidden1!W65</f>
        <v>0</v>
      </c>
      <c r="J75" s="58">
        <f>hidden1!X65</f>
        <v>283595</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10" si="1">C76+D76</f>
        <v>814818648</v>
      </c>
      <c r="C76" s="58">
        <f>hidden1!Q66</f>
        <v>116622345</v>
      </c>
      <c r="D76" s="58">
        <f>hidden1!R66</f>
        <v>698196303</v>
      </c>
      <c r="E76" s="58">
        <f>hidden1!S66</f>
        <v>0</v>
      </c>
      <c r="F76" s="58">
        <f>hidden1!T66</f>
        <v>68345473</v>
      </c>
      <c r="G76" s="58">
        <f>hidden1!U66</f>
        <v>35807832</v>
      </c>
      <c r="H76" s="58">
        <f>hidden1!V66</f>
        <v>26197747</v>
      </c>
      <c r="I76" s="58">
        <f>hidden1!W66</f>
        <v>0</v>
      </c>
      <c r="J76" s="58">
        <f>hidden1!X66</f>
        <v>165298351</v>
      </c>
      <c r="K76" s="58">
        <f>hidden1!Y66</f>
        <v>0</v>
      </c>
      <c r="L76" s="57"/>
      <c r="M76" s="57"/>
      <c r="N76" s="57"/>
      <c r="O76" s="57"/>
      <c r="P76" s="57"/>
      <c r="Q76" s="57"/>
      <c r="R76" s="57"/>
    </row>
    <row r="77" spans="1:18" x14ac:dyDescent="0.25">
      <c r="A77" s="57" t="str">
        <f>hidden1!A67</f>
        <v xml:space="preserve">  Курганская область</v>
      </c>
      <c r="B77" s="58">
        <f t="shared" si="1"/>
        <v>8549837</v>
      </c>
      <c r="C77" s="58">
        <f>hidden1!Q67</f>
        <v>864209</v>
      </c>
      <c r="D77" s="58">
        <f>hidden1!R67</f>
        <v>7685628</v>
      </c>
      <c r="E77" s="58">
        <f>hidden1!S67</f>
        <v>0</v>
      </c>
      <c r="F77" s="58">
        <f>hidden1!T67</f>
        <v>864209</v>
      </c>
      <c r="G77" s="58">
        <f>hidden1!U67</f>
        <v>0</v>
      </c>
      <c r="H77" s="58">
        <f>hidden1!V67</f>
        <v>0</v>
      </c>
      <c r="I77" s="58">
        <f>hidden1!W67</f>
        <v>0</v>
      </c>
      <c r="J77" s="58">
        <f>hidden1!X67</f>
        <v>748372</v>
      </c>
      <c r="K77" s="58">
        <f>hidden1!Y67</f>
        <v>0</v>
      </c>
      <c r="L77" s="57"/>
      <c r="M77" s="57"/>
      <c r="N77" s="57"/>
      <c r="O77" s="57"/>
      <c r="P77" s="57"/>
      <c r="Q77" s="57"/>
      <c r="R77" s="57"/>
    </row>
    <row r="78" spans="1:18" x14ac:dyDescent="0.25">
      <c r="A78" s="57" t="str">
        <f>hidden1!A68</f>
        <v xml:space="preserve">  Свердловская область</v>
      </c>
      <c r="B78" s="58">
        <f t="shared" si="1"/>
        <v>171424868</v>
      </c>
      <c r="C78" s="58">
        <f>hidden1!Q68</f>
        <v>19651483</v>
      </c>
      <c r="D78" s="58">
        <f>hidden1!R68</f>
        <v>151773385</v>
      </c>
      <c r="E78" s="58">
        <f>hidden1!S68</f>
        <v>0</v>
      </c>
      <c r="F78" s="58">
        <f>hidden1!T68</f>
        <v>17939078</v>
      </c>
      <c r="G78" s="58">
        <f>hidden1!U68</f>
        <v>0</v>
      </c>
      <c r="H78" s="58">
        <f>hidden1!V68</f>
        <v>0</v>
      </c>
      <c r="I78" s="58">
        <f>hidden1!W68</f>
        <v>0</v>
      </c>
      <c r="J78" s="58">
        <f>hidden1!X68</f>
        <v>22840592</v>
      </c>
      <c r="K78" s="58">
        <f>hidden1!Y68</f>
        <v>0</v>
      </c>
      <c r="L78" s="57"/>
      <c r="M78" s="57"/>
      <c r="N78" s="57"/>
      <c r="O78" s="57"/>
      <c r="P78" s="57"/>
      <c r="Q78" s="57"/>
      <c r="R78" s="57"/>
    </row>
    <row r="79" spans="1:18" x14ac:dyDescent="0.25">
      <c r="A79" s="57" t="str">
        <f>hidden1!A69</f>
        <v xml:space="preserve">  Тюменская область</v>
      </c>
      <c r="B79" s="58">
        <f t="shared" si="1"/>
        <v>91119974</v>
      </c>
      <c r="C79" s="58">
        <f>hidden1!Q69</f>
        <v>12892478</v>
      </c>
      <c r="D79" s="58">
        <f>hidden1!R69</f>
        <v>78227496</v>
      </c>
      <c r="E79" s="58">
        <f>hidden1!S69</f>
        <v>0</v>
      </c>
      <c r="F79" s="58">
        <f>hidden1!T69</f>
        <v>12892445</v>
      </c>
      <c r="G79" s="58">
        <f>hidden1!U69</f>
        <v>0</v>
      </c>
      <c r="H79" s="58">
        <f>hidden1!V69</f>
        <v>0</v>
      </c>
      <c r="I79" s="58">
        <f>hidden1!W69</f>
        <v>0</v>
      </c>
      <c r="J79" s="58">
        <f>hidden1!X69</f>
        <v>5568108</v>
      </c>
      <c r="K79" s="58">
        <f>hidden1!Y69</f>
        <v>0</v>
      </c>
      <c r="L79" s="57"/>
      <c r="M79" s="57"/>
      <c r="N79" s="57"/>
      <c r="O79" s="57"/>
      <c r="P79" s="57"/>
      <c r="Q79" s="57"/>
      <c r="R79" s="57"/>
    </row>
    <row r="80" spans="1:18" x14ac:dyDescent="0.25">
      <c r="A80" s="57" t="str">
        <f>hidden1!A70</f>
        <v xml:space="preserve">  Челябинская область</v>
      </c>
      <c r="B80" s="58">
        <f t="shared" si="1"/>
        <v>102352487</v>
      </c>
      <c r="C80" s="58">
        <f>hidden1!Q70</f>
        <v>11815427</v>
      </c>
      <c r="D80" s="58">
        <f>hidden1!R70</f>
        <v>90537060</v>
      </c>
      <c r="E80" s="58">
        <f>hidden1!S70</f>
        <v>0</v>
      </c>
      <c r="F80" s="58">
        <f>hidden1!T70</f>
        <v>11815416</v>
      </c>
      <c r="G80" s="58">
        <f>hidden1!U70</f>
        <v>0</v>
      </c>
      <c r="H80" s="58">
        <f>hidden1!V70</f>
        <v>0</v>
      </c>
      <c r="I80" s="58">
        <f>hidden1!W70</f>
        <v>0</v>
      </c>
      <c r="J80" s="58">
        <f>hidden1!X70</f>
        <v>2898880</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247229925</v>
      </c>
      <c r="C81" s="58">
        <f>hidden1!Q71</f>
        <v>24354173</v>
      </c>
      <c r="D81" s="58">
        <f>hidden1!R71</f>
        <v>222875752</v>
      </c>
      <c r="E81" s="58">
        <f>hidden1!S71</f>
        <v>0</v>
      </c>
      <c r="F81" s="58">
        <f>hidden1!T71</f>
        <v>13597605</v>
      </c>
      <c r="G81" s="58">
        <f>hidden1!U71</f>
        <v>0</v>
      </c>
      <c r="H81" s="58">
        <f>hidden1!V71</f>
        <v>0</v>
      </c>
      <c r="I81" s="58">
        <f>hidden1!W71</f>
        <v>0</v>
      </c>
      <c r="J81" s="58">
        <f>hidden1!X71</f>
        <v>104545909</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194141557</v>
      </c>
      <c r="C82" s="58">
        <f>hidden1!Q72</f>
        <v>47044575</v>
      </c>
      <c r="D82" s="58">
        <f>hidden1!R72</f>
        <v>147096982</v>
      </c>
      <c r="E82" s="58">
        <f>hidden1!S72</f>
        <v>0</v>
      </c>
      <c r="F82" s="58">
        <f>hidden1!T72</f>
        <v>11236720</v>
      </c>
      <c r="G82" s="58">
        <f>hidden1!U72</f>
        <v>35807832</v>
      </c>
      <c r="H82" s="58">
        <f>hidden1!V72</f>
        <v>26197747</v>
      </c>
      <c r="I82" s="58">
        <f>hidden1!W72</f>
        <v>0</v>
      </c>
      <c r="J82" s="58">
        <f>hidden1!X72</f>
        <v>28696490</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544825443</v>
      </c>
      <c r="C83" s="58">
        <f>hidden1!Q73</f>
        <v>76799998</v>
      </c>
      <c r="D83" s="58">
        <f>hidden1!R73</f>
        <v>468025445</v>
      </c>
      <c r="E83" s="58">
        <f>hidden1!S73</f>
        <v>11908520</v>
      </c>
      <c r="F83" s="58">
        <f>hidden1!T73</f>
        <v>75391440</v>
      </c>
      <c r="G83" s="58">
        <f>hidden1!U73</f>
        <v>0</v>
      </c>
      <c r="H83" s="58">
        <f>hidden1!V73</f>
        <v>0</v>
      </c>
      <c r="I83" s="58">
        <f>hidden1!W73</f>
        <v>0</v>
      </c>
      <c r="J83" s="58">
        <f>hidden1!X73</f>
        <v>30223434</v>
      </c>
      <c r="K83" s="58">
        <f>hidden1!Y73</f>
        <v>0</v>
      </c>
      <c r="L83" s="57"/>
      <c r="M83" s="57"/>
      <c r="N83" s="57"/>
      <c r="O83" s="57"/>
      <c r="P83" s="57"/>
      <c r="Q83" s="57"/>
      <c r="R83" s="57"/>
    </row>
    <row r="84" spans="1:18" x14ac:dyDescent="0.25">
      <c r="A84" s="57" t="str">
        <f>hidden1!A74</f>
        <v xml:space="preserve">  Республика Алтай</v>
      </c>
      <c r="B84" s="58">
        <f t="shared" si="1"/>
        <v>1814792</v>
      </c>
      <c r="C84" s="58">
        <f>hidden1!Q74</f>
        <v>304830</v>
      </c>
      <c r="D84" s="58">
        <f>hidden1!R74</f>
        <v>1509962</v>
      </c>
      <c r="E84" s="58">
        <f>hidden1!S74</f>
        <v>0</v>
      </c>
      <c r="F84" s="58">
        <f>hidden1!T74</f>
        <v>304830</v>
      </c>
      <c r="G84" s="58">
        <f>hidden1!U74</f>
        <v>0</v>
      </c>
      <c r="H84" s="58">
        <f>hidden1!V74</f>
        <v>0</v>
      </c>
      <c r="I84" s="58">
        <f>hidden1!W74</f>
        <v>0</v>
      </c>
      <c r="J84" s="58">
        <f>hidden1!X74</f>
        <v>8091</v>
      </c>
      <c r="K84" s="58">
        <f>hidden1!Y74</f>
        <v>0</v>
      </c>
      <c r="L84" s="57"/>
      <c r="M84" s="57"/>
      <c r="N84" s="57"/>
      <c r="O84" s="57"/>
      <c r="P84" s="57"/>
      <c r="Q84" s="57"/>
      <c r="R84" s="57"/>
    </row>
    <row r="85" spans="1:18" x14ac:dyDescent="0.25">
      <c r="A85" s="57" t="str">
        <f>hidden1!A75</f>
        <v xml:space="preserve">  Республика Тыва</v>
      </c>
      <c r="B85" s="58">
        <f t="shared" si="1"/>
        <v>1039035</v>
      </c>
      <c r="C85" s="58">
        <f>hidden1!Q75</f>
        <v>84805</v>
      </c>
      <c r="D85" s="58">
        <f>hidden1!R75</f>
        <v>954230</v>
      </c>
      <c r="E85" s="58">
        <f>hidden1!S75</f>
        <v>0</v>
      </c>
      <c r="F85" s="58">
        <f>hidden1!T75</f>
        <v>84805</v>
      </c>
      <c r="G85" s="58">
        <f>hidden1!U75</f>
        <v>0</v>
      </c>
      <c r="H85" s="58">
        <f>hidden1!V75</f>
        <v>0</v>
      </c>
      <c r="I85" s="58">
        <f>hidden1!W75</f>
        <v>0</v>
      </c>
      <c r="J85" s="58">
        <f>hidden1!X75</f>
        <v>6678</v>
      </c>
      <c r="K85" s="58">
        <f>hidden1!Y75</f>
        <v>0</v>
      </c>
      <c r="L85" s="57"/>
      <c r="M85" s="57"/>
      <c r="N85" s="57"/>
      <c r="O85" s="57"/>
      <c r="P85" s="57"/>
      <c r="Q85" s="57"/>
      <c r="R85" s="57"/>
    </row>
    <row r="86" spans="1:18" x14ac:dyDescent="0.25">
      <c r="A86" s="57" t="str">
        <f>hidden1!A76</f>
        <v xml:space="preserve">  Республика Хакасия</v>
      </c>
      <c r="B86" s="58">
        <f t="shared" si="1"/>
        <v>9245749</v>
      </c>
      <c r="C86" s="58">
        <f>hidden1!Q76</f>
        <v>1091142</v>
      </c>
      <c r="D86" s="58">
        <f>hidden1!R76</f>
        <v>8154607</v>
      </c>
      <c r="E86" s="58">
        <f>hidden1!S76</f>
        <v>0</v>
      </c>
      <c r="F86" s="58">
        <f>hidden1!T76</f>
        <v>1091142</v>
      </c>
      <c r="G86" s="58">
        <f>hidden1!U76</f>
        <v>0</v>
      </c>
      <c r="H86" s="58">
        <f>hidden1!V76</f>
        <v>0</v>
      </c>
      <c r="I86" s="58">
        <f>hidden1!W76</f>
        <v>0</v>
      </c>
      <c r="J86" s="58">
        <f>hidden1!X76</f>
        <v>83714</v>
      </c>
      <c r="K86" s="58">
        <f>hidden1!Y76</f>
        <v>0</v>
      </c>
      <c r="L86" s="57"/>
      <c r="M86" s="57"/>
      <c r="N86" s="57"/>
      <c r="O86" s="57"/>
      <c r="P86" s="57"/>
      <c r="Q86" s="57"/>
      <c r="R86" s="57"/>
    </row>
    <row r="87" spans="1:18" x14ac:dyDescent="0.25">
      <c r="A87" s="57" t="str">
        <f>hidden1!A77</f>
        <v xml:space="preserve">  Алтайский край</v>
      </c>
      <c r="B87" s="58">
        <f t="shared" si="1"/>
        <v>29521114</v>
      </c>
      <c r="C87" s="58">
        <f>hidden1!Q77</f>
        <v>2731881</v>
      </c>
      <c r="D87" s="58">
        <f>hidden1!R77</f>
        <v>26789233</v>
      </c>
      <c r="E87" s="58">
        <f>hidden1!S77</f>
        <v>0</v>
      </c>
      <c r="F87" s="58">
        <f>hidden1!T77</f>
        <v>2731883</v>
      </c>
      <c r="G87" s="58">
        <f>hidden1!U77</f>
        <v>0</v>
      </c>
      <c r="H87" s="58">
        <f>hidden1!V77</f>
        <v>0</v>
      </c>
      <c r="I87" s="58">
        <f>hidden1!W77</f>
        <v>0</v>
      </c>
      <c r="J87" s="58">
        <f>hidden1!X77</f>
        <v>2676079</v>
      </c>
      <c r="K87" s="58">
        <f>hidden1!Y77</f>
        <v>0</v>
      </c>
      <c r="L87" s="57"/>
      <c r="M87" s="57"/>
      <c r="N87" s="57"/>
      <c r="O87" s="57"/>
      <c r="P87" s="57"/>
      <c r="Q87" s="57"/>
      <c r="R87" s="57"/>
    </row>
    <row r="88" spans="1:18" x14ac:dyDescent="0.25">
      <c r="A88" s="57" t="str">
        <f>hidden1!A78</f>
        <v xml:space="preserve">  Красноярский край</v>
      </c>
      <c r="B88" s="58">
        <f t="shared" si="1"/>
        <v>154882987</v>
      </c>
      <c r="C88" s="58">
        <f>hidden1!Q78</f>
        <v>19541248</v>
      </c>
      <c r="D88" s="58">
        <f>hidden1!R78</f>
        <v>135341739</v>
      </c>
      <c r="E88" s="58">
        <f>hidden1!S78</f>
        <v>11908520</v>
      </c>
      <c r="F88" s="58">
        <f>hidden1!T78</f>
        <v>18133966</v>
      </c>
      <c r="G88" s="58">
        <f>hidden1!U78</f>
        <v>0</v>
      </c>
      <c r="H88" s="58">
        <f>hidden1!V78</f>
        <v>0</v>
      </c>
      <c r="I88" s="58">
        <f>hidden1!W78</f>
        <v>0</v>
      </c>
      <c r="J88" s="58">
        <f>hidden1!X78</f>
        <v>16256528</v>
      </c>
      <c r="K88" s="58">
        <f>hidden1!Y78</f>
        <v>0</v>
      </c>
      <c r="L88" s="57"/>
      <c r="M88" s="57"/>
      <c r="N88" s="57"/>
      <c r="O88" s="57"/>
      <c r="P88" s="57"/>
      <c r="Q88" s="57"/>
      <c r="R88" s="57"/>
    </row>
    <row r="89" spans="1:18" x14ac:dyDescent="0.25">
      <c r="A89" s="57" t="str">
        <f>hidden1!A79</f>
        <v xml:space="preserve">  Иркутская область</v>
      </c>
      <c r="B89" s="58">
        <f t="shared" si="1"/>
        <v>98742259</v>
      </c>
      <c r="C89" s="58">
        <f>hidden1!Q79</f>
        <v>10267674</v>
      </c>
      <c r="D89" s="58">
        <f>hidden1!R79</f>
        <v>88474585</v>
      </c>
      <c r="E89" s="58">
        <f>hidden1!S79</f>
        <v>0</v>
      </c>
      <c r="F89" s="58">
        <f>hidden1!T79</f>
        <v>10267667</v>
      </c>
      <c r="G89" s="58">
        <f>hidden1!U79</f>
        <v>0</v>
      </c>
      <c r="H89" s="58">
        <f>hidden1!V79</f>
        <v>0</v>
      </c>
      <c r="I89" s="58">
        <f>hidden1!W79</f>
        <v>0</v>
      </c>
      <c r="J89" s="58">
        <f>hidden1!X79</f>
        <v>4494059</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117178725</v>
      </c>
      <c r="C90" s="58">
        <f>hidden1!Q80</f>
        <v>28340913</v>
      </c>
      <c r="D90" s="58">
        <f>hidden1!R80</f>
        <v>88837812</v>
      </c>
      <c r="E90" s="58">
        <f>hidden1!S80</f>
        <v>0</v>
      </c>
      <c r="F90" s="58">
        <f>hidden1!T80</f>
        <v>28340818</v>
      </c>
      <c r="G90" s="58">
        <f>hidden1!U80</f>
        <v>0</v>
      </c>
      <c r="H90" s="58">
        <f>hidden1!V80</f>
        <v>0</v>
      </c>
      <c r="I90" s="58">
        <f>hidden1!W80</f>
        <v>0</v>
      </c>
      <c r="J90" s="58">
        <f>hidden1!X80</f>
        <v>929875</v>
      </c>
      <c r="K90" s="58">
        <f>hidden1!Y80</f>
        <v>0</v>
      </c>
      <c r="L90" s="57"/>
      <c r="M90" s="57"/>
      <c r="N90" s="57"/>
      <c r="O90" s="57"/>
      <c r="P90" s="57"/>
      <c r="Q90" s="57"/>
      <c r="R90" s="57"/>
    </row>
    <row r="91" spans="1:18" x14ac:dyDescent="0.25">
      <c r="A91" s="57" t="str">
        <f>hidden1!A81</f>
        <v xml:space="preserve">  Новосибирская область</v>
      </c>
      <c r="B91" s="58">
        <f t="shared" si="1"/>
        <v>83078668</v>
      </c>
      <c r="C91" s="58">
        <f>hidden1!Q81</f>
        <v>10299526</v>
      </c>
      <c r="D91" s="58">
        <f>hidden1!R81</f>
        <v>72779142</v>
      </c>
      <c r="E91" s="58">
        <f>hidden1!S81</f>
        <v>0</v>
      </c>
      <c r="F91" s="58">
        <f>hidden1!T81</f>
        <v>10299364</v>
      </c>
      <c r="G91" s="58">
        <f>hidden1!U81</f>
        <v>0</v>
      </c>
      <c r="H91" s="58">
        <f>hidden1!V81</f>
        <v>0</v>
      </c>
      <c r="I91" s="58">
        <f>hidden1!W81</f>
        <v>0</v>
      </c>
      <c r="J91" s="58">
        <f>hidden1!X81</f>
        <v>1255502</v>
      </c>
      <c r="K91" s="58">
        <f>hidden1!Y81</f>
        <v>0</v>
      </c>
      <c r="L91" s="57"/>
      <c r="M91" s="57"/>
      <c r="N91" s="57"/>
      <c r="O91" s="57"/>
      <c r="P91" s="57"/>
      <c r="Q91" s="57"/>
      <c r="R91" s="57"/>
    </row>
    <row r="92" spans="1:18" x14ac:dyDescent="0.25">
      <c r="A92" s="57" t="str">
        <f>hidden1!A82</f>
        <v xml:space="preserve">  Омская область</v>
      </c>
      <c r="B92" s="58">
        <f t="shared" si="1"/>
        <v>29805643</v>
      </c>
      <c r="C92" s="58">
        <f>hidden1!Q82</f>
        <v>2199446</v>
      </c>
      <c r="D92" s="58">
        <f>hidden1!R82</f>
        <v>27606197</v>
      </c>
      <c r="E92" s="58">
        <f>hidden1!S82</f>
        <v>0</v>
      </c>
      <c r="F92" s="58">
        <f>hidden1!T82</f>
        <v>2198307</v>
      </c>
      <c r="G92" s="58">
        <f>hidden1!U82</f>
        <v>0</v>
      </c>
      <c r="H92" s="58">
        <f>hidden1!V82</f>
        <v>0</v>
      </c>
      <c r="I92" s="58">
        <f>hidden1!W82</f>
        <v>0</v>
      </c>
      <c r="J92" s="58">
        <f>hidden1!X82</f>
        <v>1420984</v>
      </c>
      <c r="K92" s="58">
        <f>hidden1!Y82</f>
        <v>0</v>
      </c>
      <c r="L92" s="57"/>
      <c r="M92" s="57"/>
      <c r="N92" s="57"/>
      <c r="O92" s="57"/>
      <c r="P92" s="57"/>
      <c r="Q92" s="57"/>
      <c r="R92" s="57"/>
    </row>
    <row r="93" spans="1:18" x14ac:dyDescent="0.25">
      <c r="A93" s="57" t="str">
        <f>hidden1!A83</f>
        <v xml:space="preserve">  Томская область</v>
      </c>
      <c r="B93" s="58">
        <f t="shared" si="1"/>
        <v>19516471</v>
      </c>
      <c r="C93" s="58">
        <f>hidden1!Q83</f>
        <v>1938533</v>
      </c>
      <c r="D93" s="58">
        <f>hidden1!R83</f>
        <v>17577938</v>
      </c>
      <c r="E93" s="58">
        <f>hidden1!S83</f>
        <v>0</v>
      </c>
      <c r="F93" s="58">
        <f>hidden1!T83</f>
        <v>1938658</v>
      </c>
      <c r="G93" s="58">
        <f>hidden1!U83</f>
        <v>0</v>
      </c>
      <c r="H93" s="58">
        <f>hidden1!V83</f>
        <v>0</v>
      </c>
      <c r="I93" s="58">
        <f>hidden1!W83</f>
        <v>0</v>
      </c>
      <c r="J93" s="58">
        <f>hidden1!X83</f>
        <v>3091924</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287162708</v>
      </c>
      <c r="C94" s="58">
        <f>hidden1!Q84</f>
        <v>28978605</v>
      </c>
      <c r="D94" s="58">
        <f>hidden1!R84</f>
        <v>258184103</v>
      </c>
      <c r="E94" s="58">
        <f>hidden1!S84</f>
        <v>0</v>
      </c>
      <c r="F94" s="58">
        <f>hidden1!T84</f>
        <v>28725051</v>
      </c>
      <c r="G94" s="58">
        <f>hidden1!U84</f>
        <v>0</v>
      </c>
      <c r="H94" s="58">
        <f>hidden1!V84</f>
        <v>0</v>
      </c>
      <c r="I94" s="58">
        <f>hidden1!W84</f>
        <v>0</v>
      </c>
      <c r="J94" s="58">
        <f>hidden1!X84</f>
        <v>22041854</v>
      </c>
      <c r="K94" s="58">
        <f>hidden1!Y84</f>
        <v>0</v>
      </c>
      <c r="L94" s="57"/>
      <c r="M94" s="57"/>
      <c r="N94" s="57"/>
      <c r="O94" s="57"/>
      <c r="P94" s="57"/>
      <c r="Q94" s="57"/>
      <c r="R94" s="57"/>
    </row>
    <row r="95" spans="1:18" x14ac:dyDescent="0.25">
      <c r="A95" s="57" t="str">
        <f>hidden1!A85</f>
        <v xml:space="preserve">  Республика Бурятия</v>
      </c>
      <c r="B95" s="58">
        <f t="shared" si="1"/>
        <v>17982981</v>
      </c>
      <c r="C95" s="58">
        <f>hidden1!Q85</f>
        <v>2181874</v>
      </c>
      <c r="D95" s="58">
        <f>hidden1!R85</f>
        <v>15801107</v>
      </c>
      <c r="E95" s="58">
        <f>hidden1!S85</f>
        <v>0</v>
      </c>
      <c r="F95" s="58">
        <f>hidden1!T85</f>
        <v>2181874</v>
      </c>
      <c r="G95" s="58">
        <f>hidden1!U85</f>
        <v>0</v>
      </c>
      <c r="H95" s="58">
        <f>hidden1!V85</f>
        <v>0</v>
      </c>
      <c r="I95" s="58">
        <f>hidden1!W85</f>
        <v>0</v>
      </c>
      <c r="J95" s="58">
        <f>hidden1!X85</f>
        <v>311553</v>
      </c>
      <c r="K95" s="58">
        <f>hidden1!Y85</f>
        <v>0</v>
      </c>
      <c r="L95" s="57"/>
      <c r="M95" s="57"/>
      <c r="N95" s="57"/>
      <c r="O95" s="57"/>
      <c r="P95" s="57"/>
      <c r="Q95" s="57"/>
      <c r="R95" s="57"/>
    </row>
    <row r="96" spans="1:18" x14ac:dyDescent="0.25">
      <c r="A96" s="57" t="str">
        <f>hidden1!A86</f>
        <v xml:space="preserve">  Республика Саха (Якутия)</v>
      </c>
      <c r="B96" s="58">
        <f t="shared" si="1"/>
        <v>88220128</v>
      </c>
      <c r="C96" s="58">
        <f>hidden1!Q86</f>
        <v>7485195</v>
      </c>
      <c r="D96" s="58">
        <f>hidden1!R86</f>
        <v>80734933</v>
      </c>
      <c r="E96" s="58">
        <f>hidden1!S86</f>
        <v>0</v>
      </c>
      <c r="F96" s="58">
        <f>hidden1!T86</f>
        <v>7485195</v>
      </c>
      <c r="G96" s="58">
        <f>hidden1!U86</f>
        <v>0</v>
      </c>
      <c r="H96" s="58">
        <f>hidden1!V86</f>
        <v>0</v>
      </c>
      <c r="I96" s="58">
        <f>hidden1!W86</f>
        <v>0</v>
      </c>
      <c r="J96" s="58">
        <f>hidden1!X86</f>
        <v>16630008</v>
      </c>
      <c r="K96" s="58">
        <f>hidden1!Y86</f>
        <v>0</v>
      </c>
      <c r="L96" s="57"/>
      <c r="M96" s="57"/>
      <c r="N96" s="57"/>
      <c r="O96" s="57"/>
      <c r="P96" s="57"/>
      <c r="Q96" s="57"/>
      <c r="R96" s="57"/>
    </row>
    <row r="97" spans="1:18" x14ac:dyDescent="0.25">
      <c r="A97" s="57" t="str">
        <f>hidden1!A87</f>
        <v xml:space="preserve">  Приморский край</v>
      </c>
      <c r="B97" s="58">
        <f t="shared" si="1"/>
        <v>52635953</v>
      </c>
      <c r="C97" s="58">
        <f>hidden1!Q87</f>
        <v>7922443</v>
      </c>
      <c r="D97" s="58">
        <f>hidden1!R87</f>
        <v>44713510</v>
      </c>
      <c r="E97" s="58">
        <f>hidden1!S87</f>
        <v>0</v>
      </c>
      <c r="F97" s="58">
        <f>hidden1!T87</f>
        <v>7669930</v>
      </c>
      <c r="G97" s="58">
        <f>hidden1!U87</f>
        <v>0</v>
      </c>
      <c r="H97" s="58">
        <f>hidden1!V87</f>
        <v>0</v>
      </c>
      <c r="I97" s="58">
        <f>hidden1!W87</f>
        <v>0</v>
      </c>
      <c r="J97" s="58">
        <f>hidden1!X87</f>
        <v>1697082</v>
      </c>
      <c r="K97" s="58">
        <f>hidden1!Y87</f>
        <v>0</v>
      </c>
      <c r="L97" s="57"/>
      <c r="M97" s="57"/>
      <c r="N97" s="57"/>
      <c r="O97" s="57"/>
      <c r="P97" s="57"/>
      <c r="Q97" s="57"/>
      <c r="R97" s="57"/>
    </row>
    <row r="98" spans="1:18" x14ac:dyDescent="0.25">
      <c r="A98" s="57" t="str">
        <f>hidden1!A88</f>
        <v xml:space="preserve">  Хабаровский край</v>
      </c>
      <c r="B98" s="58">
        <f t="shared" si="1"/>
        <v>30225176</v>
      </c>
      <c r="C98" s="58">
        <f>hidden1!Q88</f>
        <v>2671157</v>
      </c>
      <c r="D98" s="58">
        <f>hidden1!R88</f>
        <v>27554019</v>
      </c>
      <c r="E98" s="58">
        <f>hidden1!S88</f>
        <v>0</v>
      </c>
      <c r="F98" s="58">
        <f>hidden1!T88</f>
        <v>2671160</v>
      </c>
      <c r="G98" s="58">
        <f>hidden1!U88</f>
        <v>0</v>
      </c>
      <c r="H98" s="58">
        <f>hidden1!V88</f>
        <v>0</v>
      </c>
      <c r="I98" s="58">
        <f>hidden1!W88</f>
        <v>0</v>
      </c>
      <c r="J98" s="58">
        <f>hidden1!X88</f>
        <v>1029203</v>
      </c>
      <c r="K98" s="58">
        <f>hidden1!Y88</f>
        <v>0</v>
      </c>
      <c r="L98" s="57"/>
      <c r="M98" s="57"/>
      <c r="N98" s="57"/>
      <c r="O98" s="57"/>
      <c r="P98" s="57"/>
      <c r="Q98" s="57"/>
      <c r="R98" s="57"/>
    </row>
    <row r="99" spans="1:18" x14ac:dyDescent="0.25">
      <c r="A99" s="57" t="str">
        <f>hidden1!A89</f>
        <v xml:space="preserve">  Амурская область</v>
      </c>
      <c r="B99" s="58">
        <f t="shared" si="1"/>
        <v>24685713</v>
      </c>
      <c r="C99" s="58">
        <f>hidden1!Q89</f>
        <v>2081978</v>
      </c>
      <c r="D99" s="58">
        <f>hidden1!R89</f>
        <v>22603735</v>
      </c>
      <c r="E99" s="58">
        <f>hidden1!S89</f>
        <v>0</v>
      </c>
      <c r="F99" s="58">
        <f>hidden1!T89</f>
        <v>2081558</v>
      </c>
      <c r="G99" s="58">
        <f>hidden1!U89</f>
        <v>0</v>
      </c>
      <c r="H99" s="58">
        <f>hidden1!V89</f>
        <v>0</v>
      </c>
      <c r="I99" s="58">
        <f>hidden1!W89</f>
        <v>0</v>
      </c>
      <c r="J99" s="58">
        <f>hidden1!X89</f>
        <v>527158</v>
      </c>
      <c r="K99" s="58">
        <f>hidden1!Y89</f>
        <v>0</v>
      </c>
      <c r="L99" s="57"/>
      <c r="M99" s="57"/>
      <c r="N99" s="57"/>
      <c r="O99" s="57"/>
      <c r="P99" s="57"/>
      <c r="Q99" s="57"/>
      <c r="R99" s="57"/>
    </row>
    <row r="100" spans="1:18" x14ac:dyDescent="0.25">
      <c r="A100" s="57" t="str">
        <f>hidden1!A90</f>
        <v xml:space="preserve">  Камчатский край</v>
      </c>
      <c r="B100" s="58">
        <f t="shared" si="1"/>
        <v>4956252</v>
      </c>
      <c r="C100" s="58">
        <f>hidden1!Q90</f>
        <v>302766</v>
      </c>
      <c r="D100" s="58">
        <f>hidden1!R90</f>
        <v>4653486</v>
      </c>
      <c r="E100" s="58">
        <f>hidden1!S90</f>
        <v>0</v>
      </c>
      <c r="F100" s="58">
        <f>hidden1!T90</f>
        <v>302142</v>
      </c>
      <c r="G100" s="58">
        <f>hidden1!U90</f>
        <v>0</v>
      </c>
      <c r="H100" s="58">
        <f>hidden1!V90</f>
        <v>0</v>
      </c>
      <c r="I100" s="58">
        <f>hidden1!W90</f>
        <v>0</v>
      </c>
      <c r="J100" s="58">
        <f>hidden1!X90</f>
        <v>409812</v>
      </c>
      <c r="K100" s="58">
        <f>hidden1!Y90</f>
        <v>0</v>
      </c>
      <c r="L100" s="57"/>
      <c r="M100" s="57"/>
      <c r="N100" s="57"/>
      <c r="O100" s="57"/>
      <c r="P100" s="57"/>
      <c r="Q100" s="57"/>
      <c r="R100" s="57"/>
    </row>
    <row r="101" spans="1:18" x14ac:dyDescent="0.25">
      <c r="A101" s="57" t="str">
        <f>hidden1!A91</f>
        <v xml:space="preserve">  Магаданская область</v>
      </c>
      <c r="B101" s="58">
        <f t="shared" si="1"/>
        <v>10731478</v>
      </c>
      <c r="C101" s="58">
        <f>hidden1!Q91</f>
        <v>613213</v>
      </c>
      <c r="D101" s="58">
        <f>hidden1!R91</f>
        <v>10118265</v>
      </c>
      <c r="E101" s="58">
        <f>hidden1!S91</f>
        <v>0</v>
      </c>
      <c r="F101" s="58">
        <f>hidden1!T91</f>
        <v>613213</v>
      </c>
      <c r="G101" s="58">
        <f>hidden1!U91</f>
        <v>0</v>
      </c>
      <c r="H101" s="58">
        <f>hidden1!V91</f>
        <v>0</v>
      </c>
      <c r="I101" s="58">
        <f>hidden1!W91</f>
        <v>0</v>
      </c>
      <c r="J101" s="58">
        <f>hidden1!X91</f>
        <v>5777</v>
      </c>
      <c r="K101" s="58">
        <f>hidden1!Y91</f>
        <v>0</v>
      </c>
      <c r="L101" s="57"/>
      <c r="M101" s="57"/>
      <c r="N101" s="57"/>
      <c r="O101" s="57"/>
      <c r="P101" s="57"/>
      <c r="Q101" s="57"/>
      <c r="R101" s="57"/>
    </row>
    <row r="102" spans="1:18" x14ac:dyDescent="0.25">
      <c r="A102" s="57" t="str">
        <f>hidden1!A92</f>
        <v xml:space="preserve">  Сахалинская область</v>
      </c>
      <c r="B102" s="58">
        <f t="shared" si="1"/>
        <v>25127514</v>
      </c>
      <c r="C102" s="58">
        <f>hidden1!Q92</f>
        <v>3087286</v>
      </c>
      <c r="D102" s="58">
        <f>hidden1!R92</f>
        <v>22040228</v>
      </c>
      <c r="E102" s="58">
        <f>hidden1!S92</f>
        <v>0</v>
      </c>
      <c r="F102" s="58">
        <f>hidden1!T92</f>
        <v>3087286</v>
      </c>
      <c r="G102" s="58">
        <f>hidden1!U92</f>
        <v>0</v>
      </c>
      <c r="H102" s="58">
        <f>hidden1!V92</f>
        <v>0</v>
      </c>
      <c r="I102" s="58">
        <f>hidden1!W92</f>
        <v>0</v>
      </c>
      <c r="J102" s="58">
        <f>hidden1!X92</f>
        <v>256201</v>
      </c>
      <c r="K102" s="58">
        <f>hidden1!Y92</f>
        <v>0</v>
      </c>
      <c r="L102" s="57"/>
      <c r="M102" s="57"/>
      <c r="N102" s="57"/>
      <c r="O102" s="57"/>
      <c r="P102" s="57"/>
      <c r="Q102" s="57"/>
      <c r="R102" s="57"/>
    </row>
    <row r="103" spans="1:18" x14ac:dyDescent="0.25">
      <c r="A103" s="57" t="str">
        <f>hidden1!A93</f>
        <v xml:space="preserve">  Забайкальский край</v>
      </c>
      <c r="B103" s="58">
        <f t="shared" si="1"/>
        <v>22142261</v>
      </c>
      <c r="C103" s="58">
        <f>hidden1!Q93</f>
        <v>1459385</v>
      </c>
      <c r="D103" s="58">
        <f>hidden1!R93</f>
        <v>20682876</v>
      </c>
      <c r="E103" s="58">
        <f>hidden1!S93</f>
        <v>0</v>
      </c>
      <c r="F103" s="58">
        <f>hidden1!T93</f>
        <v>1459385</v>
      </c>
      <c r="G103" s="58">
        <f>hidden1!U93</f>
        <v>0</v>
      </c>
      <c r="H103" s="58">
        <f>hidden1!V93</f>
        <v>0</v>
      </c>
      <c r="I103" s="58">
        <f>hidden1!W93</f>
        <v>0</v>
      </c>
      <c r="J103" s="58">
        <f>hidden1!X93</f>
        <v>248995</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1184772</v>
      </c>
      <c r="C104" s="58">
        <f>hidden1!Q94</f>
        <v>16921</v>
      </c>
      <c r="D104" s="58">
        <f>hidden1!R94</f>
        <v>1167851</v>
      </c>
      <c r="E104" s="58">
        <f>hidden1!S94</f>
        <v>0</v>
      </c>
      <c r="F104" s="58">
        <f>hidden1!T94</f>
        <v>16921</v>
      </c>
      <c r="G104" s="58">
        <f>hidden1!U94</f>
        <v>0</v>
      </c>
      <c r="H104" s="58">
        <f>hidden1!V94</f>
        <v>0</v>
      </c>
      <c r="I104" s="58">
        <f>hidden1!W94</f>
        <v>0</v>
      </c>
      <c r="J104" s="58">
        <f>hidden1!X94</f>
        <v>11618</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9270480</v>
      </c>
      <c r="C105" s="58">
        <f>hidden1!Q95</f>
        <v>1156387</v>
      </c>
      <c r="D105" s="58">
        <f>hidden1!R95</f>
        <v>8114093</v>
      </c>
      <c r="E105" s="58">
        <f>hidden1!S95</f>
        <v>0</v>
      </c>
      <c r="F105" s="58">
        <f>hidden1!T95</f>
        <v>1156387</v>
      </c>
      <c r="G105" s="58">
        <f>hidden1!U95</f>
        <v>0</v>
      </c>
      <c r="H105" s="58">
        <f>hidden1!V95</f>
        <v>0</v>
      </c>
      <c r="I105" s="58">
        <f>hidden1!W95</f>
        <v>0</v>
      </c>
      <c r="J105" s="58">
        <f>hidden1!X95</f>
        <v>914447</v>
      </c>
      <c r="K105" s="58">
        <f>hidden1!Y95</f>
        <v>0</v>
      </c>
      <c r="L105" s="57"/>
      <c r="M105" s="57"/>
      <c r="N105" s="57"/>
      <c r="O105" s="57"/>
      <c r="P105" s="57"/>
      <c r="Q105" s="57"/>
      <c r="R105" s="57"/>
    </row>
    <row r="106" spans="1:18" x14ac:dyDescent="0.25">
      <c r="A106" s="57" t="str">
        <f>hidden1!A96</f>
        <v xml:space="preserve"> ЮГО-ЗАПАДНЫЕ СУБЪЕКТЫ</v>
      </c>
      <c r="B106" s="58">
        <f t="shared" si="1"/>
        <v>15312872</v>
      </c>
      <c r="C106" s="58">
        <f>hidden1!Q96</f>
        <v>2081458</v>
      </c>
      <c r="D106" s="58">
        <f>hidden1!R96</f>
        <v>13231414</v>
      </c>
      <c r="E106" s="58">
        <f>hidden1!S96</f>
        <v>0</v>
      </c>
      <c r="F106" s="58">
        <f>hidden1!T96</f>
        <v>2081458</v>
      </c>
      <c r="G106" s="58">
        <f>hidden1!U96</f>
        <v>0</v>
      </c>
      <c r="H106" s="58">
        <f>hidden1!V96</f>
        <v>1177</v>
      </c>
      <c r="I106" s="58">
        <f>hidden1!W96</f>
        <v>0</v>
      </c>
      <c r="J106" s="58">
        <f>hidden1!X96</f>
        <v>390</v>
      </c>
      <c r="K106" s="58">
        <f>hidden1!Y96</f>
        <v>0</v>
      </c>
      <c r="L106" s="57"/>
      <c r="M106" s="57"/>
      <c r="N106" s="57"/>
      <c r="O106" s="57"/>
      <c r="P106" s="57"/>
      <c r="Q106" s="57"/>
      <c r="R106" s="57"/>
    </row>
    <row r="107" spans="1:18" x14ac:dyDescent="0.25">
      <c r="A107" s="57" t="str">
        <f>hidden1!A97</f>
        <v xml:space="preserve">  Донецкая Народная Республика</v>
      </c>
      <c r="B107" s="58">
        <f t="shared" si="1"/>
        <v>8810642</v>
      </c>
      <c r="C107" s="58">
        <f>hidden1!Q97</f>
        <v>1123780</v>
      </c>
      <c r="D107" s="58">
        <f>hidden1!R97</f>
        <v>7686862</v>
      </c>
      <c r="E107" s="58">
        <f>hidden1!S97</f>
        <v>0</v>
      </c>
      <c r="F107" s="58">
        <f>hidden1!T97</f>
        <v>1123780</v>
      </c>
      <c r="G107" s="58">
        <f>hidden1!U97</f>
        <v>0</v>
      </c>
      <c r="H107" s="58">
        <f>hidden1!V97</f>
        <v>0</v>
      </c>
      <c r="I107" s="58">
        <f>hidden1!W97</f>
        <v>0</v>
      </c>
      <c r="J107" s="58">
        <f>hidden1!X97</f>
        <v>390</v>
      </c>
      <c r="K107" s="58">
        <f>hidden1!Y97</f>
        <v>0</v>
      </c>
      <c r="L107" s="57"/>
      <c r="M107" s="57"/>
      <c r="N107" s="57"/>
      <c r="O107" s="57"/>
      <c r="P107" s="57"/>
      <c r="Q107" s="57"/>
      <c r="R107" s="57"/>
    </row>
    <row r="108" spans="1:18" x14ac:dyDescent="0.25">
      <c r="A108" s="57" t="str">
        <f>hidden1!A98</f>
        <v xml:space="preserve">  Луганская Народная Республика</v>
      </c>
      <c r="B108" s="58">
        <f t="shared" si="1"/>
        <v>5740616</v>
      </c>
      <c r="C108" s="58">
        <f>hidden1!Q98</f>
        <v>834598</v>
      </c>
      <c r="D108" s="58">
        <f>hidden1!R98</f>
        <v>4906018</v>
      </c>
      <c r="E108" s="58">
        <f>hidden1!S98</f>
        <v>0</v>
      </c>
      <c r="F108" s="58">
        <f>hidden1!T98</f>
        <v>834598</v>
      </c>
      <c r="G108" s="58">
        <f>hidden1!U98</f>
        <v>0</v>
      </c>
      <c r="H108" s="58">
        <f>hidden1!V98</f>
        <v>1177</v>
      </c>
      <c r="I108" s="58">
        <f>hidden1!W98</f>
        <v>0</v>
      </c>
      <c r="J108" s="58">
        <f>hidden1!X98</f>
        <v>0</v>
      </c>
      <c r="K108" s="58">
        <f>hidden1!Y98</f>
        <v>0</v>
      </c>
      <c r="L108" s="57"/>
      <c r="M108" s="57"/>
      <c r="N108" s="57"/>
      <c r="O108" s="57"/>
      <c r="P108" s="57"/>
      <c r="Q108" s="57"/>
      <c r="R108" s="57"/>
    </row>
    <row r="109" spans="1:18" x14ac:dyDescent="0.25">
      <c r="A109" s="57" t="str">
        <f>hidden1!A99</f>
        <v xml:space="preserve">  Запорожская область</v>
      </c>
      <c r="B109" s="58">
        <f t="shared" si="1"/>
        <v>709912</v>
      </c>
      <c r="C109" s="58">
        <f>hidden1!Q99</f>
        <v>119299</v>
      </c>
      <c r="D109" s="58">
        <f>hidden1!R99</f>
        <v>590613</v>
      </c>
      <c r="E109" s="58">
        <f>hidden1!S99</f>
        <v>0</v>
      </c>
      <c r="F109" s="58">
        <f>hidden1!T99</f>
        <v>119299</v>
      </c>
      <c r="G109" s="58">
        <f>hidden1!U99</f>
        <v>0</v>
      </c>
      <c r="H109" s="58">
        <f>hidden1!V99</f>
        <v>0</v>
      </c>
      <c r="I109" s="58">
        <f>hidden1!W99</f>
        <v>0</v>
      </c>
      <c r="J109" s="58">
        <f>hidden1!X99</f>
        <v>0</v>
      </c>
      <c r="K109" s="58">
        <f>hidden1!Y99</f>
        <v>0</v>
      </c>
      <c r="L109" s="57"/>
      <c r="M109" s="57"/>
      <c r="N109" s="57"/>
      <c r="O109" s="57"/>
      <c r="P109" s="57"/>
      <c r="Q109" s="57"/>
      <c r="R109" s="57"/>
    </row>
    <row r="110" spans="1:18" x14ac:dyDescent="0.25">
      <c r="A110" s="57" t="str">
        <f>hidden1!A100</f>
        <v xml:space="preserve">  Херсонская область</v>
      </c>
      <c r="B110" s="58">
        <f t="shared" si="1"/>
        <v>51702</v>
      </c>
      <c r="C110" s="58">
        <f>hidden1!Q100</f>
        <v>3781</v>
      </c>
      <c r="D110" s="58">
        <f>hidden1!R100</f>
        <v>47921</v>
      </c>
      <c r="E110" s="58">
        <f>hidden1!S100</f>
        <v>0</v>
      </c>
      <c r="F110" s="58">
        <f>hidden1!T100</f>
        <v>3781</v>
      </c>
      <c r="G110" s="58">
        <f>hidden1!U100</f>
        <v>0</v>
      </c>
      <c r="H110" s="58">
        <f>hidden1!V100</f>
        <v>0</v>
      </c>
      <c r="I110" s="58">
        <f>hidden1!W100</f>
        <v>0</v>
      </c>
      <c r="J110" s="58">
        <f>hidden1!X100</f>
        <v>0</v>
      </c>
      <c r="K110" s="58">
        <f>hidden1!Y100</f>
        <v>0</v>
      </c>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hidden1!Q101</f>
        <v>0</v>
      </c>
      <c r="D111" s="58">
        <f>hidden1!R101</f>
        <v>0</v>
      </c>
      <c r="E111" s="58">
        <f>hidden1!S101</f>
        <v>0</v>
      </c>
      <c r="F111" s="58">
        <f>hidden1!T101</f>
        <v>0</v>
      </c>
      <c r="G111" s="58">
        <f>hidden1!U101</f>
        <v>0</v>
      </c>
      <c r="H111" s="58">
        <f>hidden1!V101</f>
        <v>0</v>
      </c>
      <c r="I111" s="58">
        <f>hidden1!W101</f>
        <v>0</v>
      </c>
      <c r="J111" s="58">
        <f>hidden1!X101</f>
        <v>0</v>
      </c>
      <c r="K111" s="58">
        <f>hidden1!Y101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12"/>
  <sheetViews>
    <sheetView zoomScale="90" zoomScaleNormal="90" workbookViewId="0">
      <selection activeCell="A6" sqref="A6:A9"/>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ноября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4124124717</v>
      </c>
      <c r="C11" s="58">
        <f>hidden1!AA1</f>
        <v>17266243</v>
      </c>
      <c r="D11" s="58">
        <f>hidden1!AB1</f>
        <v>48743788</v>
      </c>
      <c r="E11" s="58">
        <f>hidden1!AC1</f>
        <v>151521822</v>
      </c>
      <c r="F11" s="58">
        <f>hidden1!AD1</f>
        <v>822492</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1746056152</v>
      </c>
      <c r="C13" s="58">
        <f>hidden1!AA3</f>
        <v>208501</v>
      </c>
      <c r="D13" s="58">
        <f>hidden1!AB3</f>
        <v>10957894</v>
      </c>
      <c r="E13" s="58">
        <f>hidden1!AC3</f>
        <v>16346702</v>
      </c>
      <c r="F13" s="58">
        <f>hidden1!AD3</f>
        <v>573</v>
      </c>
      <c r="G13" s="57"/>
      <c r="H13" s="57"/>
      <c r="I13" s="57"/>
      <c r="J13" s="57"/>
      <c r="K13" s="57"/>
      <c r="L13" s="57"/>
      <c r="M13" s="57"/>
    </row>
    <row r="14" spans="1:13" x14ac:dyDescent="0.25">
      <c r="A14" s="57" t="str">
        <f>hidden1!A4</f>
        <v xml:space="preserve">  Белгородская область</v>
      </c>
      <c r="B14" s="58">
        <f>hidden1!Z4</f>
        <v>36978221</v>
      </c>
      <c r="C14" s="58">
        <f>hidden1!AA4</f>
        <v>0</v>
      </c>
      <c r="D14" s="58">
        <f>hidden1!AB4</f>
        <v>1</v>
      </c>
      <c r="E14" s="58">
        <f>hidden1!AC4</f>
        <v>912821</v>
      </c>
      <c r="F14" s="58">
        <f>hidden1!AD4</f>
        <v>0</v>
      </c>
      <c r="G14" s="57"/>
      <c r="H14" s="57"/>
      <c r="I14" s="57"/>
      <c r="J14" s="57"/>
      <c r="K14" s="57"/>
      <c r="L14" s="57"/>
      <c r="M14" s="57"/>
    </row>
    <row r="15" spans="1:13" x14ac:dyDescent="0.25">
      <c r="A15" s="57" t="str">
        <f>hidden1!A5</f>
        <v xml:space="preserve">  Брянская область</v>
      </c>
      <c r="B15" s="58">
        <f>hidden1!Z5</f>
        <v>12221964</v>
      </c>
      <c r="C15" s="58">
        <f>hidden1!AA5</f>
        <v>0</v>
      </c>
      <c r="D15" s="58">
        <f>hidden1!AB5</f>
        <v>0</v>
      </c>
      <c r="E15" s="58">
        <f>hidden1!AC5</f>
        <v>6463</v>
      </c>
      <c r="F15" s="58">
        <f>hidden1!AD5</f>
        <v>0</v>
      </c>
      <c r="G15" s="57"/>
      <c r="H15" s="57"/>
      <c r="I15" s="57"/>
      <c r="J15" s="57"/>
      <c r="K15" s="57"/>
      <c r="L15" s="57"/>
      <c r="M15" s="57"/>
    </row>
    <row r="16" spans="1:13" x14ac:dyDescent="0.25">
      <c r="A16" s="57" t="str">
        <f>hidden1!A6</f>
        <v xml:space="preserve">  Владимирская область</v>
      </c>
      <c r="B16" s="58">
        <f>hidden1!Z6</f>
        <v>24978154</v>
      </c>
      <c r="C16" s="58">
        <f>hidden1!AA6</f>
        <v>0</v>
      </c>
      <c r="D16" s="58">
        <f>hidden1!AB6</f>
        <v>16</v>
      </c>
      <c r="E16" s="58">
        <f>hidden1!AC6</f>
        <v>82779</v>
      </c>
      <c r="F16" s="58">
        <f>hidden1!AD6</f>
        <v>0</v>
      </c>
      <c r="G16" s="57"/>
      <c r="H16" s="57"/>
      <c r="I16" s="57"/>
      <c r="J16" s="57"/>
      <c r="K16" s="57"/>
      <c r="L16" s="57"/>
      <c r="M16" s="57"/>
    </row>
    <row r="17" spans="1:13" x14ac:dyDescent="0.25">
      <c r="A17" s="57" t="str">
        <f>hidden1!A7</f>
        <v xml:space="preserve">  Воронежская область</v>
      </c>
      <c r="B17" s="58">
        <f>hidden1!Z7</f>
        <v>34823995</v>
      </c>
      <c r="C17" s="58">
        <f>hidden1!AA7</f>
        <v>0</v>
      </c>
      <c r="D17" s="58">
        <f>hidden1!AB7</f>
        <v>45</v>
      </c>
      <c r="E17" s="58">
        <f>hidden1!AC7</f>
        <v>2819787</v>
      </c>
      <c r="F17" s="58">
        <f>hidden1!AD7</f>
        <v>0</v>
      </c>
      <c r="G17" s="57"/>
      <c r="H17" s="57"/>
      <c r="I17" s="57"/>
      <c r="J17" s="57"/>
      <c r="K17" s="57"/>
      <c r="L17" s="57"/>
      <c r="M17" s="57"/>
    </row>
    <row r="18" spans="1:13" x14ac:dyDescent="0.25">
      <c r="A18" s="57" t="str">
        <f>hidden1!A8</f>
        <v xml:space="preserve">  Ивановская область</v>
      </c>
      <c r="B18" s="58">
        <f>hidden1!Z8</f>
        <v>9453040</v>
      </c>
      <c r="C18" s="58">
        <f>hidden1!AA8</f>
        <v>0</v>
      </c>
      <c r="D18" s="58">
        <f>hidden1!AB8</f>
        <v>0</v>
      </c>
      <c r="E18" s="58">
        <f>hidden1!AC8</f>
        <v>7785</v>
      </c>
      <c r="F18" s="58">
        <f>hidden1!AD8</f>
        <v>0</v>
      </c>
      <c r="G18" s="57"/>
      <c r="H18" s="57"/>
      <c r="I18" s="57"/>
      <c r="J18" s="57"/>
      <c r="K18" s="57"/>
      <c r="L18" s="57"/>
      <c r="M18" s="57"/>
    </row>
    <row r="19" spans="1:13" x14ac:dyDescent="0.25">
      <c r="A19" s="57" t="str">
        <f>hidden1!A9</f>
        <v xml:space="preserve">  Калужская область</v>
      </c>
      <c r="B19" s="58">
        <f>hidden1!Z9</f>
        <v>20850090</v>
      </c>
      <c r="C19" s="58">
        <f>hidden1!AA9</f>
        <v>208501</v>
      </c>
      <c r="D19" s="58">
        <f>hidden1!AB9</f>
        <v>-1</v>
      </c>
      <c r="E19" s="58">
        <f>hidden1!AC9</f>
        <v>57298</v>
      </c>
      <c r="F19" s="58">
        <f>hidden1!AD9</f>
        <v>573</v>
      </c>
      <c r="G19" s="57"/>
      <c r="H19" s="57"/>
      <c r="I19" s="57"/>
      <c r="J19" s="57"/>
      <c r="K19" s="57"/>
      <c r="L19" s="57"/>
      <c r="M19" s="57"/>
    </row>
    <row r="20" spans="1:13" x14ac:dyDescent="0.25">
      <c r="A20" s="57" t="str">
        <f>hidden1!A10</f>
        <v xml:space="preserve">  Костромская область</v>
      </c>
      <c r="B20" s="58">
        <f>hidden1!Z10</f>
        <v>7583879</v>
      </c>
      <c r="C20" s="58">
        <f>hidden1!AA10</f>
        <v>0</v>
      </c>
      <c r="D20" s="58">
        <f>hidden1!AB10</f>
        <v>-1</v>
      </c>
      <c r="E20" s="58">
        <f>hidden1!AC10</f>
        <v>335388</v>
      </c>
      <c r="F20" s="58">
        <f>hidden1!AD10</f>
        <v>0</v>
      </c>
      <c r="G20" s="57"/>
      <c r="H20" s="57"/>
      <c r="I20" s="57"/>
      <c r="J20" s="57"/>
      <c r="K20" s="57"/>
      <c r="L20" s="57"/>
      <c r="M20" s="57"/>
    </row>
    <row r="21" spans="1:13" x14ac:dyDescent="0.25">
      <c r="A21" s="57" t="str">
        <f>hidden1!A11</f>
        <v xml:space="preserve">  Курская область</v>
      </c>
      <c r="B21" s="58">
        <f>hidden1!Z11</f>
        <v>16792959</v>
      </c>
      <c r="C21" s="58">
        <f>hidden1!AA11</f>
        <v>0</v>
      </c>
      <c r="D21" s="58">
        <f>hidden1!AB11</f>
        <v>1</v>
      </c>
      <c r="E21" s="58">
        <f>hidden1!AC11</f>
        <v>1673447</v>
      </c>
      <c r="F21" s="58">
        <f>hidden1!AD11</f>
        <v>0</v>
      </c>
      <c r="G21" s="57"/>
      <c r="H21" s="57"/>
      <c r="I21" s="57"/>
      <c r="J21" s="57"/>
      <c r="K21" s="57"/>
      <c r="L21" s="57"/>
      <c r="M21" s="57"/>
    </row>
    <row r="22" spans="1:13" x14ac:dyDescent="0.25">
      <c r="A22" s="57" t="str">
        <f>hidden1!A12</f>
        <v xml:space="preserve">  Липецкая область</v>
      </c>
      <c r="B22" s="58">
        <f>hidden1!Z12</f>
        <v>15755502</v>
      </c>
      <c r="C22" s="58">
        <f>hidden1!AA12</f>
        <v>0</v>
      </c>
      <c r="D22" s="58">
        <f>hidden1!AB12</f>
        <v>2578784</v>
      </c>
      <c r="E22" s="58">
        <f>hidden1!AC12</f>
        <v>1307483</v>
      </c>
      <c r="F22" s="58">
        <f>hidden1!AD12</f>
        <v>0</v>
      </c>
      <c r="G22" s="57"/>
      <c r="H22" s="57"/>
      <c r="I22" s="57"/>
      <c r="J22" s="57"/>
      <c r="K22" s="57"/>
      <c r="L22" s="57"/>
      <c r="M22" s="57"/>
    </row>
    <row r="23" spans="1:13" x14ac:dyDescent="0.25">
      <c r="A23" s="57" t="str">
        <f>hidden1!A13</f>
        <v xml:space="preserve">  Московская область</v>
      </c>
      <c r="B23" s="58">
        <f>hidden1!Z13</f>
        <v>293378275</v>
      </c>
      <c r="C23" s="58">
        <f>hidden1!AA13</f>
        <v>0</v>
      </c>
      <c r="D23" s="58">
        <f>hidden1!AB13</f>
        <v>578</v>
      </c>
      <c r="E23" s="58">
        <f>hidden1!AC13</f>
        <v>723424</v>
      </c>
      <c r="F23" s="58">
        <f>hidden1!AD13</f>
        <v>0</v>
      </c>
      <c r="G23" s="57"/>
      <c r="H23" s="57"/>
      <c r="I23" s="57"/>
      <c r="J23" s="57"/>
      <c r="K23" s="57"/>
      <c r="L23" s="57"/>
      <c r="M23" s="57"/>
    </row>
    <row r="24" spans="1:13" x14ac:dyDescent="0.25">
      <c r="A24" s="57" t="str">
        <f>hidden1!A14</f>
        <v xml:space="preserve">  Орловская область</v>
      </c>
      <c r="B24" s="58">
        <f>hidden1!Z14</f>
        <v>6916929</v>
      </c>
      <c r="C24" s="58">
        <f>hidden1!AA14</f>
        <v>0</v>
      </c>
      <c r="D24" s="58">
        <f>hidden1!AB14</f>
        <v>-31</v>
      </c>
      <c r="E24" s="58">
        <f>hidden1!AC14</f>
        <v>176857</v>
      </c>
      <c r="F24" s="58">
        <f>hidden1!AD14</f>
        <v>0</v>
      </c>
      <c r="G24" s="57"/>
      <c r="H24" s="57"/>
      <c r="I24" s="57"/>
      <c r="J24" s="57"/>
      <c r="K24" s="57"/>
      <c r="L24" s="57"/>
      <c r="M24" s="57"/>
    </row>
    <row r="25" spans="1:13" x14ac:dyDescent="0.25">
      <c r="A25" s="57" t="str">
        <f>hidden1!A15</f>
        <v xml:space="preserve">  Рязанская область</v>
      </c>
      <c r="B25" s="58">
        <f>hidden1!Z15</f>
        <v>15837963</v>
      </c>
      <c r="C25" s="58">
        <f>hidden1!AA15</f>
        <v>0</v>
      </c>
      <c r="D25" s="58">
        <f>hidden1!AB15</f>
        <v>-2</v>
      </c>
      <c r="E25" s="58">
        <f>hidden1!AC15</f>
        <v>232019</v>
      </c>
      <c r="F25" s="58">
        <f>hidden1!AD15</f>
        <v>0</v>
      </c>
      <c r="G25" s="57"/>
      <c r="H25" s="57"/>
      <c r="I25" s="57"/>
      <c r="J25" s="57"/>
      <c r="K25" s="57"/>
      <c r="L25" s="57"/>
      <c r="M25" s="57"/>
    </row>
    <row r="26" spans="1:13" x14ac:dyDescent="0.25">
      <c r="A26" s="57" t="str">
        <f>hidden1!A16</f>
        <v xml:space="preserve">  Смоленская область</v>
      </c>
      <c r="B26" s="58">
        <f>hidden1!Z16</f>
        <v>16627887</v>
      </c>
      <c r="C26" s="58">
        <f>hidden1!AA16</f>
        <v>0</v>
      </c>
      <c r="D26" s="58">
        <f>hidden1!AB16</f>
        <v>407</v>
      </c>
      <c r="E26" s="58">
        <f>hidden1!AC16</f>
        <v>1012647</v>
      </c>
      <c r="F26" s="58">
        <f>hidden1!AD16</f>
        <v>0</v>
      </c>
      <c r="G26" s="57"/>
      <c r="H26" s="57"/>
      <c r="I26" s="57"/>
      <c r="J26" s="57"/>
      <c r="K26" s="57"/>
      <c r="L26" s="57"/>
      <c r="M26" s="57"/>
    </row>
    <row r="27" spans="1:13" x14ac:dyDescent="0.25">
      <c r="A27" s="57" t="str">
        <f>hidden1!A17</f>
        <v xml:space="preserve">  Тамбовская область</v>
      </c>
      <c r="B27" s="58">
        <f>hidden1!Z17</f>
        <v>9441972</v>
      </c>
      <c r="C27" s="58">
        <f>hidden1!AA17</f>
        <v>0</v>
      </c>
      <c r="D27" s="58">
        <f>hidden1!AB17</f>
        <v>2</v>
      </c>
      <c r="E27" s="58">
        <f>hidden1!AC17</f>
        <v>67678</v>
      </c>
      <c r="F27" s="58">
        <f>hidden1!AD17</f>
        <v>0</v>
      </c>
      <c r="G27" s="57"/>
      <c r="H27" s="57"/>
      <c r="I27" s="57"/>
      <c r="J27" s="57"/>
      <c r="K27" s="57"/>
      <c r="L27" s="57"/>
      <c r="M27" s="57"/>
    </row>
    <row r="28" spans="1:13" x14ac:dyDescent="0.25">
      <c r="A28" s="57" t="str">
        <f>hidden1!A18</f>
        <v xml:space="preserve">  Тверская область</v>
      </c>
      <c r="B28" s="58">
        <f>hidden1!Z18</f>
        <v>15204309</v>
      </c>
      <c r="C28" s="58">
        <f>hidden1!AA18</f>
        <v>0</v>
      </c>
      <c r="D28" s="58">
        <f>hidden1!AB18</f>
        <v>-80</v>
      </c>
      <c r="E28" s="58">
        <f>hidden1!AC18</f>
        <v>1859029</v>
      </c>
      <c r="F28" s="58">
        <f>hidden1!AD18</f>
        <v>0</v>
      </c>
      <c r="G28" s="57"/>
      <c r="H28" s="57"/>
      <c r="I28" s="57"/>
      <c r="J28" s="57"/>
      <c r="K28" s="57"/>
      <c r="L28" s="57"/>
      <c r="M28" s="57"/>
    </row>
    <row r="29" spans="1:13" x14ac:dyDescent="0.25">
      <c r="A29" s="57" t="str">
        <f>hidden1!A19</f>
        <v xml:space="preserve">  Тульская область</v>
      </c>
      <c r="B29" s="58">
        <f>hidden1!Z19</f>
        <v>32076024</v>
      </c>
      <c r="C29" s="58">
        <f>hidden1!AA19</f>
        <v>0</v>
      </c>
      <c r="D29" s="58">
        <f>hidden1!AB19</f>
        <v>-1</v>
      </c>
      <c r="E29" s="58">
        <f>hidden1!AC19</f>
        <v>254980</v>
      </c>
      <c r="F29" s="58">
        <f>hidden1!AD19</f>
        <v>0</v>
      </c>
      <c r="G29" s="57"/>
      <c r="H29" s="57"/>
      <c r="I29" s="57"/>
      <c r="J29" s="57"/>
      <c r="K29" s="57"/>
      <c r="L29" s="57"/>
      <c r="M29" s="57"/>
    </row>
    <row r="30" spans="1:13" x14ac:dyDescent="0.25">
      <c r="A30" s="57" t="str">
        <f>hidden1!A20</f>
        <v xml:space="preserve">  Ярославская область</v>
      </c>
      <c r="B30" s="58">
        <f>hidden1!Z20</f>
        <v>26882580</v>
      </c>
      <c r="C30" s="58">
        <f>hidden1!AA20</f>
        <v>0</v>
      </c>
      <c r="D30" s="58">
        <f>hidden1!AB20</f>
        <v>4</v>
      </c>
      <c r="E30" s="58">
        <f>hidden1!AC20</f>
        <v>143695</v>
      </c>
      <c r="F30" s="58">
        <f>hidden1!AD20</f>
        <v>0</v>
      </c>
      <c r="G30" s="57"/>
      <c r="H30" s="57"/>
      <c r="I30" s="57"/>
      <c r="J30" s="57"/>
      <c r="K30" s="57"/>
      <c r="L30" s="57"/>
      <c r="M30" s="57"/>
    </row>
    <row r="31" spans="1:13" x14ac:dyDescent="0.25">
      <c r="A31" s="57" t="str">
        <f>hidden1!A21</f>
        <v xml:space="preserve">  город Москва</v>
      </c>
      <c r="B31" s="58">
        <f>hidden1!Z21</f>
        <v>1150252409</v>
      </c>
      <c r="C31" s="58">
        <f>hidden1!AA21</f>
        <v>0</v>
      </c>
      <c r="D31" s="58">
        <f>hidden1!AB21</f>
        <v>8378172</v>
      </c>
      <c r="E31" s="58">
        <f>hidden1!AC21</f>
        <v>4673122</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454613898</v>
      </c>
      <c r="C32" s="58">
        <f>hidden1!AA22</f>
        <v>0</v>
      </c>
      <c r="D32" s="58">
        <f>hidden1!AB22</f>
        <v>23389557</v>
      </c>
      <c r="E32" s="58">
        <f>hidden1!AC22</f>
        <v>24309979</v>
      </c>
      <c r="F32" s="58">
        <f>hidden1!AD22</f>
        <v>0</v>
      </c>
      <c r="G32" s="57"/>
      <c r="H32" s="57"/>
      <c r="I32" s="57"/>
      <c r="J32" s="57"/>
      <c r="K32" s="57"/>
      <c r="L32" s="57"/>
      <c r="M32" s="57"/>
    </row>
    <row r="33" spans="1:13" x14ac:dyDescent="0.25">
      <c r="A33" s="57" t="str">
        <f>hidden1!A23</f>
        <v xml:space="preserve">  Республика Карелия</v>
      </c>
      <c r="B33" s="58">
        <f>hidden1!Z23</f>
        <v>6177770</v>
      </c>
      <c r="C33" s="58">
        <f>hidden1!AA23</f>
        <v>0</v>
      </c>
      <c r="D33" s="58">
        <f>hidden1!AB23</f>
        <v>0</v>
      </c>
      <c r="E33" s="58">
        <f>hidden1!AC23</f>
        <v>-286820</v>
      </c>
      <c r="F33" s="58">
        <f>hidden1!AD23</f>
        <v>0</v>
      </c>
      <c r="G33" s="57"/>
      <c r="H33" s="57"/>
      <c r="I33" s="57"/>
      <c r="J33" s="57"/>
      <c r="K33" s="57"/>
      <c r="L33" s="57"/>
      <c r="M33" s="57"/>
    </row>
    <row r="34" spans="1:13" x14ac:dyDescent="0.25">
      <c r="A34" s="57" t="str">
        <f>hidden1!A24</f>
        <v xml:space="preserve">  Республика Коми</v>
      </c>
      <c r="B34" s="58">
        <f>hidden1!Z24</f>
        <v>11864799</v>
      </c>
      <c r="C34" s="58">
        <f>hidden1!AA24</f>
        <v>0</v>
      </c>
      <c r="D34" s="58">
        <f>hidden1!AB24</f>
        <v>0</v>
      </c>
      <c r="E34" s="58">
        <f>hidden1!AC24</f>
        <v>5140618</v>
      </c>
      <c r="F34" s="58">
        <f>hidden1!AD24</f>
        <v>0</v>
      </c>
      <c r="G34" s="57"/>
      <c r="H34" s="57"/>
      <c r="I34" s="57"/>
      <c r="J34" s="57"/>
      <c r="K34" s="57"/>
      <c r="L34" s="57"/>
      <c r="M34" s="57"/>
    </row>
    <row r="35" spans="1:13" x14ac:dyDescent="0.25">
      <c r="A35" s="57" t="str">
        <f>hidden1!A25</f>
        <v xml:space="preserve">  Архангельская область</v>
      </c>
      <c r="B35" s="58">
        <f>hidden1!Z25</f>
        <v>17455285</v>
      </c>
      <c r="C35" s="58">
        <f>hidden1!AA25</f>
        <v>0</v>
      </c>
      <c r="D35" s="58">
        <f>hidden1!AB25</f>
        <v>37</v>
      </c>
      <c r="E35" s="58">
        <f>hidden1!AC25</f>
        <v>145089</v>
      </c>
      <c r="F35" s="58">
        <f>hidden1!AD25</f>
        <v>0</v>
      </c>
      <c r="G35" s="57"/>
      <c r="H35" s="57"/>
      <c r="I35" s="57"/>
      <c r="J35" s="57"/>
      <c r="K35" s="57"/>
      <c r="L35" s="57"/>
      <c r="M35" s="57"/>
    </row>
    <row r="36" spans="1:13" x14ac:dyDescent="0.25">
      <c r="A36" s="57" t="str">
        <f>hidden1!A26</f>
        <v xml:space="preserve">  Вологодская область</v>
      </c>
      <c r="B36" s="58">
        <f>hidden1!Z26</f>
        <v>20703109</v>
      </c>
      <c r="C36" s="58">
        <f>hidden1!AA26</f>
        <v>0</v>
      </c>
      <c r="D36" s="58">
        <f>hidden1!AB26</f>
        <v>1139686</v>
      </c>
      <c r="E36" s="58">
        <f>hidden1!AC26</f>
        <v>4634118</v>
      </c>
      <c r="F36" s="58">
        <f>hidden1!AD26</f>
        <v>0</v>
      </c>
      <c r="G36" s="57"/>
      <c r="H36" s="57"/>
      <c r="I36" s="57"/>
      <c r="J36" s="57"/>
      <c r="K36" s="57"/>
      <c r="L36" s="57"/>
      <c r="M36" s="57"/>
    </row>
    <row r="37" spans="1:13" x14ac:dyDescent="0.25">
      <c r="A37" s="57" t="str">
        <f>hidden1!A27</f>
        <v xml:space="preserve">  Калининградская область</v>
      </c>
      <c r="B37" s="58">
        <f>hidden1!Z27</f>
        <v>15110446</v>
      </c>
      <c r="C37" s="58">
        <f>hidden1!AA27</f>
        <v>0</v>
      </c>
      <c r="D37" s="58">
        <f>hidden1!AB27</f>
        <v>4</v>
      </c>
      <c r="E37" s="58">
        <f>hidden1!AC27</f>
        <v>251817</v>
      </c>
      <c r="F37" s="58">
        <f>hidden1!AD27</f>
        <v>0</v>
      </c>
      <c r="G37" s="57"/>
      <c r="H37" s="57"/>
      <c r="I37" s="57"/>
      <c r="J37" s="57"/>
      <c r="K37" s="57"/>
      <c r="L37" s="57"/>
      <c r="M37" s="57"/>
    </row>
    <row r="38" spans="1:13" x14ac:dyDescent="0.25">
      <c r="A38" s="57" t="str">
        <f>hidden1!A28</f>
        <v xml:space="preserve">  Ленинградская область</v>
      </c>
      <c r="B38" s="58">
        <f>hidden1!Z28</f>
        <v>77920467</v>
      </c>
      <c r="C38" s="58">
        <f>hidden1!AA28</f>
        <v>0</v>
      </c>
      <c r="D38" s="58">
        <f>hidden1!AB28</f>
        <v>4263180</v>
      </c>
      <c r="E38" s="58">
        <f>hidden1!AC28</f>
        <v>9992754</v>
      </c>
      <c r="F38" s="58">
        <f>hidden1!AD28</f>
        <v>0</v>
      </c>
      <c r="G38" s="57"/>
      <c r="H38" s="57"/>
      <c r="I38" s="57"/>
      <c r="J38" s="57"/>
      <c r="K38" s="57"/>
      <c r="L38" s="57"/>
      <c r="M38" s="57"/>
    </row>
    <row r="39" spans="1:13" x14ac:dyDescent="0.25">
      <c r="A39" s="57" t="str">
        <f>hidden1!A29</f>
        <v xml:space="preserve">  Мурманская область</v>
      </c>
      <c r="B39" s="58">
        <f>hidden1!Z29</f>
        <v>24290934</v>
      </c>
      <c r="C39" s="58">
        <f>hidden1!AA29</f>
        <v>0</v>
      </c>
      <c r="D39" s="58">
        <f>hidden1!AB29</f>
        <v>0</v>
      </c>
      <c r="E39" s="58">
        <f>hidden1!AC29</f>
        <v>813951</v>
      </c>
      <c r="F39" s="58">
        <f>hidden1!AD29</f>
        <v>0</v>
      </c>
      <c r="G39" s="57"/>
      <c r="H39" s="57"/>
      <c r="I39" s="57"/>
      <c r="J39" s="57"/>
      <c r="K39" s="57"/>
      <c r="L39" s="57"/>
      <c r="M39" s="57"/>
    </row>
    <row r="40" spans="1:13" x14ac:dyDescent="0.25">
      <c r="A40" s="57" t="str">
        <f>hidden1!A30</f>
        <v xml:space="preserve">  Новгородская область</v>
      </c>
      <c r="B40" s="58">
        <f>hidden1!Z30</f>
        <v>18734271</v>
      </c>
      <c r="C40" s="58">
        <f>hidden1!AA30</f>
        <v>0</v>
      </c>
      <c r="D40" s="58">
        <f>hidden1!AB30</f>
        <v>2</v>
      </c>
      <c r="E40" s="58">
        <f>hidden1!AC30</f>
        <v>169687</v>
      </c>
      <c r="F40" s="58">
        <f>hidden1!AD30</f>
        <v>0</v>
      </c>
      <c r="G40" s="57"/>
      <c r="H40" s="57"/>
      <c r="I40" s="57"/>
      <c r="J40" s="57"/>
      <c r="K40" s="57"/>
      <c r="L40" s="57"/>
      <c r="M40" s="57"/>
    </row>
    <row r="41" spans="1:13" x14ac:dyDescent="0.25">
      <c r="A41" s="57" t="str">
        <f>hidden1!A31</f>
        <v xml:space="preserve">  Псковская область</v>
      </c>
      <c r="B41" s="58">
        <f>hidden1!Z31</f>
        <v>5115667</v>
      </c>
      <c r="C41" s="58">
        <f>hidden1!AA31</f>
        <v>0</v>
      </c>
      <c r="D41" s="58">
        <f>hidden1!AB31</f>
        <v>0</v>
      </c>
      <c r="E41" s="58">
        <f>hidden1!AC31</f>
        <v>181697</v>
      </c>
      <c r="F41" s="58">
        <f>hidden1!AD31</f>
        <v>0</v>
      </c>
      <c r="G41" s="57"/>
      <c r="H41" s="57"/>
      <c r="I41" s="57"/>
      <c r="J41" s="57"/>
      <c r="K41" s="57"/>
      <c r="L41" s="57"/>
      <c r="M41" s="57"/>
    </row>
    <row r="42" spans="1:13" x14ac:dyDescent="0.25">
      <c r="A42" s="57" t="str">
        <f>hidden1!A32</f>
        <v xml:space="preserve">  город Санкт-Петербург</v>
      </c>
      <c r="B42" s="58">
        <f>hidden1!Z32</f>
        <v>253324112</v>
      </c>
      <c r="C42" s="58">
        <f>hidden1!AA32</f>
        <v>0</v>
      </c>
      <c r="D42" s="58">
        <f>hidden1!AB32</f>
        <v>17986648</v>
      </c>
      <c r="E42" s="58">
        <f>hidden1!AC32</f>
        <v>2090424</v>
      </c>
      <c r="F42" s="58">
        <f>hidden1!AD32</f>
        <v>0</v>
      </c>
      <c r="G42" s="57"/>
      <c r="H42" s="57"/>
      <c r="I42" s="57"/>
      <c r="J42" s="57"/>
      <c r="K42" s="57"/>
      <c r="L42" s="57"/>
      <c r="M42" s="57"/>
    </row>
    <row r="43" spans="1:13" x14ac:dyDescent="0.25">
      <c r="A43" s="57" t="str">
        <f>hidden1!A33</f>
        <v xml:space="preserve">  Ненецкий автономный округ</v>
      </c>
      <c r="B43" s="58">
        <f>hidden1!Z33</f>
        <v>3917038</v>
      </c>
      <c r="C43" s="58">
        <f>hidden1!AA33</f>
        <v>0</v>
      </c>
      <c r="D43" s="58">
        <f>hidden1!AB33</f>
        <v>0</v>
      </c>
      <c r="E43" s="58">
        <f>hidden1!AC33</f>
        <v>1176644</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42145246</v>
      </c>
      <c r="C44" s="58">
        <f>hidden1!AA34</f>
        <v>0</v>
      </c>
      <c r="D44" s="58">
        <f>hidden1!AB34</f>
        <v>331</v>
      </c>
      <c r="E44" s="58">
        <f>hidden1!AC34</f>
        <v>-234337</v>
      </c>
      <c r="F44" s="58">
        <f>hidden1!AD34</f>
        <v>0</v>
      </c>
      <c r="G44" s="57"/>
      <c r="H44" s="57"/>
      <c r="I44" s="57"/>
      <c r="J44" s="57"/>
      <c r="K44" s="57"/>
      <c r="L44" s="57"/>
      <c r="M44" s="57"/>
    </row>
    <row r="45" spans="1:13" x14ac:dyDescent="0.25">
      <c r="A45" s="57" t="str">
        <f>hidden1!A35</f>
        <v xml:space="preserve">  Республика Дагестан</v>
      </c>
      <c r="B45" s="58">
        <f>hidden1!Z35</f>
        <v>4920257</v>
      </c>
      <c r="C45" s="58">
        <f>hidden1!AA35</f>
        <v>0</v>
      </c>
      <c r="D45" s="58">
        <f>hidden1!AB35</f>
        <v>-1</v>
      </c>
      <c r="E45" s="58">
        <f>hidden1!AC35</f>
        <v>62494</v>
      </c>
      <c r="F45" s="58">
        <f>hidden1!AD35</f>
        <v>0</v>
      </c>
      <c r="G45" s="57"/>
      <c r="H45" s="57"/>
      <c r="I45" s="57"/>
      <c r="J45" s="57"/>
      <c r="K45" s="57"/>
      <c r="L45" s="57"/>
      <c r="M45" s="57"/>
    </row>
    <row r="46" spans="1:13" x14ac:dyDescent="0.25">
      <c r="A46" s="57" t="str">
        <f>hidden1!A36</f>
        <v xml:space="preserve">  Республика Ингушетия</v>
      </c>
      <c r="B46" s="58">
        <f>hidden1!Z36</f>
        <v>471637</v>
      </c>
      <c r="C46" s="58">
        <f>hidden1!AA36</f>
        <v>0</v>
      </c>
      <c r="D46" s="58">
        <f>hidden1!AB36</f>
        <v>0</v>
      </c>
      <c r="E46" s="58">
        <f>hidden1!AC36</f>
        <v>-1461</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2368593</v>
      </c>
      <c r="C47" s="58">
        <f>hidden1!AA37</f>
        <v>0</v>
      </c>
      <c r="D47" s="58">
        <f>hidden1!AB37</f>
        <v>32</v>
      </c>
      <c r="E47" s="58">
        <f>hidden1!AC37</f>
        <v>4093</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1747569</v>
      </c>
      <c r="C48" s="58">
        <f>hidden1!AA38</f>
        <v>0</v>
      </c>
      <c r="D48" s="58">
        <f>hidden1!AB38</f>
        <v>-4</v>
      </c>
      <c r="E48" s="58">
        <f>hidden1!AC38</f>
        <v>-11</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2616345</v>
      </c>
      <c r="C49" s="58">
        <f>hidden1!AA39</f>
        <v>0</v>
      </c>
      <c r="D49" s="58">
        <f>hidden1!AB39</f>
        <v>-17</v>
      </c>
      <c r="E49" s="58">
        <f>hidden1!AC39</f>
        <v>17641</v>
      </c>
      <c r="F49" s="58">
        <f>hidden1!AD39</f>
        <v>0</v>
      </c>
      <c r="G49" s="57"/>
      <c r="H49" s="57"/>
      <c r="I49" s="57"/>
      <c r="J49" s="57"/>
      <c r="K49" s="57"/>
      <c r="L49" s="57"/>
      <c r="M49" s="57"/>
    </row>
    <row r="50" spans="1:13" x14ac:dyDescent="0.25">
      <c r="A50" s="57" t="str">
        <f>hidden1!A40</f>
        <v xml:space="preserve">  Чеченская Республика</v>
      </c>
      <c r="B50" s="58">
        <f>hidden1!Z40</f>
        <v>1580918</v>
      </c>
      <c r="C50" s="58">
        <f>hidden1!AA40</f>
        <v>0</v>
      </c>
      <c r="D50" s="58">
        <f>hidden1!AB40</f>
        <v>341</v>
      </c>
      <c r="E50" s="58">
        <f>hidden1!AC40</f>
        <v>2869</v>
      </c>
      <c r="F50" s="58">
        <f>hidden1!AD40</f>
        <v>0</v>
      </c>
      <c r="G50" s="57"/>
      <c r="H50" s="57"/>
      <c r="I50" s="57"/>
      <c r="J50" s="57"/>
      <c r="K50" s="57"/>
      <c r="L50" s="57"/>
      <c r="M50" s="57"/>
    </row>
    <row r="51" spans="1:13" x14ac:dyDescent="0.25">
      <c r="A51" s="57" t="str">
        <f>hidden1!A41</f>
        <v xml:space="preserve">  Ставропольский край</v>
      </c>
      <c r="B51" s="58">
        <f>hidden1!Z41</f>
        <v>28439927</v>
      </c>
      <c r="C51" s="58">
        <f>hidden1!AA41</f>
        <v>0</v>
      </c>
      <c r="D51" s="58">
        <f>hidden1!AB41</f>
        <v>-20</v>
      </c>
      <c r="E51" s="58">
        <f>hidden1!AC41</f>
        <v>-319962</v>
      </c>
      <c r="F51" s="58">
        <f>hidden1!AD41</f>
        <v>0</v>
      </c>
      <c r="G51" s="57"/>
      <c r="H51" s="57"/>
      <c r="I51" s="57"/>
      <c r="J51" s="57"/>
      <c r="K51" s="57"/>
      <c r="L51" s="57"/>
      <c r="M51" s="57"/>
    </row>
    <row r="52" spans="1:13" x14ac:dyDescent="0.25">
      <c r="A52" s="57" t="str">
        <f>hidden1!A42</f>
        <v xml:space="preserve"> ЮЖНЫЙ ФЕДЕРАЛЬНЫЙ ОКРУГ</v>
      </c>
      <c r="B52" s="58">
        <f>hidden1!Z42</f>
        <v>259215460</v>
      </c>
      <c r="C52" s="58">
        <f>hidden1!AA42</f>
        <v>5925247</v>
      </c>
      <c r="D52" s="58">
        <f>hidden1!AB42</f>
        <v>-139</v>
      </c>
      <c r="E52" s="58">
        <f>hidden1!AC42</f>
        <v>6251554</v>
      </c>
      <c r="F52" s="58">
        <f>hidden1!AD42</f>
        <v>45915</v>
      </c>
      <c r="G52" s="57"/>
      <c r="H52" s="57"/>
      <c r="I52" s="57"/>
      <c r="J52" s="57"/>
      <c r="K52" s="57"/>
      <c r="L52" s="57"/>
      <c r="M52" s="57"/>
    </row>
    <row r="53" spans="1:13" x14ac:dyDescent="0.25">
      <c r="A53" s="57" t="str">
        <f>hidden1!A43</f>
        <v xml:space="preserve">  Республика Адыгея</v>
      </c>
      <c r="B53" s="58">
        <f>hidden1!Z43</f>
        <v>3303451</v>
      </c>
      <c r="C53" s="58">
        <f>hidden1!AA43</f>
        <v>0</v>
      </c>
      <c r="D53" s="58">
        <f>hidden1!AB43</f>
        <v>0</v>
      </c>
      <c r="E53" s="58">
        <f>hidden1!AC43</f>
        <v>45141</v>
      </c>
      <c r="F53" s="58">
        <f>hidden1!AD43</f>
        <v>0</v>
      </c>
      <c r="G53" s="57"/>
      <c r="H53" s="57"/>
      <c r="I53" s="57"/>
      <c r="J53" s="57"/>
      <c r="K53" s="57"/>
      <c r="L53" s="57"/>
      <c r="M53" s="57"/>
    </row>
    <row r="54" spans="1:13" x14ac:dyDescent="0.25">
      <c r="A54" s="57" t="str">
        <f>hidden1!A44</f>
        <v xml:space="preserve">  Республика Калмыкия</v>
      </c>
      <c r="B54" s="58">
        <f>hidden1!Z44</f>
        <v>3041770</v>
      </c>
      <c r="C54" s="58">
        <f>hidden1!AA44</f>
        <v>0</v>
      </c>
      <c r="D54" s="58">
        <f>hidden1!AB44</f>
        <v>-2</v>
      </c>
      <c r="E54" s="58">
        <f>hidden1!AC44</f>
        <v>-52237</v>
      </c>
      <c r="F54" s="58">
        <f>hidden1!AD44</f>
        <v>0</v>
      </c>
      <c r="G54" s="57"/>
      <c r="H54" s="57"/>
      <c r="I54" s="57"/>
      <c r="J54" s="57"/>
      <c r="K54" s="57"/>
      <c r="L54" s="57"/>
      <c r="M54" s="57"/>
    </row>
    <row r="55" spans="1:13" x14ac:dyDescent="0.25">
      <c r="A55" s="57" t="str">
        <f>hidden1!A45</f>
        <v xml:space="preserve">  Республика Крым</v>
      </c>
      <c r="B55" s="58">
        <f>hidden1!Z45</f>
        <v>12679925</v>
      </c>
      <c r="C55" s="58">
        <f>hidden1!AA45</f>
        <v>0</v>
      </c>
      <c r="D55" s="58">
        <f>hidden1!AB45</f>
        <v>0</v>
      </c>
      <c r="E55" s="58">
        <f>hidden1!AC45</f>
        <v>1834</v>
      </c>
      <c r="F55" s="58">
        <f>hidden1!AD45</f>
        <v>0</v>
      </c>
      <c r="G55" s="57"/>
      <c r="H55" s="57"/>
      <c r="I55" s="57"/>
      <c r="J55" s="57"/>
      <c r="K55" s="57"/>
      <c r="L55" s="57"/>
      <c r="M55" s="57"/>
    </row>
    <row r="56" spans="1:13" x14ac:dyDescent="0.25">
      <c r="A56" s="57" t="str">
        <f>hidden1!A46</f>
        <v xml:space="preserve">  Краснодарский край</v>
      </c>
      <c r="B56" s="58">
        <f>hidden1!Z46</f>
        <v>120608321</v>
      </c>
      <c r="C56" s="58">
        <f>hidden1!AA46</f>
        <v>5925247</v>
      </c>
      <c r="D56" s="58">
        <f>hidden1!AB46</f>
        <v>-149</v>
      </c>
      <c r="E56" s="58">
        <f>hidden1!AC46</f>
        <v>925618</v>
      </c>
      <c r="F56" s="58">
        <f>hidden1!AD46</f>
        <v>45915</v>
      </c>
      <c r="G56" s="57"/>
      <c r="H56" s="57"/>
      <c r="I56" s="57"/>
      <c r="J56" s="57"/>
      <c r="K56" s="57"/>
      <c r="L56" s="57"/>
      <c r="M56" s="57"/>
    </row>
    <row r="57" spans="1:13" x14ac:dyDescent="0.25">
      <c r="A57" s="57" t="str">
        <f>hidden1!A47</f>
        <v xml:space="preserve">  Астраханская область</v>
      </c>
      <c r="B57" s="58">
        <f>hidden1!Z47</f>
        <v>9775918</v>
      </c>
      <c r="C57" s="58">
        <f>hidden1!AA47</f>
        <v>0</v>
      </c>
      <c r="D57" s="58">
        <f>hidden1!AB47</f>
        <v>2</v>
      </c>
      <c r="E57" s="58">
        <f>hidden1!AC47</f>
        <v>1554790</v>
      </c>
      <c r="F57" s="58">
        <f>hidden1!AD47</f>
        <v>0</v>
      </c>
      <c r="G57" s="57"/>
      <c r="H57" s="57"/>
      <c r="I57" s="57"/>
      <c r="J57" s="57"/>
      <c r="K57" s="57"/>
      <c r="L57" s="57"/>
      <c r="M57" s="57"/>
    </row>
    <row r="58" spans="1:13" x14ac:dyDescent="0.25">
      <c r="A58" s="57" t="str">
        <f>hidden1!A48</f>
        <v xml:space="preserve">  Волгоградская область</v>
      </c>
      <c r="B58" s="58">
        <f>hidden1!Z48</f>
        <v>27761060</v>
      </c>
      <c r="C58" s="58">
        <f>hidden1!AA48</f>
        <v>0</v>
      </c>
      <c r="D58" s="58">
        <f>hidden1!AB48</f>
        <v>13</v>
      </c>
      <c r="E58" s="58">
        <f>hidden1!AC48</f>
        <v>1553370</v>
      </c>
      <c r="F58" s="58">
        <f>hidden1!AD48</f>
        <v>0</v>
      </c>
      <c r="G58" s="57"/>
      <c r="H58" s="57"/>
      <c r="I58" s="57"/>
      <c r="J58" s="57"/>
      <c r="K58" s="57"/>
      <c r="L58" s="57"/>
      <c r="M58" s="57"/>
    </row>
    <row r="59" spans="1:13" x14ac:dyDescent="0.25">
      <c r="A59" s="57" t="str">
        <f>hidden1!A49</f>
        <v xml:space="preserve">  Ростовская область</v>
      </c>
      <c r="B59" s="58">
        <f>hidden1!Z49</f>
        <v>79481233</v>
      </c>
      <c r="C59" s="58">
        <f>hidden1!AA49</f>
        <v>0</v>
      </c>
      <c r="D59" s="58">
        <f>hidden1!AB49</f>
        <v>-3</v>
      </c>
      <c r="E59" s="58">
        <f>hidden1!AC49</f>
        <v>2223028</v>
      </c>
      <c r="F59" s="58">
        <f>hidden1!AD49</f>
        <v>0</v>
      </c>
      <c r="G59" s="57"/>
      <c r="H59" s="57"/>
      <c r="I59" s="57"/>
      <c r="J59" s="57"/>
      <c r="K59" s="57"/>
      <c r="L59" s="57"/>
      <c r="M59" s="57"/>
    </row>
    <row r="60" spans="1:13" x14ac:dyDescent="0.25">
      <c r="A60" s="57" t="str">
        <f>hidden1!A50</f>
        <v xml:space="preserve">  город Севастополь</v>
      </c>
      <c r="B60" s="58">
        <f>hidden1!Z50</f>
        <v>2563782</v>
      </c>
      <c r="C60" s="58">
        <f>hidden1!AA50</f>
        <v>0</v>
      </c>
      <c r="D60" s="58">
        <f>hidden1!AB50</f>
        <v>0</v>
      </c>
      <c r="E60" s="58">
        <f>hidden1!AC50</f>
        <v>10</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525885869</v>
      </c>
      <c r="C61" s="58">
        <f>hidden1!AA51</f>
        <v>0</v>
      </c>
      <c r="D61" s="58">
        <f>hidden1!AB51</f>
        <v>561844</v>
      </c>
      <c r="E61" s="58">
        <f>hidden1!AC51</f>
        <v>8208788</v>
      </c>
      <c r="F61" s="58">
        <f>hidden1!AD51</f>
        <v>0</v>
      </c>
      <c r="G61" s="57"/>
      <c r="H61" s="57"/>
      <c r="I61" s="57"/>
      <c r="J61" s="57"/>
      <c r="K61" s="57"/>
      <c r="L61" s="57"/>
      <c r="M61" s="57"/>
    </row>
    <row r="62" spans="1:13" x14ac:dyDescent="0.25">
      <c r="A62" s="57" t="str">
        <f>hidden1!A52</f>
        <v xml:space="preserve">  Республика Башкортостан</v>
      </c>
      <c r="B62" s="58">
        <f>hidden1!Z52</f>
        <v>57689867</v>
      </c>
      <c r="C62" s="58">
        <f>hidden1!AA52</f>
        <v>0</v>
      </c>
      <c r="D62" s="58">
        <f>hidden1!AB52</f>
        <v>22</v>
      </c>
      <c r="E62" s="58">
        <f>hidden1!AC52</f>
        <v>-3334180</v>
      </c>
      <c r="F62" s="58">
        <f>hidden1!AD52</f>
        <v>0</v>
      </c>
      <c r="G62" s="57"/>
      <c r="H62" s="57"/>
      <c r="I62" s="57"/>
      <c r="J62" s="57"/>
      <c r="K62" s="57"/>
      <c r="L62" s="57"/>
      <c r="M62" s="57"/>
    </row>
    <row r="63" spans="1:13" x14ac:dyDescent="0.25">
      <c r="A63" s="57" t="str">
        <f>hidden1!A53</f>
        <v xml:space="preserve">  Республика Марий-Эл</v>
      </c>
      <c r="B63" s="58">
        <f>hidden1!Z53</f>
        <v>5287172</v>
      </c>
      <c r="C63" s="58">
        <f>hidden1!AA53</f>
        <v>0</v>
      </c>
      <c r="D63" s="58">
        <f>hidden1!AB53</f>
        <v>0</v>
      </c>
      <c r="E63" s="58">
        <f>hidden1!AC53</f>
        <v>27714</v>
      </c>
      <c r="F63" s="58">
        <f>hidden1!AD53</f>
        <v>0</v>
      </c>
      <c r="G63" s="57"/>
      <c r="H63" s="57"/>
      <c r="I63" s="57"/>
      <c r="J63" s="57"/>
      <c r="K63" s="57"/>
      <c r="L63" s="57"/>
      <c r="M63" s="57"/>
    </row>
    <row r="64" spans="1:13" x14ac:dyDescent="0.25">
      <c r="A64" s="57" t="str">
        <f>hidden1!A54</f>
        <v xml:space="preserve">  Республика Мордовия</v>
      </c>
      <c r="B64" s="58">
        <f>hidden1!Z54</f>
        <v>6057386</v>
      </c>
      <c r="C64" s="58">
        <f>hidden1!AA54</f>
        <v>0</v>
      </c>
      <c r="D64" s="58">
        <f>hidden1!AB54</f>
        <v>-9</v>
      </c>
      <c r="E64" s="58">
        <f>hidden1!AC54</f>
        <v>37579</v>
      </c>
      <c r="F64" s="58">
        <f>hidden1!AD54</f>
        <v>0</v>
      </c>
      <c r="G64" s="57"/>
      <c r="H64" s="57"/>
      <c r="I64" s="57"/>
      <c r="J64" s="57"/>
      <c r="K64" s="57"/>
      <c r="L64" s="57"/>
      <c r="M64" s="57"/>
    </row>
    <row r="65" spans="1:13" x14ac:dyDescent="0.25">
      <c r="A65" s="57" t="str">
        <f>hidden1!A55</f>
        <v xml:space="preserve">  Республика Татарстан</v>
      </c>
      <c r="B65" s="58">
        <f>hidden1!Z55</f>
        <v>101094990</v>
      </c>
      <c r="C65" s="58">
        <f>hidden1!AA55</f>
        <v>0</v>
      </c>
      <c r="D65" s="58">
        <f>hidden1!AB55</f>
        <v>561681</v>
      </c>
      <c r="E65" s="58">
        <f>hidden1!AC55</f>
        <v>3641442</v>
      </c>
      <c r="F65" s="58">
        <f>hidden1!AD55</f>
        <v>0</v>
      </c>
      <c r="G65" s="57"/>
      <c r="H65" s="57"/>
      <c r="I65" s="57"/>
      <c r="J65" s="57"/>
      <c r="K65" s="57"/>
      <c r="L65" s="57"/>
      <c r="M65" s="57"/>
    </row>
    <row r="66" spans="1:13" x14ac:dyDescent="0.25">
      <c r="A66" s="57" t="str">
        <f>hidden1!A56</f>
        <v xml:space="preserve">  Удмуртская Республика</v>
      </c>
      <c r="B66" s="58">
        <f>hidden1!Z56</f>
        <v>18992443</v>
      </c>
      <c r="C66" s="58">
        <f>hidden1!AA56</f>
        <v>0</v>
      </c>
      <c r="D66" s="58">
        <f>hidden1!AB56</f>
        <v>-71</v>
      </c>
      <c r="E66" s="58">
        <f>hidden1!AC56</f>
        <v>464945</v>
      </c>
      <c r="F66" s="58">
        <f>hidden1!AD56</f>
        <v>0</v>
      </c>
      <c r="G66" s="57"/>
      <c r="H66" s="57"/>
      <c r="I66" s="57"/>
      <c r="J66" s="57"/>
      <c r="K66" s="57"/>
      <c r="L66" s="57"/>
      <c r="M66" s="57"/>
    </row>
    <row r="67" spans="1:13" x14ac:dyDescent="0.25">
      <c r="A67" s="57" t="str">
        <f>hidden1!A57</f>
        <v xml:space="preserve">  Чувашская Республика</v>
      </c>
      <c r="B67" s="58">
        <f>hidden1!Z57</f>
        <v>14542414</v>
      </c>
      <c r="C67" s="58">
        <f>hidden1!AA57</f>
        <v>0</v>
      </c>
      <c r="D67" s="58">
        <f>hidden1!AB57</f>
        <v>0</v>
      </c>
      <c r="E67" s="58">
        <f>hidden1!AC57</f>
        <v>101047</v>
      </c>
      <c r="F67" s="58">
        <f>hidden1!AD57</f>
        <v>0</v>
      </c>
      <c r="G67" s="57"/>
      <c r="H67" s="57"/>
      <c r="I67" s="57"/>
      <c r="J67" s="57"/>
      <c r="K67" s="57"/>
      <c r="L67" s="57"/>
      <c r="M67" s="57"/>
    </row>
    <row r="68" spans="1:13" x14ac:dyDescent="0.25">
      <c r="A68" s="57" t="str">
        <f>hidden1!A58</f>
        <v xml:space="preserve">  Кировская область</v>
      </c>
      <c r="B68" s="58">
        <f>hidden1!Z58</f>
        <v>11798513</v>
      </c>
      <c r="C68" s="58">
        <f>hidden1!AA58</f>
        <v>0</v>
      </c>
      <c r="D68" s="58">
        <f>hidden1!AB58</f>
        <v>1</v>
      </c>
      <c r="E68" s="58">
        <f>hidden1!AC58</f>
        <v>36981</v>
      </c>
      <c r="F68" s="58">
        <f>hidden1!AD58</f>
        <v>0</v>
      </c>
      <c r="G68" s="57"/>
      <c r="H68" s="57"/>
      <c r="I68" s="57"/>
      <c r="J68" s="57"/>
      <c r="K68" s="57"/>
      <c r="L68" s="57"/>
      <c r="M68" s="57"/>
    </row>
    <row r="69" spans="1:13" x14ac:dyDescent="0.25">
      <c r="A69" s="57" t="str">
        <f>hidden1!A59</f>
        <v xml:space="preserve">  Нижегородская область</v>
      </c>
      <c r="B69" s="58">
        <f>hidden1!Z59</f>
        <v>90670222</v>
      </c>
      <c r="C69" s="58">
        <f>hidden1!AA59</f>
        <v>0</v>
      </c>
      <c r="D69" s="58">
        <f>hidden1!AB59</f>
        <v>162</v>
      </c>
      <c r="E69" s="58">
        <f>hidden1!AC59</f>
        <v>3046097</v>
      </c>
      <c r="F69" s="58">
        <f>hidden1!AD59</f>
        <v>0</v>
      </c>
      <c r="G69" s="57"/>
      <c r="H69" s="57"/>
      <c r="I69" s="57"/>
      <c r="J69" s="57"/>
      <c r="K69" s="57"/>
      <c r="L69" s="57"/>
      <c r="M69" s="57"/>
    </row>
    <row r="70" spans="1:13" x14ac:dyDescent="0.25">
      <c r="A70" s="57" t="str">
        <f>hidden1!A60</f>
        <v xml:space="preserve">  Оренбургская область</v>
      </c>
      <c r="B70" s="58">
        <f>hidden1!Z60</f>
        <v>28598503</v>
      </c>
      <c r="C70" s="58">
        <f>hidden1!AA60</f>
        <v>0</v>
      </c>
      <c r="D70" s="58">
        <f>hidden1!AB60</f>
        <v>-18</v>
      </c>
      <c r="E70" s="58">
        <f>hidden1!AC60</f>
        <v>588247</v>
      </c>
      <c r="F70" s="58">
        <f>hidden1!AD60</f>
        <v>0</v>
      </c>
      <c r="G70" s="57"/>
      <c r="H70" s="57"/>
      <c r="I70" s="57"/>
      <c r="J70" s="57"/>
      <c r="K70" s="57"/>
      <c r="L70" s="57"/>
      <c r="M70" s="57"/>
    </row>
    <row r="71" spans="1:13" x14ac:dyDescent="0.25">
      <c r="A71" s="57" t="str">
        <f>hidden1!A61</f>
        <v xml:space="preserve">  Пензенская область</v>
      </c>
      <c r="B71" s="58">
        <f>hidden1!Z61</f>
        <v>10537067</v>
      </c>
      <c r="C71" s="58">
        <f>hidden1!AA61</f>
        <v>0</v>
      </c>
      <c r="D71" s="58">
        <f>hidden1!AB61</f>
        <v>2</v>
      </c>
      <c r="E71" s="58">
        <f>hidden1!AC61</f>
        <v>41345</v>
      </c>
      <c r="F71" s="58">
        <f>hidden1!AD61</f>
        <v>0</v>
      </c>
      <c r="G71" s="57"/>
      <c r="H71" s="57"/>
      <c r="I71" s="57"/>
      <c r="J71" s="57"/>
      <c r="K71" s="57"/>
      <c r="L71" s="57"/>
      <c r="M71" s="57"/>
    </row>
    <row r="72" spans="1:13" x14ac:dyDescent="0.25">
      <c r="A72" s="57" t="str">
        <f>hidden1!A62</f>
        <v xml:space="preserve">  Пермский край</v>
      </c>
      <c r="B72" s="58">
        <f>hidden1!Z62</f>
        <v>70315468</v>
      </c>
      <c r="C72" s="58">
        <f>hidden1!AA62</f>
        <v>0</v>
      </c>
      <c r="D72" s="58">
        <f>hidden1!AB62</f>
        <v>193</v>
      </c>
      <c r="E72" s="58">
        <f>hidden1!AC62</f>
        <v>1731821</v>
      </c>
      <c r="F72" s="58">
        <f>hidden1!AD62</f>
        <v>0</v>
      </c>
      <c r="G72" s="57"/>
      <c r="H72" s="57"/>
      <c r="I72" s="57"/>
      <c r="J72" s="57"/>
      <c r="K72" s="57"/>
      <c r="L72" s="57"/>
      <c r="M72" s="57"/>
    </row>
    <row r="73" spans="1:13" x14ac:dyDescent="0.25">
      <c r="A73" s="57" t="str">
        <f>hidden1!A63</f>
        <v xml:space="preserve">  Самарская область</v>
      </c>
      <c r="B73" s="58">
        <f>hidden1!Z63</f>
        <v>69203950</v>
      </c>
      <c r="C73" s="58">
        <f>hidden1!AA63</f>
        <v>0</v>
      </c>
      <c r="D73" s="58">
        <f>hidden1!AB63</f>
        <v>-119</v>
      </c>
      <c r="E73" s="58">
        <f>hidden1!AC63</f>
        <v>345868</v>
      </c>
      <c r="F73" s="58">
        <f>hidden1!AD63</f>
        <v>0</v>
      </c>
      <c r="G73" s="57"/>
      <c r="H73" s="57"/>
      <c r="I73" s="57"/>
      <c r="J73" s="57"/>
      <c r="K73" s="57"/>
      <c r="L73" s="57"/>
      <c r="M73" s="57"/>
    </row>
    <row r="74" spans="1:13" x14ac:dyDescent="0.25">
      <c r="A74" s="57" t="str">
        <f>hidden1!A64</f>
        <v xml:space="preserve">  Саратовская область</v>
      </c>
      <c r="B74" s="58">
        <f>hidden1!Z64</f>
        <v>26109454</v>
      </c>
      <c r="C74" s="58">
        <f>hidden1!AA64</f>
        <v>0</v>
      </c>
      <c r="D74" s="58">
        <f>hidden1!AB64</f>
        <v>2</v>
      </c>
      <c r="E74" s="58">
        <f>hidden1!AC64</f>
        <v>1446924</v>
      </c>
      <c r="F74" s="58">
        <f>hidden1!AD64</f>
        <v>0</v>
      </c>
      <c r="G74" s="57"/>
      <c r="H74" s="57"/>
      <c r="I74" s="57"/>
      <c r="J74" s="57"/>
      <c r="K74" s="57"/>
      <c r="L74" s="57"/>
      <c r="M74" s="57"/>
    </row>
    <row r="75" spans="1:13" x14ac:dyDescent="0.25">
      <c r="A75" s="57" t="str">
        <f>hidden1!A65</f>
        <v xml:space="preserve">  Ульяновская область</v>
      </c>
      <c r="B75" s="58">
        <f>hidden1!Z65</f>
        <v>14988420</v>
      </c>
      <c r="C75" s="58">
        <f>hidden1!AA65</f>
        <v>0</v>
      </c>
      <c r="D75" s="58">
        <f>hidden1!AB65</f>
        <v>-2</v>
      </c>
      <c r="E75" s="58">
        <f>hidden1!AC65</f>
        <v>32958</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430558311</v>
      </c>
      <c r="C76" s="58">
        <f>hidden1!AA66</f>
        <v>0</v>
      </c>
      <c r="D76" s="58">
        <f>hidden1!AB66</f>
        <v>12468921</v>
      </c>
      <c r="E76" s="58">
        <f>hidden1!AC66</f>
        <v>76106806</v>
      </c>
      <c r="F76" s="58">
        <f>hidden1!AD66</f>
        <v>0</v>
      </c>
      <c r="G76" s="57"/>
      <c r="H76" s="57"/>
      <c r="I76" s="57"/>
      <c r="J76" s="57"/>
      <c r="K76" s="57"/>
      <c r="L76" s="57"/>
      <c r="M76" s="57"/>
    </row>
    <row r="77" spans="1:13" x14ac:dyDescent="0.25">
      <c r="A77" s="57" t="str">
        <f>hidden1!A67</f>
        <v xml:space="preserve">  Курганская область</v>
      </c>
      <c r="B77" s="58">
        <f>hidden1!Z67</f>
        <v>6657062</v>
      </c>
      <c r="C77" s="58">
        <f>hidden1!AA67</f>
        <v>0</v>
      </c>
      <c r="D77" s="58">
        <f>hidden1!AB67</f>
        <v>0</v>
      </c>
      <c r="E77" s="58">
        <f>hidden1!AC67</f>
        <v>279977</v>
      </c>
      <c r="F77" s="58">
        <f>hidden1!AD67</f>
        <v>0</v>
      </c>
      <c r="G77" s="57"/>
      <c r="H77" s="57"/>
      <c r="I77" s="57"/>
      <c r="J77" s="57"/>
      <c r="K77" s="57"/>
      <c r="L77" s="57"/>
      <c r="M77" s="57"/>
    </row>
    <row r="78" spans="1:13" x14ac:dyDescent="0.25">
      <c r="A78" s="57" t="str">
        <f>hidden1!A68</f>
        <v xml:space="preserve">  Свердловская область</v>
      </c>
      <c r="B78" s="58">
        <f>hidden1!Z68</f>
        <v>117337671</v>
      </c>
      <c r="C78" s="58">
        <f>hidden1!AA68</f>
        <v>0</v>
      </c>
      <c r="D78" s="58">
        <f>hidden1!AB68</f>
        <v>1712360</v>
      </c>
      <c r="E78" s="58">
        <f>hidden1!AC68</f>
        <v>11591990</v>
      </c>
      <c r="F78" s="58">
        <f>hidden1!AD68</f>
        <v>0</v>
      </c>
      <c r="G78" s="57"/>
      <c r="H78" s="57"/>
      <c r="I78" s="57"/>
      <c r="J78" s="57"/>
      <c r="K78" s="57"/>
      <c r="L78" s="57"/>
      <c r="M78" s="57"/>
    </row>
    <row r="79" spans="1:13" x14ac:dyDescent="0.25">
      <c r="A79" s="57" t="str">
        <f>hidden1!A69</f>
        <v xml:space="preserve">  Тюменская область</v>
      </c>
      <c r="B79" s="58">
        <f>hidden1!Z69</f>
        <v>70546800</v>
      </c>
      <c r="C79" s="58">
        <f>hidden1!AA69</f>
        <v>0</v>
      </c>
      <c r="D79" s="58">
        <f>hidden1!AB69</f>
        <v>33</v>
      </c>
      <c r="E79" s="58">
        <f>hidden1!AC69</f>
        <v>2112670</v>
      </c>
      <c r="F79" s="58">
        <f>hidden1!AD69</f>
        <v>0</v>
      </c>
      <c r="G79" s="57"/>
      <c r="H79" s="57"/>
      <c r="I79" s="57"/>
      <c r="J79" s="57"/>
      <c r="K79" s="57"/>
      <c r="L79" s="57"/>
      <c r="M79" s="57"/>
    </row>
    <row r="80" spans="1:13" x14ac:dyDescent="0.25">
      <c r="A80" s="57" t="str">
        <f>hidden1!A70</f>
        <v xml:space="preserve">  Челябинская область</v>
      </c>
      <c r="B80" s="58">
        <f>hidden1!Z70</f>
        <v>85002620</v>
      </c>
      <c r="C80" s="58">
        <f>hidden1!AA70</f>
        <v>0</v>
      </c>
      <c r="D80" s="58">
        <f>hidden1!AB70</f>
        <v>11</v>
      </c>
      <c r="E80" s="58">
        <f>hidden1!AC70</f>
        <v>2602825</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78424747</v>
      </c>
      <c r="C81" s="58">
        <f>hidden1!AA71</f>
        <v>0</v>
      </c>
      <c r="D81" s="58">
        <f>hidden1!AB71</f>
        <v>10756568</v>
      </c>
      <c r="E81" s="58">
        <f>hidden1!AC71</f>
        <v>39905538</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72589411</v>
      </c>
      <c r="C82" s="58">
        <f>hidden1!AA72</f>
        <v>0</v>
      </c>
      <c r="D82" s="58">
        <f>hidden1!AB72</f>
        <v>-51</v>
      </c>
      <c r="E82" s="58">
        <f>hidden1!AC72</f>
        <v>19613806</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425284155</v>
      </c>
      <c r="C83" s="58">
        <f>hidden1!AA73</f>
        <v>11132495</v>
      </c>
      <c r="D83" s="58">
        <f>hidden1!AB73</f>
        <v>1367916</v>
      </c>
      <c r="E83" s="58">
        <f>hidden1!AC73</f>
        <v>12513323</v>
      </c>
      <c r="F83" s="58">
        <f>hidden1!AD73</f>
        <v>776004</v>
      </c>
      <c r="G83" s="57"/>
      <c r="H83" s="57"/>
      <c r="I83" s="57"/>
      <c r="J83" s="57"/>
      <c r="K83" s="57"/>
      <c r="L83" s="57"/>
      <c r="M83" s="57"/>
    </row>
    <row r="84" spans="1:13" x14ac:dyDescent="0.25">
      <c r="A84" s="57" t="str">
        <f>hidden1!A74</f>
        <v xml:space="preserve">  Республика Алтай</v>
      </c>
      <c r="B84" s="58">
        <f>hidden1!Z74</f>
        <v>1503105</v>
      </c>
      <c r="C84" s="58">
        <f>hidden1!AA74</f>
        <v>0</v>
      </c>
      <c r="D84" s="58">
        <f>hidden1!AB74</f>
        <v>0</v>
      </c>
      <c r="E84" s="58">
        <f>hidden1!AC74</f>
        <v>-1234</v>
      </c>
      <c r="F84" s="58">
        <f>hidden1!AD74</f>
        <v>0</v>
      </c>
      <c r="G84" s="57"/>
      <c r="H84" s="57"/>
      <c r="I84" s="57"/>
      <c r="J84" s="57"/>
      <c r="K84" s="57"/>
      <c r="L84" s="57"/>
      <c r="M84" s="57"/>
    </row>
    <row r="85" spans="1:13" x14ac:dyDescent="0.25">
      <c r="A85" s="57" t="str">
        <f>hidden1!A75</f>
        <v xml:space="preserve">  Республика Тыва</v>
      </c>
      <c r="B85" s="58">
        <f>hidden1!Z75</f>
        <v>949170</v>
      </c>
      <c r="C85" s="58">
        <f>hidden1!AA75</f>
        <v>0</v>
      </c>
      <c r="D85" s="58">
        <f>hidden1!AB75</f>
        <v>0</v>
      </c>
      <c r="E85" s="58">
        <f>hidden1!AC75</f>
        <v>-1618</v>
      </c>
      <c r="F85" s="58">
        <f>hidden1!AD75</f>
        <v>0</v>
      </c>
      <c r="G85" s="57"/>
      <c r="H85" s="57"/>
      <c r="I85" s="57"/>
      <c r="J85" s="57"/>
      <c r="K85" s="57"/>
      <c r="L85" s="57"/>
      <c r="M85" s="57"/>
    </row>
    <row r="86" spans="1:13" x14ac:dyDescent="0.25">
      <c r="A86" s="57" t="str">
        <f>hidden1!A76</f>
        <v xml:space="preserve">  Республика Хакасия</v>
      </c>
      <c r="B86" s="58">
        <f>hidden1!Z76</f>
        <v>8070211</v>
      </c>
      <c r="C86" s="58">
        <f>hidden1!AA76</f>
        <v>0</v>
      </c>
      <c r="D86" s="58">
        <f>hidden1!AB76</f>
        <v>0</v>
      </c>
      <c r="E86" s="58">
        <f>hidden1!AC76</f>
        <v>682</v>
      </c>
      <c r="F86" s="58">
        <f>hidden1!AD76</f>
        <v>0</v>
      </c>
      <c r="G86" s="57"/>
      <c r="H86" s="57"/>
      <c r="I86" s="57"/>
      <c r="J86" s="57"/>
      <c r="K86" s="57"/>
      <c r="L86" s="57"/>
      <c r="M86" s="57"/>
    </row>
    <row r="87" spans="1:13" x14ac:dyDescent="0.25">
      <c r="A87" s="57" t="str">
        <f>hidden1!A77</f>
        <v xml:space="preserve">  Алтайский край</v>
      </c>
      <c r="B87" s="58">
        <f>hidden1!Z77</f>
        <v>23482838</v>
      </c>
      <c r="C87" s="58">
        <f>hidden1!AA77</f>
        <v>0</v>
      </c>
      <c r="D87" s="58">
        <f>hidden1!AB77</f>
        <v>-2</v>
      </c>
      <c r="E87" s="58">
        <f>hidden1!AC77</f>
        <v>628926</v>
      </c>
      <c r="F87" s="58">
        <f>hidden1!AD77</f>
        <v>0</v>
      </c>
      <c r="G87" s="57"/>
      <c r="H87" s="57"/>
      <c r="I87" s="57"/>
      <c r="J87" s="57"/>
      <c r="K87" s="57"/>
      <c r="L87" s="57"/>
      <c r="M87" s="57"/>
    </row>
    <row r="88" spans="1:13" x14ac:dyDescent="0.25">
      <c r="A88" s="57" t="str">
        <f>hidden1!A78</f>
        <v xml:space="preserve">  Красноярский край</v>
      </c>
      <c r="B88" s="58">
        <f>hidden1!Z78</f>
        <v>111324954</v>
      </c>
      <c r="C88" s="58">
        <f>hidden1!AA78</f>
        <v>11132495</v>
      </c>
      <c r="D88" s="58">
        <f>hidden1!AB78</f>
        <v>1367894</v>
      </c>
      <c r="E88" s="58">
        <f>hidden1!AC78</f>
        <v>7760043</v>
      </c>
      <c r="F88" s="58">
        <f>hidden1!AD78</f>
        <v>776004</v>
      </c>
      <c r="G88" s="57"/>
      <c r="H88" s="57"/>
      <c r="I88" s="57"/>
      <c r="J88" s="57"/>
      <c r="K88" s="57"/>
      <c r="L88" s="57"/>
      <c r="M88" s="57"/>
    </row>
    <row r="89" spans="1:13" x14ac:dyDescent="0.25">
      <c r="A89" s="57" t="str">
        <f>hidden1!A79</f>
        <v xml:space="preserve">  Иркутская область</v>
      </c>
      <c r="B89" s="58">
        <f>hidden1!Z79</f>
        <v>82828510</v>
      </c>
      <c r="C89" s="58">
        <f>hidden1!AA79</f>
        <v>0</v>
      </c>
      <c r="D89" s="58">
        <f>hidden1!AB79</f>
        <v>7</v>
      </c>
      <c r="E89" s="58">
        <f>hidden1!AC79</f>
        <v>1149439</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87214049</v>
      </c>
      <c r="C90" s="58">
        <f>hidden1!AA80</f>
        <v>0</v>
      </c>
      <c r="D90" s="58">
        <f>hidden1!AB80</f>
        <v>95</v>
      </c>
      <c r="E90" s="58">
        <f>hidden1!AC80</f>
        <v>693872</v>
      </c>
      <c r="F90" s="58">
        <f>hidden1!AD80</f>
        <v>0</v>
      </c>
      <c r="G90" s="57"/>
      <c r="H90" s="57"/>
      <c r="I90" s="57"/>
      <c r="J90" s="57"/>
      <c r="K90" s="57"/>
      <c r="L90" s="57"/>
      <c r="M90" s="57"/>
    </row>
    <row r="91" spans="1:13" x14ac:dyDescent="0.25">
      <c r="A91" s="57" t="str">
        <f>hidden1!A81</f>
        <v xml:space="preserve">  Новосибирская область</v>
      </c>
      <c r="B91" s="58">
        <f>hidden1!Z81</f>
        <v>71421845</v>
      </c>
      <c r="C91" s="58">
        <f>hidden1!AA81</f>
        <v>0</v>
      </c>
      <c r="D91" s="58">
        <f>hidden1!AB81</f>
        <v>51</v>
      </c>
      <c r="E91" s="58">
        <f>hidden1!AC81</f>
        <v>101476</v>
      </c>
      <c r="F91" s="58">
        <f>hidden1!AD81</f>
        <v>0</v>
      </c>
      <c r="G91" s="57"/>
      <c r="H91" s="57"/>
      <c r="I91" s="57"/>
      <c r="J91" s="57"/>
      <c r="K91" s="57"/>
      <c r="L91" s="57"/>
      <c r="M91" s="57"/>
    </row>
    <row r="92" spans="1:13" x14ac:dyDescent="0.25">
      <c r="A92" s="57" t="str">
        <f>hidden1!A82</f>
        <v xml:space="preserve">  Омская область</v>
      </c>
      <c r="B92" s="58">
        <f>hidden1!Z82</f>
        <v>24755630</v>
      </c>
      <c r="C92" s="58">
        <f>hidden1!AA82</f>
        <v>0</v>
      </c>
      <c r="D92" s="58">
        <f>hidden1!AB82</f>
        <v>-4</v>
      </c>
      <c r="E92" s="58">
        <f>hidden1!AC82</f>
        <v>1429583</v>
      </c>
      <c r="F92" s="58">
        <f>hidden1!AD82</f>
        <v>0</v>
      </c>
      <c r="G92" s="57"/>
      <c r="H92" s="57"/>
      <c r="I92" s="57"/>
      <c r="J92" s="57"/>
      <c r="K92" s="57"/>
      <c r="L92" s="57"/>
      <c r="M92" s="57"/>
    </row>
    <row r="93" spans="1:13" x14ac:dyDescent="0.25">
      <c r="A93" s="57" t="str">
        <f>hidden1!A83</f>
        <v xml:space="preserve">  Томская область</v>
      </c>
      <c r="B93" s="58">
        <f>hidden1!Z83</f>
        <v>13733843</v>
      </c>
      <c r="C93" s="58">
        <f>hidden1!AA83</f>
        <v>0</v>
      </c>
      <c r="D93" s="58">
        <f>hidden1!AB83</f>
        <v>-125</v>
      </c>
      <c r="E93" s="58">
        <f>hidden1!AC83</f>
        <v>752154</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227140600</v>
      </c>
      <c r="C94" s="58">
        <f>hidden1!AA84</f>
        <v>0</v>
      </c>
      <c r="D94" s="58">
        <f>hidden1!AB84</f>
        <v>-2536</v>
      </c>
      <c r="E94" s="58">
        <f>hidden1!AC84</f>
        <v>8014649</v>
      </c>
      <c r="F94" s="58">
        <f>hidden1!AD84</f>
        <v>0</v>
      </c>
      <c r="G94" s="57"/>
      <c r="H94" s="57"/>
      <c r="I94" s="57"/>
      <c r="J94" s="57"/>
      <c r="K94" s="57"/>
      <c r="L94" s="57"/>
      <c r="M94" s="57"/>
    </row>
    <row r="95" spans="1:13" x14ac:dyDescent="0.25">
      <c r="A95" s="57" t="str">
        <f>hidden1!A85</f>
        <v xml:space="preserve">  Республика Бурятия</v>
      </c>
      <c r="B95" s="58">
        <f>hidden1!Z85</f>
        <v>15317739</v>
      </c>
      <c r="C95" s="58">
        <f>hidden1!AA85</f>
        <v>0</v>
      </c>
      <c r="D95" s="58">
        <f>hidden1!AB85</f>
        <v>0</v>
      </c>
      <c r="E95" s="58">
        <f>hidden1!AC85</f>
        <v>171750</v>
      </c>
      <c r="F95" s="58">
        <f>hidden1!AD85</f>
        <v>0</v>
      </c>
      <c r="G95" s="57"/>
      <c r="H95" s="57"/>
      <c r="I95" s="57"/>
      <c r="J95" s="57"/>
      <c r="K95" s="57"/>
      <c r="L95" s="57"/>
      <c r="M95" s="57"/>
    </row>
    <row r="96" spans="1:13" x14ac:dyDescent="0.25">
      <c r="A96" s="57" t="str">
        <f>hidden1!A86</f>
        <v xml:space="preserve">  Республика Саха (Якутия)</v>
      </c>
      <c r="B96" s="58">
        <f>hidden1!Z86</f>
        <v>57509503</v>
      </c>
      <c r="C96" s="58">
        <f>hidden1!AA86</f>
        <v>0</v>
      </c>
      <c r="D96" s="58">
        <f>hidden1!AB86</f>
        <v>0</v>
      </c>
      <c r="E96" s="58">
        <f>hidden1!AC86</f>
        <v>6593940</v>
      </c>
      <c r="F96" s="58">
        <f>hidden1!AD86</f>
        <v>0</v>
      </c>
      <c r="G96" s="57"/>
      <c r="H96" s="57"/>
      <c r="I96" s="57"/>
      <c r="J96" s="57"/>
      <c r="K96" s="57"/>
      <c r="L96" s="57"/>
      <c r="M96" s="57"/>
    </row>
    <row r="97" spans="1:13" x14ac:dyDescent="0.25">
      <c r="A97" s="57" t="str">
        <f>hidden1!A87</f>
        <v xml:space="preserve">  Приморский край</v>
      </c>
      <c r="B97" s="58">
        <f>hidden1!Z87</f>
        <v>42062241</v>
      </c>
      <c r="C97" s="58">
        <f>hidden1!AA87</f>
        <v>0</v>
      </c>
      <c r="D97" s="58">
        <f>hidden1!AB87</f>
        <v>-3569</v>
      </c>
      <c r="E97" s="58">
        <f>hidden1!AC87</f>
        <v>-31266</v>
      </c>
      <c r="F97" s="58">
        <f>hidden1!AD87</f>
        <v>0</v>
      </c>
      <c r="G97" s="57"/>
      <c r="H97" s="57"/>
      <c r="I97" s="57"/>
      <c r="J97" s="57"/>
      <c r="K97" s="57"/>
      <c r="L97" s="57"/>
      <c r="M97" s="57"/>
    </row>
    <row r="98" spans="1:13" x14ac:dyDescent="0.25">
      <c r="A98" s="57" t="str">
        <f>hidden1!A88</f>
        <v xml:space="preserve">  Хабаровский край</v>
      </c>
      <c r="B98" s="58">
        <f>hidden1!Z88</f>
        <v>27041527</v>
      </c>
      <c r="C98" s="58">
        <f>hidden1!AA88</f>
        <v>0</v>
      </c>
      <c r="D98" s="58">
        <f>hidden1!AB88</f>
        <v>-2</v>
      </c>
      <c r="E98" s="58">
        <f>hidden1!AC88</f>
        <v>-516711</v>
      </c>
      <c r="F98" s="58">
        <f>hidden1!AD88</f>
        <v>0</v>
      </c>
      <c r="G98" s="57"/>
      <c r="H98" s="57"/>
      <c r="I98" s="57"/>
      <c r="J98" s="57"/>
      <c r="K98" s="57"/>
      <c r="L98" s="57"/>
      <c r="M98" s="57"/>
    </row>
    <row r="99" spans="1:13" x14ac:dyDescent="0.25">
      <c r="A99" s="57" t="str">
        <f>hidden1!A89</f>
        <v xml:space="preserve">  Амурская область</v>
      </c>
      <c r="B99" s="58">
        <f>hidden1!Z89</f>
        <v>21325044</v>
      </c>
      <c r="C99" s="58">
        <f>hidden1!AA89</f>
        <v>0</v>
      </c>
      <c r="D99" s="58">
        <f>hidden1!AB89</f>
        <v>411</v>
      </c>
      <c r="E99" s="58">
        <f>hidden1!AC89</f>
        <v>751533</v>
      </c>
      <c r="F99" s="58">
        <f>hidden1!AD89</f>
        <v>0</v>
      </c>
      <c r="G99" s="57"/>
      <c r="H99" s="57"/>
      <c r="I99" s="57"/>
      <c r="J99" s="57"/>
      <c r="K99" s="57"/>
      <c r="L99" s="57"/>
      <c r="M99" s="57"/>
    </row>
    <row r="100" spans="1:13" x14ac:dyDescent="0.25">
      <c r="A100" s="57" t="str">
        <f>hidden1!A90</f>
        <v xml:space="preserve">  Камчатский край</v>
      </c>
      <c r="B100" s="58">
        <f>hidden1!Z90</f>
        <v>4205541</v>
      </c>
      <c r="C100" s="58">
        <f>hidden1!AA90</f>
        <v>0</v>
      </c>
      <c r="D100" s="58">
        <f>hidden1!AB90</f>
        <v>624</v>
      </c>
      <c r="E100" s="58">
        <f>hidden1!AC90</f>
        <v>38133</v>
      </c>
      <c r="F100" s="58">
        <f>hidden1!AD90</f>
        <v>0</v>
      </c>
      <c r="G100" s="57"/>
      <c r="H100" s="57"/>
      <c r="I100" s="57"/>
      <c r="J100" s="57"/>
      <c r="K100" s="57"/>
      <c r="L100" s="57"/>
      <c r="M100" s="57"/>
    </row>
    <row r="101" spans="1:13" x14ac:dyDescent="0.25">
      <c r="A101" s="57" t="str">
        <f>hidden1!A91</f>
        <v xml:space="preserve">  Магаданская область</v>
      </c>
      <c r="B101" s="58">
        <f>hidden1!Z91</f>
        <v>10110653</v>
      </c>
      <c r="C101" s="58">
        <f>hidden1!AA91</f>
        <v>0</v>
      </c>
      <c r="D101" s="58">
        <f>hidden1!AB91</f>
        <v>0</v>
      </c>
      <c r="E101" s="58">
        <f>hidden1!AC91</f>
        <v>1835</v>
      </c>
      <c r="F101" s="58">
        <f>hidden1!AD91</f>
        <v>0</v>
      </c>
      <c r="G101" s="57"/>
      <c r="H101" s="57"/>
      <c r="I101" s="57"/>
      <c r="J101" s="57"/>
      <c r="K101" s="57"/>
      <c r="L101" s="57"/>
      <c r="M101" s="57"/>
    </row>
    <row r="102" spans="1:13" x14ac:dyDescent="0.25">
      <c r="A102" s="57" t="str">
        <f>hidden1!A92</f>
        <v xml:space="preserve">  Сахалинская область</v>
      </c>
      <c r="B102" s="58">
        <f>hidden1!Z92</f>
        <v>21787936</v>
      </c>
      <c r="C102" s="58">
        <f>hidden1!AA92</f>
        <v>0</v>
      </c>
      <c r="D102" s="58">
        <f>hidden1!AB92</f>
        <v>0</v>
      </c>
      <c r="E102" s="58">
        <f>hidden1!AC92</f>
        <v>-3909</v>
      </c>
      <c r="F102" s="58">
        <f>hidden1!AD92</f>
        <v>0</v>
      </c>
      <c r="G102" s="57"/>
      <c r="H102" s="57"/>
      <c r="I102" s="57"/>
      <c r="J102" s="57"/>
      <c r="K102" s="57"/>
      <c r="L102" s="57"/>
      <c r="M102" s="57"/>
    </row>
    <row r="103" spans="1:13" x14ac:dyDescent="0.25">
      <c r="A103" s="57" t="str">
        <f>hidden1!A93</f>
        <v xml:space="preserve">  Забайкальский край</v>
      </c>
      <c r="B103" s="58">
        <f>hidden1!Z93</f>
        <v>19838153</v>
      </c>
      <c r="C103" s="58">
        <f>hidden1!AA93</f>
        <v>0</v>
      </c>
      <c r="D103" s="58">
        <f>hidden1!AB93</f>
        <v>0</v>
      </c>
      <c r="E103" s="58">
        <f>hidden1!AC93</f>
        <v>595728</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1409714</v>
      </c>
      <c r="C104" s="58">
        <f>hidden1!AA94</f>
        <v>0</v>
      </c>
      <c r="D104" s="58">
        <f>hidden1!AB94</f>
        <v>0</v>
      </c>
      <c r="E104" s="58">
        <f>hidden1!AC94</f>
        <v>-253481</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6532549</v>
      </c>
      <c r="C105" s="58">
        <f>hidden1!AA95</f>
        <v>0</v>
      </c>
      <c r="D105" s="58">
        <f>hidden1!AB95</f>
        <v>0</v>
      </c>
      <c r="E105" s="58">
        <f>hidden1!AC95</f>
        <v>667097</v>
      </c>
      <c r="F105" s="58">
        <f>hidden1!AD95</f>
        <v>0</v>
      </c>
      <c r="G105" s="57"/>
      <c r="H105" s="57"/>
      <c r="I105" s="57"/>
      <c r="J105" s="57"/>
      <c r="K105" s="57"/>
      <c r="L105" s="57"/>
      <c r="M105" s="57"/>
    </row>
    <row r="106" spans="1:13" x14ac:dyDescent="0.25">
      <c r="A106" s="57" t="str">
        <f>hidden1!A96</f>
        <v xml:space="preserve"> ЮГО-ЗАПАДНЫЕ СУБЪЕКТЫ</v>
      </c>
      <c r="B106" s="58">
        <f>hidden1!Z96</f>
        <v>13225026</v>
      </c>
      <c r="C106" s="58">
        <f>hidden1!AA96</f>
        <v>0</v>
      </c>
      <c r="D106" s="58">
        <f>hidden1!AB96</f>
        <v>0</v>
      </c>
      <c r="E106" s="58">
        <f>hidden1!AC96</f>
        <v>4358</v>
      </c>
      <c r="F106" s="58">
        <f>hidden1!AD96</f>
        <v>0</v>
      </c>
      <c r="G106" s="57"/>
      <c r="H106" s="57"/>
      <c r="I106" s="57"/>
      <c r="J106" s="57"/>
      <c r="K106" s="57"/>
      <c r="L106" s="57"/>
      <c r="M106" s="57"/>
    </row>
    <row r="107" spans="1:13" x14ac:dyDescent="0.25">
      <c r="A107" s="57" t="str">
        <f>hidden1!A97</f>
        <v xml:space="preserve">  Донецкая Народная Республика</v>
      </c>
      <c r="B107" s="58">
        <f>hidden1!Z97</f>
        <v>7686472</v>
      </c>
      <c r="C107" s="58">
        <f>hidden1!AA97</f>
        <v>0</v>
      </c>
      <c r="D107" s="58">
        <f>hidden1!AB97</f>
        <v>0</v>
      </c>
      <c r="E107" s="58">
        <f>hidden1!AC97</f>
        <v>0</v>
      </c>
      <c r="F107" s="58">
        <f>hidden1!AD97</f>
        <v>0</v>
      </c>
      <c r="G107" s="57"/>
      <c r="H107" s="57"/>
      <c r="I107" s="57"/>
      <c r="J107" s="57"/>
      <c r="K107" s="57"/>
      <c r="L107" s="57"/>
      <c r="M107" s="57"/>
    </row>
    <row r="108" spans="1:13" x14ac:dyDescent="0.25">
      <c r="A108" s="57" t="str">
        <f>hidden1!A98</f>
        <v xml:space="preserve">  Луганская Народная Республика</v>
      </c>
      <c r="B108" s="58">
        <f>hidden1!Z98</f>
        <v>4900020</v>
      </c>
      <c r="C108" s="58">
        <f>hidden1!AA98</f>
        <v>0</v>
      </c>
      <c r="D108" s="58">
        <f>hidden1!AB98</f>
        <v>0</v>
      </c>
      <c r="E108" s="58">
        <f>hidden1!AC98</f>
        <v>4358</v>
      </c>
      <c r="F108" s="58">
        <f>hidden1!AD98</f>
        <v>0</v>
      </c>
      <c r="G108" s="57"/>
      <c r="H108" s="57"/>
      <c r="I108" s="57"/>
      <c r="J108" s="57"/>
      <c r="K108" s="57"/>
      <c r="L108" s="57"/>
      <c r="M108" s="57"/>
    </row>
    <row r="109" spans="1:13" x14ac:dyDescent="0.25">
      <c r="A109" s="57" t="str">
        <f>hidden1!A99</f>
        <v xml:space="preserve">  Запорожская область</v>
      </c>
      <c r="B109" s="58">
        <f>hidden1!Z99</f>
        <v>590613</v>
      </c>
      <c r="C109" s="58">
        <f>hidden1!AA99</f>
        <v>0</v>
      </c>
      <c r="D109" s="58">
        <f>hidden1!AB99</f>
        <v>0</v>
      </c>
      <c r="E109" s="58">
        <f>hidden1!AC99</f>
        <v>0</v>
      </c>
      <c r="F109" s="58">
        <f>hidden1!AD99</f>
        <v>0</v>
      </c>
      <c r="G109" s="57"/>
      <c r="H109" s="57"/>
      <c r="I109" s="57"/>
      <c r="J109" s="57"/>
      <c r="K109" s="57"/>
      <c r="L109" s="57"/>
      <c r="M109" s="57"/>
    </row>
    <row r="110" spans="1:13" x14ac:dyDescent="0.25">
      <c r="A110" s="57" t="str">
        <f>hidden1!A100</f>
        <v xml:space="preserve">  Херсонская область</v>
      </c>
      <c r="B110" s="58">
        <f>hidden1!Z100</f>
        <v>47921</v>
      </c>
      <c r="C110" s="58">
        <f>hidden1!AA100</f>
        <v>0</v>
      </c>
      <c r="D110" s="58">
        <f>hidden1!AB100</f>
        <v>0</v>
      </c>
      <c r="E110" s="58">
        <f>hidden1!AC100</f>
        <v>0</v>
      </c>
      <c r="F110" s="58">
        <f>hidden1!AD100</f>
        <v>0</v>
      </c>
      <c r="G110" s="57"/>
      <c r="H110" s="57"/>
      <c r="I110" s="57"/>
      <c r="J110" s="57"/>
      <c r="K110" s="57"/>
      <c r="L110" s="57"/>
      <c r="M110" s="57"/>
    </row>
    <row r="111" spans="1:13" x14ac:dyDescent="0.25">
      <c r="A111" s="57" t="str">
        <f>hidden1!A101</f>
        <v xml:space="preserve"> МИ ФНС РОССИИ ПО УПРАВЛЕНИЮ ДОЛГОМ</v>
      </c>
      <c r="B111" s="58">
        <f>hidden1!Z101</f>
        <v>0</v>
      </c>
      <c r="C111" s="58">
        <f>hidden1!AA101</f>
        <v>0</v>
      </c>
      <c r="D111" s="58">
        <f>hidden1!AB101</f>
        <v>0</v>
      </c>
      <c r="E111" s="58">
        <f>hidden1!AC101</f>
        <v>0</v>
      </c>
      <c r="F111" s="58">
        <f>hidden1!AD101</f>
        <v>0</v>
      </c>
      <c r="G111" s="57"/>
      <c r="H111" s="57"/>
      <c r="I111" s="57"/>
      <c r="J111" s="57"/>
      <c r="K111" s="57"/>
      <c r="L111" s="57"/>
      <c r="M111" s="57"/>
    </row>
    <row r="112" spans="1:13" x14ac:dyDescent="0.25">
      <c r="A112" s="57"/>
      <c r="B112" s="58"/>
      <c r="C112" s="58"/>
      <c r="D112" s="58"/>
      <c r="E112" s="58"/>
      <c r="F112" s="58"/>
      <c r="G112" s="57"/>
      <c r="H112" s="57"/>
      <c r="I112" s="57"/>
      <c r="J112" s="57"/>
      <c r="K112" s="57"/>
      <c r="L112" s="57"/>
      <c r="M112"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12"/>
  <sheetViews>
    <sheetView zoomScale="90" zoomScaleNormal="90" workbookViewId="0">
      <selection activeCell="A6" sqref="A6:A9"/>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ноября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377421</v>
      </c>
      <c r="C11" s="58">
        <f>hidden1!AF1</f>
        <v>1626431</v>
      </c>
      <c r="D11" s="58">
        <f>hidden1!AG1</f>
        <v>34</v>
      </c>
      <c r="E11" s="58">
        <f>F11+G11</f>
        <v>203161506</v>
      </c>
      <c r="F11" s="58">
        <f>hidden1!AH1</f>
        <v>116250616</v>
      </c>
      <c r="G11" s="58">
        <f>hidden1!AI1</f>
        <v>86910890</v>
      </c>
      <c r="H11" s="58">
        <f>hidden1!AJ1</f>
        <v>0</v>
      </c>
      <c r="I11" s="58">
        <f>hidden1!AK1</f>
        <v>-1600</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125</v>
      </c>
      <c r="C13" s="58">
        <f>hidden1!AF3</f>
        <v>473866</v>
      </c>
      <c r="D13" s="58">
        <f>hidden1!AG3</f>
        <v>6</v>
      </c>
      <c r="E13" s="58">
        <f t="shared" ref="E13:E75" si="0">F13+G13</f>
        <v>-6708</v>
      </c>
      <c r="F13" s="58">
        <f>hidden1!AH3</f>
        <v>-4799</v>
      </c>
      <c r="G13" s="58">
        <f>hidden1!AI3</f>
        <v>-1909</v>
      </c>
      <c r="H13" s="58">
        <f>hidden1!AJ3</f>
        <v>0</v>
      </c>
      <c r="I13" s="58">
        <f>hidden1!AK3</f>
        <v>-1892</v>
      </c>
      <c r="J13" s="57"/>
      <c r="K13" s="57"/>
      <c r="L13" s="57"/>
      <c r="M13" s="57"/>
    </row>
    <row r="14" spans="1:13" x14ac:dyDescent="0.25">
      <c r="A14" s="57" t="str">
        <f>hidden1!A4</f>
        <v xml:space="preserve">  Белгородская область</v>
      </c>
      <c r="B14" s="58">
        <f>hidden1!AE4</f>
        <v>66</v>
      </c>
      <c r="C14" s="58">
        <f>hidden1!AF4</f>
        <v>251</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360</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50</v>
      </c>
      <c r="C16" s="58">
        <f>hidden1!AF6</f>
        <v>2125</v>
      </c>
      <c r="D16" s="58">
        <f>hidden1!AG6</f>
        <v>0</v>
      </c>
      <c r="E16" s="58">
        <f t="shared" si="0"/>
        <v>0</v>
      </c>
      <c r="F16" s="58">
        <f>hidden1!AH6</f>
        <v>0</v>
      </c>
      <c r="G16" s="58">
        <f>hidden1!AI6</f>
        <v>0</v>
      </c>
      <c r="H16" s="58">
        <f>hidden1!AJ6</f>
        <v>0</v>
      </c>
      <c r="I16" s="58">
        <f>hidden1!AK6</f>
        <v>-1850</v>
      </c>
      <c r="J16" s="57"/>
      <c r="K16" s="57"/>
      <c r="L16" s="57"/>
      <c r="M16" s="57"/>
    </row>
    <row r="17" spans="1:13" x14ac:dyDescent="0.25">
      <c r="A17" s="57" t="str">
        <f>hidden1!A7</f>
        <v xml:space="preserve">  Воронежская область</v>
      </c>
      <c r="B17" s="58">
        <f>hidden1!AE7</f>
        <v>0</v>
      </c>
      <c r="C17" s="58">
        <f>hidden1!AF7</f>
        <v>57</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0</v>
      </c>
      <c r="C18" s="58">
        <f>hidden1!AF8</f>
        <v>1500</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635</v>
      </c>
      <c r="D19" s="58">
        <f>hidden1!AG9</f>
        <v>6</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0</v>
      </c>
      <c r="D20" s="58">
        <f>hidden1!AG10</f>
        <v>0</v>
      </c>
      <c r="E20" s="58">
        <f t="shared" si="0"/>
        <v>0</v>
      </c>
      <c r="F20" s="58">
        <f>hidden1!AH10</f>
        <v>0</v>
      </c>
      <c r="G20" s="58">
        <f>hidden1!AI10</f>
        <v>0</v>
      </c>
      <c r="H20" s="58">
        <f>hidden1!AJ10</f>
        <v>0</v>
      </c>
      <c r="I20" s="58">
        <f>hidden1!AK10</f>
        <v>0</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1132</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3</v>
      </c>
      <c r="C23" s="58">
        <f>hidden1!AF13</f>
        <v>20830</v>
      </c>
      <c r="D23" s="58">
        <f>hidden1!AG13</f>
        <v>0</v>
      </c>
      <c r="E23" s="58">
        <f t="shared" si="0"/>
        <v>-6311</v>
      </c>
      <c r="F23" s="58">
        <f>hidden1!AH13</f>
        <v>-4751</v>
      </c>
      <c r="G23" s="58">
        <f>hidden1!AI13</f>
        <v>-1560</v>
      </c>
      <c r="H23" s="58">
        <f>hidden1!AJ13</f>
        <v>0</v>
      </c>
      <c r="I23" s="58">
        <f>hidden1!AK13</f>
        <v>28</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0</v>
      </c>
      <c r="C25" s="58">
        <f>hidden1!AF15</f>
        <v>0</v>
      </c>
      <c r="D25" s="58">
        <f>hidden1!AG15</f>
        <v>0</v>
      </c>
      <c r="E25" s="58">
        <f t="shared" si="0"/>
        <v>0</v>
      </c>
      <c r="F25" s="58">
        <f>hidden1!AH15</f>
        <v>0</v>
      </c>
      <c r="G25" s="58">
        <f>hidden1!AI15</f>
        <v>0</v>
      </c>
      <c r="H25" s="58">
        <f>hidden1!AJ15</f>
        <v>0</v>
      </c>
      <c r="I25" s="58">
        <f>hidden1!AK15</f>
        <v>0</v>
      </c>
      <c r="J25" s="57"/>
      <c r="K25" s="57"/>
      <c r="L25" s="57"/>
      <c r="M25" s="57"/>
    </row>
    <row r="26" spans="1:13" x14ac:dyDescent="0.25">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0</v>
      </c>
      <c r="J26" s="57"/>
      <c r="K26" s="57"/>
      <c r="L26" s="57"/>
      <c r="M26" s="57"/>
    </row>
    <row r="27" spans="1:13" x14ac:dyDescent="0.25">
      <c r="A27" s="57" t="str">
        <f>hidden1!A17</f>
        <v xml:space="preserve">  Тамбовская область</v>
      </c>
      <c r="B27" s="58">
        <f>hidden1!AE17</f>
        <v>0</v>
      </c>
      <c r="C27" s="58">
        <f>hidden1!AF17</f>
        <v>13</v>
      </c>
      <c r="D27" s="58">
        <f>hidden1!AG17</f>
        <v>0</v>
      </c>
      <c r="E27" s="58">
        <f t="shared" si="0"/>
        <v>0</v>
      </c>
      <c r="F27" s="58">
        <f>hidden1!AH17</f>
        <v>0</v>
      </c>
      <c r="G27" s="58">
        <f>hidden1!AI17</f>
        <v>0</v>
      </c>
      <c r="H27" s="58">
        <f>hidden1!AJ17</f>
        <v>0</v>
      </c>
      <c r="I27" s="58">
        <f>hidden1!AK17</f>
        <v>-188</v>
      </c>
      <c r="J27" s="57"/>
      <c r="K27" s="57"/>
      <c r="L27" s="57"/>
      <c r="M27" s="57"/>
    </row>
    <row r="28" spans="1:13" x14ac:dyDescent="0.25">
      <c r="A28" s="57" t="str">
        <f>hidden1!A18</f>
        <v xml:space="preserve">  Тверская область</v>
      </c>
      <c r="B28" s="58">
        <f>hidden1!AE18</f>
        <v>4</v>
      </c>
      <c r="C28" s="58">
        <f>hidden1!AF18</f>
        <v>101</v>
      </c>
      <c r="D28" s="58">
        <f>hidden1!AG18</f>
        <v>0</v>
      </c>
      <c r="E28" s="58">
        <f t="shared" si="0"/>
        <v>0</v>
      </c>
      <c r="F28" s="58">
        <f>hidden1!AH18</f>
        <v>0</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-488</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426</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2</v>
      </c>
      <c r="C31" s="58">
        <f>hidden1!AF21</f>
        <v>446888</v>
      </c>
      <c r="D31" s="58">
        <f>hidden1!AG21</f>
        <v>0</v>
      </c>
      <c r="E31" s="58">
        <f t="shared" si="0"/>
        <v>-361</v>
      </c>
      <c r="F31" s="58">
        <f>hidden1!AH21</f>
        <v>-12</v>
      </c>
      <c r="G31" s="58">
        <f>hidden1!AI21</f>
        <v>-349</v>
      </c>
      <c r="H31" s="58">
        <f>hidden1!AJ21</f>
        <v>0</v>
      </c>
      <c r="I31" s="58">
        <f>hidden1!AK21</f>
        <v>118</v>
      </c>
      <c r="J31" s="57"/>
      <c r="K31" s="57"/>
      <c r="L31" s="57"/>
      <c r="M31" s="57"/>
    </row>
    <row r="32" spans="1:13" x14ac:dyDescent="0.25">
      <c r="A32" s="57" t="str">
        <f>hidden1!A22</f>
        <v xml:space="preserve"> СЕВЕРО-ЗАПАДНЫЙ ФЕДЕРАЛЬНЫЙ ОКРУГ</v>
      </c>
      <c r="B32" s="58">
        <f>hidden1!AE22</f>
        <v>80346</v>
      </c>
      <c r="C32" s="58">
        <f>hidden1!AF22</f>
        <v>93323</v>
      </c>
      <c r="D32" s="58">
        <f>hidden1!AG22</f>
        <v>0</v>
      </c>
      <c r="E32" s="58">
        <f t="shared" si="0"/>
        <v>2087480</v>
      </c>
      <c r="F32" s="58">
        <f>hidden1!AH22</f>
        <v>521870</v>
      </c>
      <c r="G32" s="58">
        <f>hidden1!AI22</f>
        <v>1565610</v>
      </c>
      <c r="H32" s="58">
        <f>hidden1!AJ22</f>
        <v>0</v>
      </c>
      <c r="I32" s="58">
        <f>hidden1!AK22</f>
        <v>96</v>
      </c>
      <c r="J32" s="57"/>
      <c r="K32" s="57"/>
      <c r="L32" s="57"/>
      <c r="M32" s="57"/>
    </row>
    <row r="33" spans="1:13" x14ac:dyDescent="0.25">
      <c r="A33" s="57" t="str">
        <f>hidden1!A23</f>
        <v xml:space="preserve">  Республика Карелия</v>
      </c>
      <c r="B33" s="58">
        <f>hidden1!AE23</f>
        <v>0</v>
      </c>
      <c r="C33" s="58">
        <f>hidden1!AF23</f>
        <v>1901</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7</v>
      </c>
      <c r="C34" s="58">
        <f>hidden1!AF24</f>
        <v>40</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766</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192</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80301</v>
      </c>
      <c r="C37" s="58">
        <f>hidden1!AF27</f>
        <v>86194</v>
      </c>
      <c r="D37" s="58">
        <f>hidden1!AG27</f>
        <v>0</v>
      </c>
      <c r="E37" s="58">
        <f t="shared" si="0"/>
        <v>4</v>
      </c>
      <c r="F37" s="58">
        <f>hidden1!AH27</f>
        <v>1</v>
      </c>
      <c r="G37" s="58">
        <f>hidden1!AI27</f>
        <v>3</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291</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124</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0</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38</v>
      </c>
      <c r="C42" s="58">
        <f>hidden1!AF32</f>
        <v>3815</v>
      </c>
      <c r="D42" s="58">
        <f>hidden1!AG32</f>
        <v>0</v>
      </c>
      <c r="E42" s="58">
        <f t="shared" si="0"/>
        <v>0</v>
      </c>
      <c r="F42" s="58">
        <f>hidden1!AH32</f>
        <v>0</v>
      </c>
      <c r="G42" s="58">
        <f>hidden1!AI32</f>
        <v>0</v>
      </c>
      <c r="H42" s="58">
        <f>hidden1!AJ32</f>
        <v>0</v>
      </c>
      <c r="I42" s="58">
        <f>hidden1!AK32</f>
        <v>96</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2087476</v>
      </c>
      <c r="F43" s="58">
        <f>hidden1!AH33</f>
        <v>521869</v>
      </c>
      <c r="G43" s="58">
        <f>hidden1!AI33</f>
        <v>1565607</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10</v>
      </c>
      <c r="C44" s="58">
        <f>hidden1!AF34</f>
        <v>2151</v>
      </c>
      <c r="D44" s="58">
        <f>hidden1!AG34</f>
        <v>0</v>
      </c>
      <c r="E44" s="58">
        <f t="shared" si="0"/>
        <v>-5130</v>
      </c>
      <c r="F44" s="58">
        <f>hidden1!AH34</f>
        <v>-3853</v>
      </c>
      <c r="G44" s="58">
        <f>hidden1!AI34</f>
        <v>-1277</v>
      </c>
      <c r="H44" s="58">
        <f>hidden1!AJ34</f>
        <v>0</v>
      </c>
      <c r="I44" s="58">
        <f>hidden1!AK34</f>
        <v>19</v>
      </c>
      <c r="J44" s="57"/>
      <c r="K44" s="57"/>
      <c r="L44" s="57"/>
      <c r="M44" s="57"/>
    </row>
    <row r="45" spans="1:13" x14ac:dyDescent="0.25">
      <c r="A45" s="57" t="str">
        <f>hidden1!A35</f>
        <v xml:space="preserve">  Республика Дагестан</v>
      </c>
      <c r="B45" s="58">
        <f>hidden1!AE35</f>
        <v>1</v>
      </c>
      <c r="C45" s="58">
        <f>hidden1!AF35</f>
        <v>783</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143</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1137</v>
      </c>
      <c r="D49" s="58">
        <f>hidden1!AG39</f>
        <v>0</v>
      </c>
      <c r="E49" s="58">
        <f t="shared" si="0"/>
        <v>0</v>
      </c>
      <c r="F49" s="58">
        <f>hidden1!AH39</f>
        <v>0</v>
      </c>
      <c r="G49" s="58">
        <f>hidden1!AI39</f>
        <v>0</v>
      </c>
      <c r="H49" s="58">
        <f>hidden1!AJ39</f>
        <v>0</v>
      </c>
      <c r="I49" s="58">
        <f>hidden1!AK39</f>
        <v>19</v>
      </c>
      <c r="J49" s="57"/>
      <c r="K49" s="57"/>
      <c r="L49" s="57"/>
      <c r="M49" s="57"/>
    </row>
    <row r="50" spans="1:13" x14ac:dyDescent="0.25">
      <c r="A50" s="57" t="str">
        <f>hidden1!A40</f>
        <v xml:space="preserve">  Чеченская Республика</v>
      </c>
      <c r="B50" s="58">
        <f>hidden1!AE40</f>
        <v>0</v>
      </c>
      <c r="C50" s="58">
        <f>hidden1!AF40</f>
        <v>81</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7</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66</v>
      </c>
      <c r="C52" s="58">
        <f>hidden1!AF42</f>
        <v>2605</v>
      </c>
      <c r="D52" s="58">
        <f>hidden1!AG42</f>
        <v>7</v>
      </c>
      <c r="E52" s="58">
        <f t="shared" si="0"/>
        <v>-3</v>
      </c>
      <c r="F52" s="58">
        <f>hidden1!AH42</f>
        <v>-3</v>
      </c>
      <c r="G52" s="58">
        <f>hidden1!AI42</f>
        <v>0</v>
      </c>
      <c r="H52" s="58">
        <f>hidden1!AJ42</f>
        <v>0</v>
      </c>
      <c r="I52" s="58">
        <f>hidden1!AK42</f>
        <v>30</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131</v>
      </c>
      <c r="D56" s="58">
        <f>hidden1!AG46</f>
        <v>7</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120</v>
      </c>
      <c r="D57" s="58">
        <f>hidden1!AG47</f>
        <v>0</v>
      </c>
      <c r="E57" s="58">
        <f t="shared" si="0"/>
        <v>0</v>
      </c>
      <c r="F57" s="58">
        <f>hidden1!AH47</f>
        <v>0</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114</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66</v>
      </c>
      <c r="C59" s="58">
        <f>hidden1!AF49</f>
        <v>2240</v>
      </c>
      <c r="D59" s="58">
        <f>hidden1!AG49</f>
        <v>0</v>
      </c>
      <c r="E59" s="58">
        <f t="shared" si="0"/>
        <v>-1</v>
      </c>
      <c r="F59" s="58">
        <f>hidden1!AH49</f>
        <v>-1</v>
      </c>
      <c r="G59" s="58">
        <f>hidden1!AI49</f>
        <v>0</v>
      </c>
      <c r="H59" s="58">
        <f>hidden1!AJ49</f>
        <v>0</v>
      </c>
      <c r="I59" s="58">
        <f>hidden1!AK49</f>
        <v>30</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23</v>
      </c>
      <c r="C61" s="58">
        <f>hidden1!AF51</f>
        <v>27402</v>
      </c>
      <c r="D61" s="58">
        <f>hidden1!AG51</f>
        <v>0</v>
      </c>
      <c r="E61" s="58">
        <f t="shared" si="0"/>
        <v>-102</v>
      </c>
      <c r="F61" s="58">
        <f>hidden1!AH51</f>
        <v>-19</v>
      </c>
      <c r="G61" s="58">
        <f>hidden1!AI51</f>
        <v>-83</v>
      </c>
      <c r="H61" s="58">
        <f>hidden1!AJ51</f>
        <v>0</v>
      </c>
      <c r="I61" s="58">
        <f>hidden1!AK51</f>
        <v>29</v>
      </c>
      <c r="J61" s="57"/>
      <c r="K61" s="57"/>
      <c r="L61" s="57"/>
      <c r="M61" s="57"/>
    </row>
    <row r="62" spans="1:13" x14ac:dyDescent="0.25">
      <c r="A62" s="57" t="str">
        <f>hidden1!A52</f>
        <v xml:space="preserve">  Республика Башкортостан</v>
      </c>
      <c r="B62" s="58">
        <f>hidden1!AE52</f>
        <v>0</v>
      </c>
      <c r="C62" s="58">
        <f>hidden1!AF52</f>
        <v>325</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2</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5">
      <c r="A65" s="57" t="str">
        <f>hidden1!A55</f>
        <v xml:space="preserve">  Республика Татарстан</v>
      </c>
      <c r="B65" s="58">
        <f>hidden1!AE55</f>
        <v>-17</v>
      </c>
      <c r="C65" s="58">
        <f>hidden1!AF55</f>
        <v>2510</v>
      </c>
      <c r="D65" s="58">
        <f>hidden1!AG55</f>
        <v>0</v>
      </c>
      <c r="E65" s="58">
        <f t="shared" si="0"/>
        <v>-116</v>
      </c>
      <c r="F65" s="58">
        <f>hidden1!AH55</f>
        <v>-29</v>
      </c>
      <c r="G65" s="58">
        <f>hidden1!AI55</f>
        <v>-87</v>
      </c>
      <c r="H65" s="58">
        <f>hidden1!AJ55</f>
        <v>0</v>
      </c>
      <c r="I65" s="58">
        <f>hidden1!AK55</f>
        <v>13</v>
      </c>
      <c r="J65" s="57"/>
      <c r="K65" s="57"/>
      <c r="L65" s="57"/>
      <c r="M65" s="57"/>
    </row>
    <row r="66" spans="1:13" x14ac:dyDescent="0.25">
      <c r="A66" s="57" t="str">
        <f>hidden1!A56</f>
        <v xml:space="preserve">  Удмуртская Республика</v>
      </c>
      <c r="B66" s="58">
        <f>hidden1!AE56</f>
        <v>0</v>
      </c>
      <c r="C66" s="58">
        <f>hidden1!AF56</f>
        <v>2</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29</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0</v>
      </c>
      <c r="D68" s="58">
        <f>hidden1!AG58</f>
        <v>0</v>
      </c>
      <c r="E68" s="58">
        <f t="shared" si="0"/>
        <v>-1</v>
      </c>
      <c r="F68" s="58">
        <f>hidden1!AH58</f>
        <v>-1</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22</v>
      </c>
      <c r="C69" s="58">
        <f>hidden1!AF59</f>
        <v>1813</v>
      </c>
      <c r="D69" s="58">
        <f>hidden1!AG59</f>
        <v>0</v>
      </c>
      <c r="E69" s="58">
        <f t="shared" si="0"/>
        <v>3</v>
      </c>
      <c r="F69" s="58">
        <f>hidden1!AH59</f>
        <v>2</v>
      </c>
      <c r="G69" s="58">
        <f>hidden1!AI59</f>
        <v>1</v>
      </c>
      <c r="H69" s="58">
        <f>hidden1!AJ59</f>
        <v>0</v>
      </c>
      <c r="I69" s="58">
        <f>hidden1!AK59</f>
        <v>1</v>
      </c>
      <c r="J69" s="57"/>
      <c r="K69" s="57"/>
      <c r="L69" s="57"/>
      <c r="M69" s="57"/>
    </row>
    <row r="70" spans="1:13" x14ac:dyDescent="0.25">
      <c r="A70" s="57" t="str">
        <f>hidden1!A60</f>
        <v xml:space="preserve">  Оренбургская область</v>
      </c>
      <c r="B70" s="58">
        <f>hidden1!AE60</f>
        <v>23</v>
      </c>
      <c r="C70" s="58">
        <f>hidden1!AF60</f>
        <v>424</v>
      </c>
      <c r="D70" s="58">
        <f>hidden1!AG60</f>
        <v>0</v>
      </c>
      <c r="E70" s="58">
        <f t="shared" si="0"/>
        <v>0</v>
      </c>
      <c r="F70" s="58">
        <f>hidden1!AH60</f>
        <v>0</v>
      </c>
      <c r="G70" s="58">
        <f>hidden1!AI60</f>
        <v>0</v>
      </c>
      <c r="H70" s="58">
        <f>hidden1!AJ60</f>
        <v>0</v>
      </c>
      <c r="I70" s="58">
        <f>hidden1!AK60</f>
        <v>2</v>
      </c>
      <c r="J70" s="57"/>
      <c r="K70" s="57"/>
      <c r="L70" s="57"/>
      <c r="M70" s="57"/>
    </row>
    <row r="71" spans="1:13" x14ac:dyDescent="0.25">
      <c r="A71" s="57" t="str">
        <f>hidden1!A61</f>
        <v xml:space="preserve">  Пензенская область</v>
      </c>
      <c r="B71" s="58">
        <f>hidden1!AE61</f>
        <v>8</v>
      </c>
      <c r="C71" s="58">
        <f>hidden1!AF61</f>
        <v>613</v>
      </c>
      <c r="D71" s="58">
        <f>hidden1!AG61</f>
        <v>0</v>
      </c>
      <c r="E71" s="58">
        <f t="shared" si="0"/>
        <v>0</v>
      </c>
      <c r="F71" s="58">
        <f>hidden1!AH61</f>
        <v>0</v>
      </c>
      <c r="G71" s="58">
        <f>hidden1!AI61</f>
        <v>0</v>
      </c>
      <c r="H71" s="58">
        <f>hidden1!AJ61</f>
        <v>0</v>
      </c>
      <c r="I71" s="58">
        <f>hidden1!AK61</f>
        <v>13</v>
      </c>
      <c r="J71" s="57"/>
      <c r="K71" s="57"/>
      <c r="L71" s="57"/>
      <c r="M71" s="57"/>
    </row>
    <row r="72" spans="1:13" x14ac:dyDescent="0.25">
      <c r="A72" s="57" t="str">
        <f>hidden1!A62</f>
        <v xml:space="preserve">  Пермский край</v>
      </c>
      <c r="B72" s="58">
        <f>hidden1!AE62</f>
        <v>0</v>
      </c>
      <c r="C72" s="58">
        <f>hidden1!AF62</f>
        <v>16193</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5469</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0</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119</v>
      </c>
      <c r="C76" s="58">
        <f>hidden1!AF66</f>
        <v>35088</v>
      </c>
      <c r="D76" s="58">
        <f>hidden1!AG66</f>
        <v>0</v>
      </c>
      <c r="E76" s="58">
        <f t="shared" ref="E76:E110" si="1">F76+G76</f>
        <v>-16</v>
      </c>
      <c r="F76" s="58">
        <f>hidden1!AH66</f>
        <v>-16</v>
      </c>
      <c r="G76" s="58">
        <f>hidden1!AI66</f>
        <v>0</v>
      </c>
      <c r="H76" s="58">
        <f>hidden1!AJ66</f>
        <v>0</v>
      </c>
      <c r="I76" s="58">
        <f>hidden1!AK66</f>
        <v>84</v>
      </c>
      <c r="J76" s="57"/>
      <c r="K76" s="57"/>
      <c r="L76" s="57"/>
      <c r="M76" s="57"/>
    </row>
    <row r="77" spans="1:13" x14ac:dyDescent="0.25">
      <c r="A77" s="57" t="str">
        <f>hidden1!A67</f>
        <v xml:space="preserve">  Курганская область</v>
      </c>
      <c r="B77" s="58">
        <f>hidden1!AE67</f>
        <v>0</v>
      </c>
      <c r="C77" s="58">
        <f>hidden1!AF67</f>
        <v>217</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45</v>
      </c>
      <c r="C78" s="58">
        <f>hidden1!AF68</f>
        <v>3132</v>
      </c>
      <c r="D78" s="58">
        <f>hidden1!AG68</f>
        <v>0</v>
      </c>
      <c r="E78" s="58">
        <f t="shared" si="1"/>
        <v>0</v>
      </c>
      <c r="F78" s="58">
        <f>hidden1!AH68</f>
        <v>0</v>
      </c>
      <c r="G78" s="58">
        <f>hidden1!AI68</f>
        <v>0</v>
      </c>
      <c r="H78" s="58">
        <f>hidden1!AJ68</f>
        <v>0</v>
      </c>
      <c r="I78" s="58">
        <f>hidden1!AK68</f>
        <v>68</v>
      </c>
      <c r="J78" s="57"/>
      <c r="K78" s="57"/>
      <c r="L78" s="57"/>
      <c r="M78" s="57"/>
    </row>
    <row r="79" spans="1:13" x14ac:dyDescent="0.25">
      <c r="A79" s="57" t="str">
        <f>hidden1!A69</f>
        <v xml:space="preserve">  Тюменская область</v>
      </c>
      <c r="B79" s="58">
        <f>hidden1!AE69</f>
        <v>0</v>
      </c>
      <c r="C79" s="58">
        <f>hidden1!AF69</f>
        <v>-82</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32735</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-442</v>
      </c>
      <c r="D81" s="58">
        <f>hidden1!AG71</f>
        <v>0</v>
      </c>
      <c r="E81" s="58">
        <f t="shared" si="1"/>
        <v>-8</v>
      </c>
      <c r="F81" s="58">
        <f>hidden1!AH71</f>
        <v>-8</v>
      </c>
      <c r="G81" s="58">
        <f>hidden1!AI71</f>
        <v>0</v>
      </c>
      <c r="H81" s="58">
        <f>hidden1!AJ71</f>
        <v>0</v>
      </c>
      <c r="I81" s="58">
        <f>hidden1!AK71</f>
        <v>16</v>
      </c>
      <c r="J81" s="57"/>
      <c r="K81" s="57"/>
      <c r="L81" s="57"/>
      <c r="M81" s="57"/>
    </row>
    <row r="82" spans="1:13" x14ac:dyDescent="0.25">
      <c r="A82" s="57" t="str">
        <f>hidden1!A72</f>
        <v xml:space="preserve">  Ямало-Ненецкий автономный округ</v>
      </c>
      <c r="B82" s="58">
        <f>hidden1!AE72</f>
        <v>74</v>
      </c>
      <c r="C82" s="58">
        <f>hidden1!AF72</f>
        <v>-472</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40642</v>
      </c>
      <c r="C83" s="58">
        <f>hidden1!AF73</f>
        <v>4533</v>
      </c>
      <c r="D83" s="58">
        <f>hidden1!AG73</f>
        <v>21</v>
      </c>
      <c r="E83" s="58">
        <f t="shared" si="1"/>
        <v>-3</v>
      </c>
      <c r="F83" s="58">
        <f>hidden1!AH73</f>
        <v>-3</v>
      </c>
      <c r="G83" s="58">
        <f>hidden1!AI73</f>
        <v>0</v>
      </c>
      <c r="H83" s="58">
        <f>hidden1!AJ73</f>
        <v>0</v>
      </c>
      <c r="I83" s="58">
        <f>hidden1!AK73</f>
        <v>30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0</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1390</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39388</v>
      </c>
      <c r="C88" s="58">
        <f>hidden1!AF78</f>
        <v>214</v>
      </c>
      <c r="D88" s="58">
        <f>hidden1!AG78</f>
        <v>21</v>
      </c>
      <c r="E88" s="58">
        <f t="shared" si="1"/>
        <v>0</v>
      </c>
      <c r="F88" s="58">
        <f>hidden1!AH78</f>
        <v>0</v>
      </c>
      <c r="G88" s="58">
        <f>hidden1!AI78</f>
        <v>0</v>
      </c>
      <c r="H88" s="58">
        <f>hidden1!AJ78</f>
        <v>0</v>
      </c>
      <c r="I88" s="58">
        <f>hidden1!AK78</f>
        <v>0</v>
      </c>
      <c r="J88" s="57"/>
      <c r="K88" s="57"/>
      <c r="L88" s="57"/>
      <c r="M88" s="57"/>
    </row>
    <row r="89" spans="1:13" x14ac:dyDescent="0.25">
      <c r="A89" s="57" t="str">
        <f>hidden1!A79</f>
        <v xml:space="preserve">  Иркутская область</v>
      </c>
      <c r="B89" s="58">
        <f>hidden1!AE79</f>
        <v>0</v>
      </c>
      <c r="C89" s="58">
        <f>hidden1!AF79</f>
        <v>2577</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16</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111</v>
      </c>
      <c r="C91" s="58">
        <f>hidden1!AF81</f>
        <v>319</v>
      </c>
      <c r="D91" s="58">
        <f>hidden1!AG81</f>
        <v>0</v>
      </c>
      <c r="E91" s="58">
        <f t="shared" si="1"/>
        <v>0</v>
      </c>
      <c r="F91" s="58">
        <f>hidden1!AH81</f>
        <v>0</v>
      </c>
      <c r="G91" s="58">
        <f>hidden1!AI81</f>
        <v>0</v>
      </c>
      <c r="H91" s="58">
        <f>hidden1!AJ81</f>
        <v>0</v>
      </c>
      <c r="I91" s="58">
        <f>hidden1!AK81</f>
        <v>30</v>
      </c>
      <c r="J91" s="57"/>
      <c r="K91" s="57"/>
      <c r="L91" s="57"/>
      <c r="M91" s="57"/>
    </row>
    <row r="92" spans="1:13" x14ac:dyDescent="0.25">
      <c r="A92" s="57" t="str">
        <f>hidden1!A82</f>
        <v xml:space="preserve">  Омская область</v>
      </c>
      <c r="B92" s="58">
        <f>hidden1!AE82</f>
        <v>1143</v>
      </c>
      <c r="C92" s="58">
        <f>hidden1!AF82</f>
        <v>0</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17</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256090</v>
      </c>
      <c r="C94" s="58">
        <f>hidden1!AF84</f>
        <v>987000</v>
      </c>
      <c r="D94" s="58">
        <f>hidden1!AG84</f>
        <v>0</v>
      </c>
      <c r="E94" s="58">
        <f t="shared" si="1"/>
        <v>201085988</v>
      </c>
      <c r="F94" s="58">
        <f>hidden1!AH84</f>
        <v>115737439</v>
      </c>
      <c r="G94" s="58">
        <f>hidden1!AI84</f>
        <v>85348549</v>
      </c>
      <c r="H94" s="58">
        <f>hidden1!AJ84</f>
        <v>0</v>
      </c>
      <c r="I94" s="58">
        <f>hidden1!AK84</f>
        <v>4</v>
      </c>
      <c r="J94" s="57"/>
      <c r="K94" s="57"/>
      <c r="L94" s="57"/>
      <c r="M94" s="57"/>
    </row>
    <row r="95" spans="1:13" x14ac:dyDescent="0.25">
      <c r="A95" s="57" t="str">
        <f>hidden1!A85</f>
        <v xml:space="preserve">  Республика Бурятия</v>
      </c>
      <c r="B95" s="58">
        <f>hidden1!AE85</f>
        <v>0</v>
      </c>
      <c r="C95" s="58">
        <f>hidden1!AF85</f>
        <v>65</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1482</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256082</v>
      </c>
      <c r="C97" s="58">
        <f>hidden1!AF87</f>
        <v>985453</v>
      </c>
      <c r="D97" s="58">
        <f>hidden1!AG87</f>
        <v>0</v>
      </c>
      <c r="E97" s="58">
        <f t="shared" si="1"/>
        <v>-2</v>
      </c>
      <c r="F97" s="58">
        <f>hidden1!AH87</f>
        <v>-2</v>
      </c>
      <c r="G97" s="58">
        <f>hidden1!AI87</f>
        <v>0</v>
      </c>
      <c r="H97" s="58">
        <f>hidden1!AJ87</f>
        <v>0</v>
      </c>
      <c r="I97" s="58">
        <f>hidden1!AK87</f>
        <v>0</v>
      </c>
      <c r="J97" s="57"/>
      <c r="K97" s="57"/>
      <c r="L97" s="57"/>
      <c r="M97" s="57"/>
    </row>
    <row r="98" spans="1:13" x14ac:dyDescent="0.25">
      <c r="A98" s="57" t="str">
        <f>hidden1!A88</f>
        <v xml:space="preserve">  Хабаровский край</v>
      </c>
      <c r="B98" s="58">
        <f>hidden1!AE88</f>
        <v>-1</v>
      </c>
      <c r="C98" s="58">
        <f>hidden1!AF88</f>
        <v>0</v>
      </c>
      <c r="D98" s="58">
        <f>hidden1!AG88</f>
        <v>0</v>
      </c>
      <c r="E98" s="58">
        <f t="shared" si="1"/>
        <v>31</v>
      </c>
      <c r="F98" s="58">
        <f>hidden1!AH88</f>
        <v>8</v>
      </c>
      <c r="G98" s="58">
        <f>hidden1!AI88</f>
        <v>23</v>
      </c>
      <c r="H98" s="58">
        <f>hidden1!AJ88</f>
        <v>0</v>
      </c>
      <c r="I98" s="58">
        <f>hidden1!AK88</f>
        <v>4</v>
      </c>
      <c r="J98" s="57"/>
      <c r="K98" s="57"/>
      <c r="L98" s="57"/>
      <c r="M98" s="57"/>
    </row>
    <row r="99" spans="1:13" x14ac:dyDescent="0.25">
      <c r="A99" s="57" t="str">
        <f>hidden1!A89</f>
        <v xml:space="preserve">  Амурская область</v>
      </c>
      <c r="B99" s="58">
        <f>hidden1!AE89</f>
        <v>9</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201085142</v>
      </c>
      <c r="F102" s="58">
        <f>hidden1!AH92</f>
        <v>115736821</v>
      </c>
      <c r="G102" s="58">
        <f>hidden1!AI92</f>
        <v>85348321</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5">
      <c r="A106" s="57" t="str">
        <f>hidden1!A96</f>
        <v xml:space="preserve"> ЮГО-ЗАПАДНЫЕ СУБЪЕКТЫ</v>
      </c>
      <c r="B106" s="58">
        <f>hidden1!AE96</f>
        <v>0</v>
      </c>
      <c r="C106" s="58">
        <f>hidden1!AF96</f>
        <v>463</v>
      </c>
      <c r="D106" s="58">
        <f>hidden1!AG96</f>
        <v>0</v>
      </c>
      <c r="E106" s="58">
        <f t="shared" si="1"/>
        <v>0</v>
      </c>
      <c r="F106" s="58">
        <f>hidden1!AH96</f>
        <v>0</v>
      </c>
      <c r="G106" s="58">
        <f>hidden1!AI96</f>
        <v>0</v>
      </c>
      <c r="H106" s="58">
        <f>hidden1!AJ96</f>
        <v>0</v>
      </c>
      <c r="I106" s="58">
        <f>hidden1!AK96</f>
        <v>0</v>
      </c>
      <c r="J106" s="57"/>
      <c r="K106" s="57"/>
      <c r="L106" s="57"/>
      <c r="M106" s="57"/>
    </row>
    <row r="107" spans="1:13" x14ac:dyDescent="0.25">
      <c r="A107" s="57" t="str">
        <f>hidden1!A97</f>
        <v xml:space="preserve">  Донецкая Народная Республика</v>
      </c>
      <c r="B107" s="58">
        <f>hidden1!AE97</f>
        <v>0</v>
      </c>
      <c r="C107" s="58">
        <f>hidden1!AF97</f>
        <v>0</v>
      </c>
      <c r="D107" s="58">
        <f>hidden1!AG97</f>
        <v>0</v>
      </c>
      <c r="E107" s="58">
        <f t="shared" si="1"/>
        <v>0</v>
      </c>
      <c r="F107" s="58">
        <f>hidden1!AH97</f>
        <v>0</v>
      </c>
      <c r="G107" s="58">
        <f>hidden1!AI97</f>
        <v>0</v>
      </c>
      <c r="H107" s="58">
        <f>hidden1!AJ97</f>
        <v>0</v>
      </c>
      <c r="I107" s="58">
        <f>hidden1!AK97</f>
        <v>0</v>
      </c>
      <c r="J107" s="57"/>
      <c r="K107" s="57"/>
      <c r="L107" s="57"/>
      <c r="M107" s="57"/>
    </row>
    <row r="108" spans="1:13" x14ac:dyDescent="0.25">
      <c r="A108" s="57" t="str">
        <f>hidden1!A98</f>
        <v xml:space="preserve">  Луганская Народная Республика</v>
      </c>
      <c r="B108" s="58">
        <f>hidden1!AE98</f>
        <v>0</v>
      </c>
      <c r="C108" s="58">
        <f>hidden1!AF98</f>
        <v>463</v>
      </c>
      <c r="D108" s="58">
        <f>hidden1!AG98</f>
        <v>0</v>
      </c>
      <c r="E108" s="58">
        <f t="shared" si="1"/>
        <v>0</v>
      </c>
      <c r="F108" s="58">
        <f>hidden1!AH98</f>
        <v>0</v>
      </c>
      <c r="G108" s="58">
        <f>hidden1!AI98</f>
        <v>0</v>
      </c>
      <c r="H108" s="58">
        <f>hidden1!AJ98</f>
        <v>0</v>
      </c>
      <c r="I108" s="58">
        <f>hidden1!AK98</f>
        <v>0</v>
      </c>
      <c r="J108" s="57"/>
      <c r="K108" s="57"/>
      <c r="L108" s="57"/>
      <c r="M108" s="57"/>
    </row>
    <row r="109" spans="1:13" x14ac:dyDescent="0.25">
      <c r="A109" s="57" t="str">
        <f>hidden1!A99</f>
        <v xml:space="preserve">  Запорожская область</v>
      </c>
      <c r="B109" s="58">
        <f>hidden1!AE99</f>
        <v>0</v>
      </c>
      <c r="C109" s="58">
        <f>hidden1!AF99</f>
        <v>0</v>
      </c>
      <c r="D109" s="58">
        <f>hidden1!AG99</f>
        <v>0</v>
      </c>
      <c r="E109" s="58">
        <f t="shared" si="1"/>
        <v>0</v>
      </c>
      <c r="F109" s="58">
        <f>hidden1!AH99</f>
        <v>0</v>
      </c>
      <c r="G109" s="58">
        <f>hidden1!AI99</f>
        <v>0</v>
      </c>
      <c r="H109" s="58">
        <f>hidden1!AJ99</f>
        <v>0</v>
      </c>
      <c r="I109" s="58">
        <f>hidden1!AK99</f>
        <v>0</v>
      </c>
      <c r="J109" s="57"/>
      <c r="K109" s="57"/>
      <c r="L109" s="57"/>
      <c r="M109" s="57"/>
    </row>
    <row r="110" spans="1:13" x14ac:dyDescent="0.25">
      <c r="A110" s="57" t="str">
        <f>hidden1!A100</f>
        <v xml:space="preserve">  Херсонская область</v>
      </c>
      <c r="B110" s="58">
        <f>hidden1!AE100</f>
        <v>0</v>
      </c>
      <c r="C110" s="58">
        <f>hidden1!AF100</f>
        <v>0</v>
      </c>
      <c r="D110" s="58">
        <f>hidden1!AG100</f>
        <v>0</v>
      </c>
      <c r="E110" s="58">
        <f t="shared" si="1"/>
        <v>0</v>
      </c>
      <c r="F110" s="58">
        <f>hidden1!AH100</f>
        <v>0</v>
      </c>
      <c r="G110" s="58">
        <f>hidden1!AI100</f>
        <v>0</v>
      </c>
      <c r="H110" s="58">
        <f>hidden1!AJ100</f>
        <v>0</v>
      </c>
      <c r="I110" s="58">
        <f>hidden1!AK100</f>
        <v>0</v>
      </c>
      <c r="J110" s="57"/>
      <c r="K110" s="57"/>
      <c r="L110" s="57"/>
      <c r="M110" s="57"/>
    </row>
    <row r="111" spans="1:13" x14ac:dyDescent="0.25">
      <c r="A111" s="57" t="str">
        <f>hidden1!A101</f>
        <v xml:space="preserve"> МИ ФНС РОССИИ ПО УПРАВЛЕНИЮ ДОЛГОМ</v>
      </c>
      <c r="B111" s="58">
        <f>hidden1!AE101</f>
        <v>0</v>
      </c>
      <c r="C111" s="58">
        <f>hidden1!AF101</f>
        <v>0</v>
      </c>
      <c r="D111" s="58">
        <f>hidden1!AG101</f>
        <v>0</v>
      </c>
      <c r="E111" s="58">
        <f>F111+G111</f>
        <v>0</v>
      </c>
      <c r="F111" s="58">
        <f>hidden1!AH101</f>
        <v>0</v>
      </c>
      <c r="G111" s="58">
        <f>hidden1!AI101</f>
        <v>0</v>
      </c>
      <c r="H111" s="58">
        <f>hidden1!AJ101</f>
        <v>0</v>
      </c>
      <c r="I111" s="58">
        <f>hidden1!AK101</f>
        <v>0</v>
      </c>
      <c r="J111" s="57"/>
      <c r="K111" s="57"/>
      <c r="L111" s="57"/>
      <c r="M111" s="57"/>
    </row>
    <row r="112" spans="1:13" x14ac:dyDescent="0.25">
      <c r="A112" s="57"/>
      <c r="B112" s="58"/>
      <c r="C112" s="58"/>
      <c r="D112" s="58"/>
      <c r="E112" s="58"/>
      <c r="F112" s="58"/>
      <c r="G112" s="58"/>
      <c r="H112" s="58"/>
      <c r="I112" s="58"/>
      <c r="J112" s="57"/>
      <c r="K112" s="57"/>
      <c r="L112" s="57"/>
      <c r="M112"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12"/>
  <sheetViews>
    <sheetView zoomScale="90" zoomScaleNormal="90" workbookViewId="0">
      <selection activeCell="A6" sqref="A6:A9"/>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ноября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133930431</v>
      </c>
      <c r="C11" s="58">
        <f>hidden1!AM1</f>
        <v>94849</v>
      </c>
      <c r="D11" s="58">
        <f>hidden1!AN1</f>
        <v>0</v>
      </c>
      <c r="E11" s="58">
        <f>hidden1!AO1</f>
        <v>6541035</v>
      </c>
      <c r="F11" s="58">
        <f>hidden1!AP1</f>
        <v>37076143</v>
      </c>
      <c r="G11" s="58">
        <f>hidden1!AQ1</f>
        <v>328</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50250620</v>
      </c>
      <c r="C13" s="58">
        <f>hidden1!AM3</f>
        <v>59516</v>
      </c>
      <c r="D13" s="58">
        <f>hidden1!AN3</f>
        <v>0</v>
      </c>
      <c r="E13" s="58">
        <f>hidden1!AO3</f>
        <v>25</v>
      </c>
      <c r="F13" s="58">
        <f>hidden1!AP3</f>
        <v>348216</v>
      </c>
      <c r="G13" s="58">
        <f>hidden1!AQ3</f>
        <v>0</v>
      </c>
      <c r="H13" s="57"/>
      <c r="I13" s="57"/>
      <c r="J13" s="57"/>
      <c r="K13" s="57"/>
    </row>
    <row r="14" spans="1:11" x14ac:dyDescent="0.25">
      <c r="A14" s="57" t="str">
        <f>hidden1!A4</f>
        <v xml:space="preserve">  Белгородская область</v>
      </c>
      <c r="B14" s="58">
        <f>hidden1!AL4</f>
        <v>1378925</v>
      </c>
      <c r="C14" s="58">
        <f>hidden1!AM4</f>
        <v>0</v>
      </c>
      <c r="D14" s="58">
        <f>hidden1!AN4</f>
        <v>0</v>
      </c>
      <c r="E14" s="58">
        <f>hidden1!AO4</f>
        <v>0</v>
      </c>
      <c r="F14" s="58">
        <f>hidden1!AP4</f>
        <v>4763</v>
      </c>
      <c r="G14" s="58">
        <f>hidden1!AQ4</f>
        <v>0</v>
      </c>
      <c r="H14" s="57"/>
      <c r="I14" s="57"/>
      <c r="J14" s="57"/>
      <c r="K14" s="57"/>
    </row>
    <row r="15" spans="1:11" x14ac:dyDescent="0.25">
      <c r="A15" s="57" t="str">
        <f>hidden1!A5</f>
        <v xml:space="preserve">  Брянская область</v>
      </c>
      <c r="B15" s="58">
        <f>hidden1!AL5</f>
        <v>328014</v>
      </c>
      <c r="C15" s="58">
        <f>hidden1!AM5</f>
        <v>0</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4898</v>
      </c>
      <c r="C16" s="58">
        <f>hidden1!AM6</f>
        <v>0</v>
      </c>
      <c r="D16" s="58">
        <f>hidden1!AN6</f>
        <v>0</v>
      </c>
      <c r="E16" s="58">
        <f>hidden1!AO6</f>
        <v>0</v>
      </c>
      <c r="F16" s="58">
        <f>hidden1!AP6</f>
        <v>8070</v>
      </c>
      <c r="G16" s="58">
        <f>hidden1!AQ6</f>
        <v>0</v>
      </c>
      <c r="H16" s="57"/>
      <c r="I16" s="57"/>
      <c r="J16" s="57"/>
      <c r="K16" s="57"/>
    </row>
    <row r="17" spans="1:11" x14ac:dyDescent="0.25">
      <c r="A17" s="57" t="str">
        <f>hidden1!A7</f>
        <v xml:space="preserve">  Воронежская область</v>
      </c>
      <c r="B17" s="58">
        <f>hidden1!AL7</f>
        <v>62257</v>
      </c>
      <c r="C17" s="58">
        <f>hidden1!AM7</f>
        <v>0</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4</v>
      </c>
      <c r="C18" s="58">
        <f>hidden1!AM8</f>
        <v>0</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22407</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22669</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16937</v>
      </c>
      <c r="C21" s="58">
        <f>hidden1!AM11</f>
        <v>0</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4512110</v>
      </c>
      <c r="C22" s="58">
        <f>hidden1!AM12</f>
        <v>0</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78785</v>
      </c>
      <c r="C23" s="58">
        <f>hidden1!AM13</f>
        <v>0</v>
      </c>
      <c r="D23" s="58">
        <f>hidden1!AN13</f>
        <v>0</v>
      </c>
      <c r="E23" s="58">
        <f>hidden1!AO13</f>
        <v>-2</v>
      </c>
      <c r="F23" s="58">
        <f>hidden1!AP13</f>
        <v>5845</v>
      </c>
      <c r="G23" s="58">
        <f>hidden1!AQ13</f>
        <v>0</v>
      </c>
      <c r="H23" s="57"/>
      <c r="I23" s="57"/>
      <c r="J23" s="57"/>
      <c r="K23" s="57"/>
    </row>
    <row r="24" spans="1:11" x14ac:dyDescent="0.25">
      <c r="A24" s="57" t="str">
        <f>hidden1!A14</f>
        <v xml:space="preserve">  Орловская область</v>
      </c>
      <c r="B24" s="58">
        <f>hidden1!AL14</f>
        <v>26190</v>
      </c>
      <c r="C24" s="58">
        <f>hidden1!AM14</f>
        <v>0</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406762</v>
      </c>
      <c r="C25" s="58">
        <f>hidden1!AM15</f>
        <v>0</v>
      </c>
      <c r="D25" s="58">
        <f>hidden1!AN15</f>
        <v>0</v>
      </c>
      <c r="E25" s="58">
        <f>hidden1!AO15</f>
        <v>0</v>
      </c>
      <c r="F25" s="58">
        <f>hidden1!AP15</f>
        <v>20</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27</v>
      </c>
      <c r="F26" s="58">
        <f>hidden1!AP16</f>
        <v>155</v>
      </c>
      <c r="G26" s="58">
        <f>hidden1!AQ16</f>
        <v>0</v>
      </c>
      <c r="H26" s="57"/>
      <c r="I26" s="57"/>
      <c r="J26" s="57"/>
      <c r="K26" s="57"/>
    </row>
    <row r="27" spans="1:11" x14ac:dyDescent="0.25">
      <c r="A27" s="57" t="str">
        <f>hidden1!A17</f>
        <v xml:space="preserve">  Тамбовская область</v>
      </c>
      <c r="B27" s="58">
        <f>hidden1!AL17</f>
        <v>49230</v>
      </c>
      <c r="C27" s="58">
        <f>hidden1!AM17</f>
        <v>0</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20735</v>
      </c>
      <c r="C28" s="58">
        <f>hidden1!AM18</f>
        <v>0</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239106</v>
      </c>
      <c r="C29" s="58">
        <f>hidden1!AM19</f>
        <v>0</v>
      </c>
      <c r="D29" s="58">
        <f>hidden1!AN19</f>
        <v>0</v>
      </c>
      <c r="E29" s="58">
        <f>hidden1!AO19</f>
        <v>0</v>
      </c>
      <c r="F29" s="58">
        <f>hidden1!AP19</f>
        <v>2289</v>
      </c>
      <c r="G29" s="58">
        <f>hidden1!AQ19</f>
        <v>0</v>
      </c>
      <c r="H29" s="57"/>
      <c r="I29" s="57"/>
      <c r="J29" s="57"/>
      <c r="K29" s="57"/>
    </row>
    <row r="30" spans="1:11" x14ac:dyDescent="0.25">
      <c r="A30" s="57" t="str">
        <f>hidden1!A20</f>
        <v xml:space="preserve">  Ярославская область</v>
      </c>
      <c r="B30" s="58">
        <f>hidden1!AL20</f>
        <v>39568</v>
      </c>
      <c r="C30" s="58">
        <f>hidden1!AM20</f>
        <v>21</v>
      </c>
      <c r="D30" s="58">
        <f>hidden1!AN20</f>
        <v>0</v>
      </c>
      <c r="E30" s="58">
        <f>hidden1!AO20</f>
        <v>0</v>
      </c>
      <c r="F30" s="58">
        <f>hidden1!AP20</f>
        <v>5341</v>
      </c>
      <c r="G30" s="58">
        <f>hidden1!AQ20</f>
        <v>0</v>
      </c>
      <c r="H30" s="57"/>
      <c r="I30" s="57"/>
      <c r="J30" s="57"/>
      <c r="K30" s="57"/>
    </row>
    <row r="31" spans="1:11" x14ac:dyDescent="0.25">
      <c r="A31" s="57" t="str">
        <f>hidden1!A21</f>
        <v xml:space="preserve">  город Москва</v>
      </c>
      <c r="B31" s="58">
        <f>hidden1!AL21</f>
        <v>43042023</v>
      </c>
      <c r="C31" s="58">
        <f>hidden1!AM21</f>
        <v>59495</v>
      </c>
      <c r="D31" s="58">
        <f>hidden1!AN21</f>
        <v>0</v>
      </c>
      <c r="E31" s="58">
        <f>hidden1!AO21</f>
        <v>0</v>
      </c>
      <c r="F31" s="58">
        <f>hidden1!AP21</f>
        <v>321733</v>
      </c>
      <c r="G31" s="58">
        <f>hidden1!AQ21</f>
        <v>0</v>
      </c>
      <c r="H31" s="57"/>
      <c r="I31" s="57"/>
      <c r="J31" s="57"/>
      <c r="K31" s="57"/>
    </row>
    <row r="32" spans="1:11" x14ac:dyDescent="0.25">
      <c r="A32" s="57" t="str">
        <f>hidden1!A22</f>
        <v xml:space="preserve"> СЕВЕРО-ЗАПАДНЫЙ ФЕДЕРАЛЬНЫЙ ОКРУГ</v>
      </c>
      <c r="B32" s="58">
        <f>hidden1!AL22</f>
        <v>36379010</v>
      </c>
      <c r="C32" s="58">
        <f>hidden1!AM22</f>
        <v>11219</v>
      </c>
      <c r="D32" s="58">
        <f>hidden1!AN22</f>
        <v>0</v>
      </c>
      <c r="E32" s="58">
        <f>hidden1!AO22</f>
        <v>0</v>
      </c>
      <c r="F32" s="58">
        <f>hidden1!AP22</f>
        <v>13578</v>
      </c>
      <c r="G32" s="58">
        <f>hidden1!AQ22</f>
        <v>0</v>
      </c>
      <c r="H32" s="57"/>
      <c r="I32" s="57"/>
      <c r="J32" s="57"/>
      <c r="K32" s="57"/>
    </row>
    <row r="33" spans="1:11" x14ac:dyDescent="0.25">
      <c r="A33" s="57" t="str">
        <f>hidden1!A23</f>
        <v xml:space="preserve">  Республика Карелия</v>
      </c>
      <c r="B33" s="58">
        <f>hidden1!AL23</f>
        <v>414684</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951056</v>
      </c>
      <c r="C34" s="58">
        <f>hidden1!AM24</f>
        <v>4854</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0</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5354955</v>
      </c>
      <c r="C36" s="58">
        <f>hidden1!AM26</f>
        <v>0</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29557</v>
      </c>
      <c r="C37" s="58">
        <f>hidden1!AM27</f>
        <v>0</v>
      </c>
      <c r="D37" s="58">
        <f>hidden1!AN27</f>
        <v>0</v>
      </c>
      <c r="E37" s="58">
        <f>hidden1!AO27</f>
        <v>0</v>
      </c>
      <c r="F37" s="58">
        <f>hidden1!AP27</f>
        <v>13578</v>
      </c>
      <c r="G37" s="58">
        <f>hidden1!AQ27</f>
        <v>0</v>
      </c>
      <c r="H37" s="57"/>
      <c r="I37" s="57"/>
      <c r="J37" s="57"/>
      <c r="K37" s="57"/>
    </row>
    <row r="38" spans="1:11" x14ac:dyDescent="0.25">
      <c r="A38" s="57" t="str">
        <f>hidden1!A28</f>
        <v xml:space="preserve">  Ленинградская область</v>
      </c>
      <c r="B38" s="58">
        <f>hidden1!AL28</f>
        <v>1347676</v>
      </c>
      <c r="C38" s="58">
        <f>hidden1!AM28</f>
        <v>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6811860</v>
      </c>
      <c r="C39" s="58">
        <f>hidden1!AM29</f>
        <v>5</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12025</v>
      </c>
      <c r="C40" s="58">
        <f>hidden1!AM30</f>
        <v>0</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16429</v>
      </c>
      <c r="C41" s="58">
        <f>hidden1!AM31</f>
        <v>0</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21384596</v>
      </c>
      <c r="C42" s="58">
        <f>hidden1!AM32</f>
        <v>6360</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56172</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551350</v>
      </c>
      <c r="C44" s="58">
        <f>hidden1!AM34</f>
        <v>13</v>
      </c>
      <c r="D44" s="58">
        <f>hidden1!AN34</f>
        <v>0</v>
      </c>
      <c r="E44" s="58">
        <f>hidden1!AO34</f>
        <v>26</v>
      </c>
      <c r="F44" s="58">
        <f>hidden1!AP34</f>
        <v>131</v>
      </c>
      <c r="G44" s="58">
        <f>hidden1!AQ34</f>
        <v>0</v>
      </c>
      <c r="H44" s="57"/>
      <c r="I44" s="57"/>
      <c r="J44" s="57"/>
      <c r="K44" s="57"/>
    </row>
    <row r="45" spans="1:11" x14ac:dyDescent="0.25">
      <c r="A45" s="57" t="str">
        <f>hidden1!A35</f>
        <v xml:space="preserve">  Республика Дагестан</v>
      </c>
      <c r="B45" s="58">
        <f>hidden1!AL35</f>
        <v>11716</v>
      </c>
      <c r="C45" s="58">
        <f>hidden1!AM35</f>
        <v>0</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23</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0</v>
      </c>
      <c r="D49" s="58">
        <f>hidden1!AN39</f>
        <v>0</v>
      </c>
      <c r="E49" s="58">
        <f>hidden1!AO39</f>
        <v>3</v>
      </c>
      <c r="F49" s="58">
        <f>hidden1!AP39</f>
        <v>131</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539634</v>
      </c>
      <c r="C51" s="58">
        <f>hidden1!AM41</f>
        <v>13</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1078161</v>
      </c>
      <c r="C52" s="58">
        <f>hidden1!AM42</f>
        <v>79</v>
      </c>
      <c r="D52" s="58">
        <f>hidden1!AN42</f>
        <v>0</v>
      </c>
      <c r="E52" s="58">
        <f>hidden1!AO42</f>
        <v>0</v>
      </c>
      <c r="F52" s="58">
        <f>hidden1!AP42</f>
        <v>7340</v>
      </c>
      <c r="G52" s="58">
        <f>hidden1!AQ42</f>
        <v>328</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16</v>
      </c>
      <c r="G53" s="58">
        <f>hidden1!AQ43</f>
        <v>0</v>
      </c>
      <c r="H53" s="57"/>
      <c r="I53" s="57"/>
      <c r="J53" s="57"/>
      <c r="K53" s="57"/>
    </row>
    <row r="54" spans="1:11" x14ac:dyDescent="0.25">
      <c r="A54" s="57" t="str">
        <f>hidden1!A44</f>
        <v xml:space="preserve">  Республика Калмыкия</v>
      </c>
      <c r="B54" s="58">
        <f>hidden1!AL44</f>
        <v>41090</v>
      </c>
      <c r="C54" s="58">
        <f>hidden1!AM44</f>
        <v>0</v>
      </c>
      <c r="D54" s="58">
        <f>hidden1!AN44</f>
        <v>0</v>
      </c>
      <c r="E54" s="58">
        <f>hidden1!AO44</f>
        <v>0</v>
      </c>
      <c r="F54" s="58">
        <f>hidden1!AP44</f>
        <v>763</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960340</v>
      </c>
      <c r="C56" s="58">
        <f>hidden1!AM46</f>
        <v>79</v>
      </c>
      <c r="D56" s="58">
        <f>hidden1!AN46</f>
        <v>0</v>
      </c>
      <c r="E56" s="58">
        <f>hidden1!AO46</f>
        <v>0</v>
      </c>
      <c r="F56" s="58">
        <f>hidden1!AP46</f>
        <v>6560</v>
      </c>
      <c r="G56" s="58">
        <f>hidden1!AQ46</f>
        <v>328</v>
      </c>
      <c r="H56" s="57"/>
      <c r="I56" s="57"/>
      <c r="J56" s="57"/>
      <c r="K56" s="57"/>
    </row>
    <row r="57" spans="1:11" x14ac:dyDescent="0.25">
      <c r="A57" s="57" t="str">
        <f>hidden1!A47</f>
        <v xml:space="preserve">  Астраханская область</v>
      </c>
      <c r="B57" s="58">
        <f>hidden1!AL47</f>
        <v>0</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76731</v>
      </c>
      <c r="C58" s="58">
        <f>hidden1!AM48</f>
        <v>0</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0</v>
      </c>
      <c r="D59" s="58">
        <f>hidden1!AN49</f>
        <v>0</v>
      </c>
      <c r="E59" s="58">
        <f>hidden1!AO49</f>
        <v>0</v>
      </c>
      <c r="F59" s="58">
        <f>hidden1!AP49</f>
        <v>1</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6086037</v>
      </c>
      <c r="C61" s="58">
        <f>hidden1!AM51</f>
        <v>48</v>
      </c>
      <c r="D61" s="58">
        <f>hidden1!AN51</f>
        <v>0</v>
      </c>
      <c r="E61" s="58">
        <f>hidden1!AO51</f>
        <v>6540732</v>
      </c>
      <c r="F61" s="58">
        <f>hidden1!AP51</f>
        <v>36700296</v>
      </c>
      <c r="G61" s="58">
        <f>hidden1!AQ51</f>
        <v>0</v>
      </c>
      <c r="H61" s="57"/>
      <c r="I61" s="57"/>
      <c r="J61" s="57"/>
      <c r="K61" s="57"/>
    </row>
    <row r="62" spans="1:11" x14ac:dyDescent="0.25">
      <c r="A62" s="57" t="str">
        <f>hidden1!A52</f>
        <v xml:space="preserve">  Республика Башкортостан</v>
      </c>
      <c r="B62" s="58">
        <f>hidden1!AL52</f>
        <v>2253606</v>
      </c>
      <c r="C62" s="58">
        <f>hidden1!AM52</f>
        <v>0</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0</v>
      </c>
      <c r="D63" s="58">
        <f>hidden1!AN53</f>
        <v>0</v>
      </c>
      <c r="E63" s="58">
        <f>hidden1!AO53</f>
        <v>0</v>
      </c>
      <c r="F63" s="58">
        <f>hidden1!AP53</f>
        <v>0</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508703</v>
      </c>
      <c r="C65" s="58">
        <f>hidden1!AM55</f>
        <v>7</v>
      </c>
      <c r="D65" s="58">
        <f>hidden1!AN55</f>
        <v>0</v>
      </c>
      <c r="E65" s="58">
        <f>hidden1!AO55</f>
        <v>6540732</v>
      </c>
      <c r="F65" s="58">
        <f>hidden1!AP55</f>
        <v>36577730</v>
      </c>
      <c r="G65" s="58">
        <f>hidden1!AQ55</f>
        <v>0</v>
      </c>
      <c r="H65" s="57"/>
      <c r="I65" s="57"/>
      <c r="J65" s="57"/>
      <c r="K65" s="57"/>
    </row>
    <row r="66" spans="1:11" x14ac:dyDescent="0.25">
      <c r="A66" s="57" t="str">
        <f>hidden1!A56</f>
        <v xml:space="preserve">  Удмуртская Республика</v>
      </c>
      <c r="B66" s="58">
        <f>hidden1!AL56</f>
        <v>122429</v>
      </c>
      <c r="C66" s="58">
        <f>hidden1!AM56</f>
        <v>0</v>
      </c>
      <c r="D66" s="58">
        <f>hidden1!AN56</f>
        <v>0</v>
      </c>
      <c r="E66" s="58">
        <f>hidden1!AO56</f>
        <v>0</v>
      </c>
      <c r="F66" s="58">
        <f>hidden1!AP56</f>
        <v>153</v>
      </c>
      <c r="G66" s="58">
        <f>hidden1!AQ56</f>
        <v>0</v>
      </c>
      <c r="H66" s="57"/>
      <c r="I66" s="57"/>
      <c r="J66" s="57"/>
      <c r="K66" s="57"/>
    </row>
    <row r="67" spans="1:11" x14ac:dyDescent="0.25">
      <c r="A67" s="57" t="str">
        <f>hidden1!A57</f>
        <v xml:space="preserve">  Чувашская Республика</v>
      </c>
      <c r="B67" s="58">
        <f>hidden1!AL57</f>
        <v>0</v>
      </c>
      <c r="C67" s="58">
        <f>hidden1!AM57</f>
        <v>0</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0</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1391699</v>
      </c>
      <c r="C69" s="58">
        <f>hidden1!AM59</f>
        <v>41</v>
      </c>
      <c r="D69" s="58">
        <f>hidden1!AN59</f>
        <v>0</v>
      </c>
      <c r="E69" s="58">
        <f>hidden1!AO59</f>
        <v>0</v>
      </c>
      <c r="F69" s="58">
        <f>hidden1!AP59</f>
        <v>123</v>
      </c>
      <c r="G69" s="58">
        <f>hidden1!AQ59</f>
        <v>0</v>
      </c>
      <c r="H69" s="57"/>
      <c r="I69" s="57"/>
      <c r="J69" s="57"/>
      <c r="K69" s="57"/>
    </row>
    <row r="70" spans="1:11" x14ac:dyDescent="0.25">
      <c r="A70" s="57" t="str">
        <f>hidden1!A60</f>
        <v xml:space="preserve">  Оренбургская область</v>
      </c>
      <c r="B70" s="58">
        <f>hidden1!AL60</f>
        <v>316258</v>
      </c>
      <c r="C70" s="58">
        <f>hidden1!AM60</f>
        <v>0</v>
      </c>
      <c r="D70" s="58">
        <f>hidden1!AN60</f>
        <v>0</v>
      </c>
      <c r="E70" s="58">
        <f>hidden1!AO60</f>
        <v>0</v>
      </c>
      <c r="F70" s="58">
        <f>hidden1!AP60</f>
        <v>10664</v>
      </c>
      <c r="G70" s="58">
        <f>hidden1!AQ60</f>
        <v>0</v>
      </c>
      <c r="H70" s="57"/>
      <c r="I70" s="57"/>
      <c r="J70" s="57"/>
      <c r="K70" s="57"/>
    </row>
    <row r="71" spans="1:11" x14ac:dyDescent="0.25">
      <c r="A71" s="57" t="str">
        <f>hidden1!A61</f>
        <v xml:space="preserve">  Пензенская область</v>
      </c>
      <c r="B71" s="58">
        <f>hidden1!AL61</f>
        <v>27288</v>
      </c>
      <c r="C71" s="58">
        <f>hidden1!AM61</f>
        <v>0</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404803</v>
      </c>
      <c r="C72" s="58">
        <f>hidden1!AM62</f>
        <v>0</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758636</v>
      </c>
      <c r="C73" s="58">
        <f>hidden1!AM63</f>
        <v>0</v>
      </c>
      <c r="D73" s="58">
        <f>hidden1!AN63</f>
        <v>0</v>
      </c>
      <c r="E73" s="58">
        <f>hidden1!AO63</f>
        <v>0</v>
      </c>
      <c r="F73" s="58">
        <f>hidden1!AP63</f>
        <v>111792</v>
      </c>
      <c r="G73" s="58">
        <f>hidden1!AQ63</f>
        <v>0</v>
      </c>
      <c r="H73" s="57"/>
      <c r="I73" s="57"/>
      <c r="J73" s="57"/>
      <c r="K73" s="57"/>
    </row>
    <row r="74" spans="1:11" x14ac:dyDescent="0.25">
      <c r="A74" s="57" t="str">
        <f>hidden1!A64</f>
        <v xml:space="preserve">  Саратовская область</v>
      </c>
      <c r="B74" s="58">
        <f>hidden1!AL64</f>
        <v>293785</v>
      </c>
      <c r="C74" s="58">
        <f>hidden1!AM64</f>
        <v>0</v>
      </c>
      <c r="D74" s="58">
        <f>hidden1!AN64</f>
        <v>0</v>
      </c>
      <c r="E74" s="58">
        <f>hidden1!AO64</f>
        <v>0</v>
      </c>
      <c r="F74" s="58">
        <f>hidden1!AP64</f>
        <v>-166</v>
      </c>
      <c r="G74" s="58">
        <f>hidden1!AQ64</f>
        <v>0</v>
      </c>
      <c r="H74" s="57"/>
      <c r="I74" s="57"/>
      <c r="J74" s="57"/>
      <c r="K74" s="57"/>
    </row>
    <row r="75" spans="1:11" x14ac:dyDescent="0.25">
      <c r="A75" s="57" t="str">
        <f>hidden1!A65</f>
        <v xml:space="preserve">  Ульяновская область</v>
      </c>
      <c r="B75" s="58">
        <f>hidden1!AL65</f>
        <v>8830</v>
      </c>
      <c r="C75" s="58">
        <f>hidden1!AM65</f>
        <v>0</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34151350</v>
      </c>
      <c r="C76" s="58">
        <f>hidden1!AM66</f>
        <v>1215</v>
      </c>
      <c r="D76" s="58">
        <f>hidden1!AN66</f>
        <v>0</v>
      </c>
      <c r="E76" s="58">
        <f>hidden1!AO66</f>
        <v>0</v>
      </c>
      <c r="F76" s="58">
        <f>hidden1!AP66</f>
        <v>-105</v>
      </c>
      <c r="G76" s="58">
        <f>hidden1!AQ66</f>
        <v>0</v>
      </c>
      <c r="H76" s="57"/>
      <c r="I76" s="57"/>
      <c r="J76" s="57"/>
      <c r="K76" s="57"/>
    </row>
    <row r="77" spans="1:11" x14ac:dyDescent="0.25">
      <c r="A77" s="57" t="str">
        <f>hidden1!A67</f>
        <v xml:space="preserve">  Курганская область</v>
      </c>
      <c r="B77" s="58">
        <f>hidden1!AL67</f>
        <v>43771</v>
      </c>
      <c r="C77" s="58">
        <f>hidden1!AM67</f>
        <v>0</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3183585</v>
      </c>
      <c r="C78" s="58">
        <f>hidden1!AM68</f>
        <v>1215</v>
      </c>
      <c r="D78" s="58">
        <f>hidden1!AN68</f>
        <v>0</v>
      </c>
      <c r="E78" s="58">
        <f>hidden1!AO68</f>
        <v>0</v>
      </c>
      <c r="F78" s="58">
        <f>hidden1!AP68</f>
        <v>-105</v>
      </c>
      <c r="G78" s="58">
        <f>hidden1!AQ68</f>
        <v>0</v>
      </c>
      <c r="H78" s="57"/>
      <c r="I78" s="57"/>
      <c r="J78" s="57"/>
      <c r="K78" s="57"/>
    </row>
    <row r="79" spans="1:11" x14ac:dyDescent="0.25">
      <c r="A79" s="57" t="str">
        <f>hidden1!A69</f>
        <v xml:space="preserve">  Тюменская область</v>
      </c>
      <c r="B79" s="58">
        <f>hidden1!AL69</f>
        <v>1078807</v>
      </c>
      <c r="C79" s="58">
        <f>hidden1!AM69</f>
        <v>0</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194017</v>
      </c>
      <c r="C80" s="58">
        <f>hidden1!AM70</f>
        <v>0</v>
      </c>
      <c r="D80" s="58">
        <f>hidden1!AN70</f>
        <v>0</v>
      </c>
      <c r="E80" s="58">
        <f>hidden1!AO70</f>
        <v>0</v>
      </c>
      <c r="F80" s="58">
        <f>hidden1!AP70</f>
        <v>0</v>
      </c>
      <c r="G80" s="58">
        <f>hidden1!AQ70</f>
        <v>0</v>
      </c>
      <c r="H80" s="57"/>
      <c r="I80" s="57"/>
      <c r="J80" s="57"/>
      <c r="K80" s="57"/>
    </row>
    <row r="81" spans="1:11" x14ac:dyDescent="0.25">
      <c r="A81" s="57" t="str">
        <f>hidden1!A71</f>
        <v xml:space="preserve">  Ханты-Мансийский автономный округ - Югра</v>
      </c>
      <c r="B81" s="58">
        <f>hidden1!AL71</f>
        <v>22367586</v>
      </c>
      <c r="C81" s="58">
        <f>hidden1!AM71</f>
        <v>0</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7283584</v>
      </c>
      <c r="C82" s="58">
        <f>hidden1!AM72</f>
        <v>0</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5127214</v>
      </c>
      <c r="C83" s="58">
        <f>hidden1!AM73</f>
        <v>7939</v>
      </c>
      <c r="D83" s="58">
        <f>hidden1!AN73</f>
        <v>0</v>
      </c>
      <c r="E83" s="58">
        <f>hidden1!AO73</f>
        <v>183</v>
      </c>
      <c r="F83" s="58">
        <f>hidden1!AP73</f>
        <v>32</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5127</v>
      </c>
      <c r="C86" s="58">
        <f>hidden1!AM76</f>
        <v>135</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450430</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2702816</v>
      </c>
      <c r="C88" s="58">
        <f>hidden1!AM78</f>
        <v>0</v>
      </c>
      <c r="D88" s="58">
        <f>hidden1!AN78</f>
        <v>0</v>
      </c>
      <c r="E88" s="58">
        <f>hidden1!AO78</f>
        <v>0</v>
      </c>
      <c r="F88" s="58">
        <f>hidden1!AP78</f>
        <v>0</v>
      </c>
      <c r="G88" s="58">
        <f>hidden1!AQ78</f>
        <v>0</v>
      </c>
      <c r="H88" s="57"/>
      <c r="I88" s="57"/>
      <c r="J88" s="57"/>
      <c r="K88" s="57"/>
    </row>
    <row r="89" spans="1:11" x14ac:dyDescent="0.25">
      <c r="A89" s="57" t="str">
        <f>hidden1!A79</f>
        <v xml:space="preserve">  Иркутская область</v>
      </c>
      <c r="B89" s="58">
        <f>hidden1!AL79</f>
        <v>1130111</v>
      </c>
      <c r="C89" s="58">
        <f>hidden1!AM79</f>
        <v>1244</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0</v>
      </c>
      <c r="D90" s="58">
        <f>hidden1!AN80</f>
        <v>0</v>
      </c>
      <c r="E90" s="58">
        <f>hidden1!AO80</f>
        <v>183</v>
      </c>
      <c r="F90" s="58">
        <f>hidden1!AP80</f>
        <v>0</v>
      </c>
      <c r="G90" s="58">
        <f>hidden1!AQ80</f>
        <v>0</v>
      </c>
      <c r="H90" s="57"/>
      <c r="I90" s="57"/>
      <c r="J90" s="57"/>
      <c r="K90" s="57"/>
    </row>
    <row r="91" spans="1:11" x14ac:dyDescent="0.25">
      <c r="A91" s="57" t="str">
        <f>hidden1!A81</f>
        <v xml:space="preserve">  Новосибирская область</v>
      </c>
      <c r="B91" s="58">
        <f>hidden1!AL81</f>
        <v>0</v>
      </c>
      <c r="C91" s="58">
        <f>hidden1!AM81</f>
        <v>7</v>
      </c>
      <c r="D91" s="58">
        <f>hidden1!AN81</f>
        <v>0</v>
      </c>
      <c r="E91" s="58">
        <f>hidden1!AO81</f>
        <v>0</v>
      </c>
      <c r="F91" s="58">
        <f>hidden1!AP81</f>
        <v>32</v>
      </c>
      <c r="G91" s="58">
        <f>hidden1!AQ81</f>
        <v>0</v>
      </c>
      <c r="H91" s="57"/>
      <c r="I91" s="57"/>
      <c r="J91" s="57"/>
      <c r="K91" s="57"/>
    </row>
    <row r="92" spans="1:11" x14ac:dyDescent="0.25">
      <c r="A92" s="57" t="str">
        <f>hidden1!A82</f>
        <v xml:space="preserve">  Омская область</v>
      </c>
      <c r="B92" s="58">
        <f>hidden1!AL82</f>
        <v>400941</v>
      </c>
      <c r="C92" s="58">
        <f>hidden1!AM82</f>
        <v>6553</v>
      </c>
      <c r="D92" s="58">
        <f>hidden1!AN82</f>
        <v>0</v>
      </c>
      <c r="E92" s="58">
        <f>hidden1!AO82</f>
        <v>0</v>
      </c>
      <c r="F92" s="58">
        <f>hidden1!AP82</f>
        <v>0</v>
      </c>
      <c r="G92" s="58">
        <f>hidden1!AQ82</f>
        <v>0</v>
      </c>
      <c r="H92" s="57"/>
      <c r="I92" s="57"/>
      <c r="J92" s="57"/>
      <c r="K92" s="57"/>
    </row>
    <row r="93" spans="1:11" x14ac:dyDescent="0.25">
      <c r="A93" s="57" t="str">
        <f>hidden1!A83</f>
        <v xml:space="preserve">  Томская область</v>
      </c>
      <c r="B93" s="58">
        <f>hidden1!AL83</f>
        <v>437789</v>
      </c>
      <c r="C93" s="58">
        <f>hidden1!AM83</f>
        <v>0</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306658</v>
      </c>
      <c r="C94" s="58">
        <f>hidden1!AM84</f>
        <v>14820</v>
      </c>
      <c r="D94" s="58">
        <f>hidden1!AN84</f>
        <v>0</v>
      </c>
      <c r="E94" s="58">
        <f>hidden1!AO84</f>
        <v>0</v>
      </c>
      <c r="F94" s="58">
        <f>hidden1!AP84</f>
        <v>6655</v>
      </c>
      <c r="G94" s="58">
        <f>hidden1!AQ84</f>
        <v>0</v>
      </c>
      <c r="H94" s="57"/>
      <c r="I94" s="57"/>
      <c r="J94" s="57"/>
      <c r="K94" s="57"/>
    </row>
    <row r="95" spans="1:11" x14ac:dyDescent="0.25">
      <c r="A95" s="57" t="str">
        <f>hidden1!A85</f>
        <v xml:space="preserve">  Республика Бурятия</v>
      </c>
      <c r="B95" s="58">
        <f>hidden1!AL85</f>
        <v>53181</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0</v>
      </c>
      <c r="C96" s="58">
        <f>hidden1!AM86</f>
        <v>0</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130322</v>
      </c>
      <c r="C97" s="58">
        <f>hidden1!AM87</f>
        <v>5589</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103099</v>
      </c>
      <c r="C98" s="58">
        <f>hidden1!AM88</f>
        <v>0</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0</v>
      </c>
      <c r="D99" s="58">
        <f>hidden1!AN89</f>
        <v>0</v>
      </c>
      <c r="E99" s="58">
        <f>hidden1!AO89</f>
        <v>0</v>
      </c>
      <c r="F99" s="58">
        <f>hidden1!AP89</f>
        <v>6655</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20056</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9231</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5">
      <c r="A106" s="57" t="str">
        <f>hidden1!A96</f>
        <v xml:space="preserve"> ЮГО-ЗАПАДНЫЕ СУБЪЕКТЫ</v>
      </c>
      <c r="B106" s="58">
        <f>hidden1!AL96</f>
        <v>31</v>
      </c>
      <c r="C106" s="58">
        <f>hidden1!AM96</f>
        <v>0</v>
      </c>
      <c r="D106" s="58">
        <f>hidden1!AN96</f>
        <v>0</v>
      </c>
      <c r="E106" s="58">
        <f>hidden1!AO96</f>
        <v>69</v>
      </c>
      <c r="F106" s="58">
        <f>hidden1!AP96</f>
        <v>0</v>
      </c>
      <c r="G106" s="58">
        <f>hidden1!AQ96</f>
        <v>0</v>
      </c>
      <c r="H106" s="57"/>
      <c r="I106" s="57"/>
      <c r="J106" s="57"/>
      <c r="K106" s="57"/>
    </row>
    <row r="107" spans="1:11" x14ac:dyDescent="0.25">
      <c r="A107" s="57" t="str">
        <f>hidden1!A97</f>
        <v xml:space="preserve">  Донецкая Народная Республика</v>
      </c>
      <c r="B107" s="58">
        <f>hidden1!AL97</f>
        <v>31</v>
      </c>
      <c r="C107" s="58">
        <f>hidden1!AM97</f>
        <v>0</v>
      </c>
      <c r="D107" s="58">
        <f>hidden1!AN97</f>
        <v>0</v>
      </c>
      <c r="E107" s="58">
        <f>hidden1!AO97</f>
        <v>69</v>
      </c>
      <c r="F107" s="58">
        <f>hidden1!AP97</f>
        <v>0</v>
      </c>
      <c r="G107" s="58">
        <f>hidden1!AQ97</f>
        <v>0</v>
      </c>
      <c r="H107" s="57"/>
      <c r="I107" s="57"/>
      <c r="J107" s="57"/>
      <c r="K107" s="57"/>
    </row>
    <row r="108" spans="1:11" x14ac:dyDescent="0.25">
      <c r="A108" s="57" t="str">
        <f>hidden1!A98</f>
        <v xml:space="preserve">  Луганская Народная Республика</v>
      </c>
      <c r="B108" s="58">
        <f>hidden1!AL98</f>
        <v>0</v>
      </c>
      <c r="C108" s="58">
        <f>hidden1!AM98</f>
        <v>0</v>
      </c>
      <c r="D108" s="58">
        <f>hidden1!AN98</f>
        <v>0</v>
      </c>
      <c r="E108" s="58">
        <f>hidden1!AO98</f>
        <v>0</v>
      </c>
      <c r="F108" s="58">
        <f>hidden1!AP98</f>
        <v>0</v>
      </c>
      <c r="G108" s="58">
        <f>hidden1!AQ98</f>
        <v>0</v>
      </c>
      <c r="H108" s="57"/>
      <c r="I108" s="57"/>
      <c r="J108" s="57"/>
      <c r="K108" s="57"/>
    </row>
    <row r="109" spans="1:11" x14ac:dyDescent="0.25">
      <c r="A109" s="57" t="str">
        <f>hidden1!A99</f>
        <v xml:space="preserve">  Запорожская область</v>
      </c>
      <c r="B109" s="58">
        <f>hidden1!AL99</f>
        <v>0</v>
      </c>
      <c r="C109" s="58">
        <f>hidden1!AM99</f>
        <v>0</v>
      </c>
      <c r="D109" s="58">
        <f>hidden1!AN99</f>
        <v>0</v>
      </c>
      <c r="E109" s="58">
        <f>hidden1!AO99</f>
        <v>0</v>
      </c>
      <c r="F109" s="58">
        <f>hidden1!AP99</f>
        <v>0</v>
      </c>
      <c r="G109" s="58">
        <f>hidden1!AQ99</f>
        <v>0</v>
      </c>
      <c r="H109" s="57"/>
      <c r="I109" s="57"/>
      <c r="J109" s="57"/>
      <c r="K109" s="57"/>
    </row>
    <row r="110" spans="1:11" x14ac:dyDescent="0.25">
      <c r="A110" s="57" t="str">
        <f>hidden1!A100</f>
        <v xml:space="preserve">  Херсонская область</v>
      </c>
      <c r="B110" s="58">
        <f>hidden1!AL100</f>
        <v>0</v>
      </c>
      <c r="C110" s="58">
        <f>hidden1!AM100</f>
        <v>0</v>
      </c>
      <c r="D110" s="58">
        <f>hidden1!AN100</f>
        <v>0</v>
      </c>
      <c r="E110" s="58">
        <f>hidden1!AO100</f>
        <v>0</v>
      </c>
      <c r="F110" s="58">
        <f>hidden1!AP100</f>
        <v>0</v>
      </c>
      <c r="G110" s="58">
        <f>hidden1!AQ100</f>
        <v>0</v>
      </c>
      <c r="H110" s="57"/>
      <c r="I110" s="57"/>
      <c r="J110" s="57"/>
      <c r="K110" s="57"/>
    </row>
    <row r="111" spans="1:11" x14ac:dyDescent="0.25">
      <c r="A111" s="57" t="str">
        <f>hidden1!A101</f>
        <v xml:space="preserve"> МИ ФНС РОССИИ ПО УПРАВЛЕНИЮ ДОЛГОМ</v>
      </c>
      <c r="B111" s="58">
        <f>hidden1!AL101</f>
        <v>0</v>
      </c>
      <c r="C111" s="58">
        <f>hidden1!AM101</f>
        <v>0</v>
      </c>
      <c r="D111" s="58">
        <f>hidden1!AN101</f>
        <v>0</v>
      </c>
      <c r="E111" s="58">
        <f>hidden1!AO101</f>
        <v>0</v>
      </c>
      <c r="F111" s="58">
        <f>hidden1!AP101</f>
        <v>0</v>
      </c>
      <c r="G111" s="58">
        <f>hidden1!AQ101</f>
        <v>0</v>
      </c>
      <c r="H111" s="57"/>
      <c r="I111" s="57"/>
      <c r="J111" s="57"/>
      <c r="K111" s="57"/>
    </row>
    <row r="112" spans="1:11" x14ac:dyDescent="0.25">
      <c r="A112" s="57"/>
      <c r="B112" s="58"/>
      <c r="C112" s="58"/>
      <c r="D112" s="58"/>
      <c r="E112" s="58"/>
      <c r="F112" s="58"/>
      <c r="G112" s="58"/>
      <c r="H112" s="57"/>
      <c r="I112" s="57"/>
      <c r="J112" s="57"/>
      <c r="K112"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16" t="s">
        <v>457</v>
      </c>
      <c r="B2" s="116"/>
      <c r="C2" s="116"/>
      <c r="D2" s="116"/>
      <c r="E2" s="17"/>
      <c r="F2" s="17"/>
      <c r="G2" s="17"/>
      <c r="H2" s="17"/>
      <c r="I2" s="17"/>
    </row>
    <row r="3" spans="1:14" ht="37.65" customHeight="1" x14ac:dyDescent="0.25">
      <c r="A3" s="117" t="str">
        <f>hidden5!A1</f>
        <v>по состоянию на 1  ноября 2023 года</v>
      </c>
      <c r="B3" s="117"/>
      <c r="C3" s="117"/>
      <c r="D3" s="117"/>
      <c r="E3" s="17"/>
      <c r="F3" s="17"/>
      <c r="G3" s="17"/>
      <c r="H3" s="17"/>
      <c r="I3" s="17"/>
    </row>
    <row r="4" spans="1:14" x14ac:dyDescent="0.25">
      <c r="A4" s="17"/>
      <c r="B4" s="17"/>
      <c r="C4" s="17"/>
      <c r="D4" s="17"/>
      <c r="E4" s="17"/>
      <c r="F4" s="17"/>
      <c r="G4" s="17"/>
      <c r="H4" s="17"/>
      <c r="I4" s="17"/>
    </row>
    <row r="5" spans="1:14" x14ac:dyDescent="0.25">
      <c r="A5" s="9" t="s">
        <v>401</v>
      </c>
      <c r="H5" s="118"/>
      <c r="I5" s="118"/>
    </row>
    <row r="6" spans="1:14" ht="12.15" customHeight="1" x14ac:dyDescent="0.25">
      <c r="A6" s="119"/>
      <c r="B6" s="163" t="s">
        <v>699</v>
      </c>
      <c r="C6" s="164"/>
      <c r="D6" s="164"/>
      <c r="E6" s="19"/>
      <c r="F6" s="19"/>
      <c r="G6" s="19"/>
      <c r="H6" s="125"/>
      <c r="I6" s="125"/>
    </row>
    <row r="7" spans="1:14" ht="35.4" customHeight="1" x14ac:dyDescent="0.25">
      <c r="A7" s="120"/>
      <c r="B7" s="162" t="s">
        <v>419</v>
      </c>
      <c r="C7" s="162" t="s">
        <v>420</v>
      </c>
      <c r="D7" s="162" t="s">
        <v>421</v>
      </c>
    </row>
    <row r="8" spans="1:14" ht="125.4" customHeight="1" x14ac:dyDescent="0.25">
      <c r="A8" s="120"/>
      <c r="B8" s="115"/>
      <c r="C8" s="115"/>
      <c r="D8" s="115"/>
    </row>
    <row r="9" spans="1:14" ht="54" customHeight="1" x14ac:dyDescent="0.25">
      <c r="A9" s="120"/>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35113962</v>
      </c>
      <c r="C11" s="15">
        <f>hidden1!AS1</f>
        <v>107470628</v>
      </c>
      <c r="D11" s="15">
        <f>hidden1!AT1</f>
        <v>152513018</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20708916</v>
      </c>
      <c r="C13" s="15">
        <f>hidden1!AS3</f>
        <v>76935849</v>
      </c>
      <c r="D13" s="15">
        <f>hidden1!AT3</f>
        <v>128944837</v>
      </c>
      <c r="E13" s="15"/>
      <c r="F13" s="21"/>
      <c r="G13" s="21"/>
      <c r="H13" s="21"/>
      <c r="I13" s="21"/>
      <c r="J13" s="21"/>
      <c r="K13" s="21"/>
      <c r="L13" s="21"/>
      <c r="M13" s="21"/>
      <c r="N13" s="21"/>
    </row>
    <row r="14" spans="1:14" x14ac:dyDescent="0.25">
      <c r="A14" s="21" t="str">
        <f>hidden1!A4</f>
        <v xml:space="preserve">  Белгородская область</v>
      </c>
      <c r="B14" s="15">
        <f>hidden1!AR4</f>
        <v>41899</v>
      </c>
      <c r="C14" s="15">
        <f>hidden1!AS4</f>
        <v>48743</v>
      </c>
      <c r="D14" s="15">
        <f>hidden1!AT4</f>
        <v>23330</v>
      </c>
      <c r="E14" s="15"/>
      <c r="F14" s="21"/>
      <c r="G14" s="21"/>
      <c r="H14" s="21"/>
      <c r="I14" s="21"/>
      <c r="J14" s="21"/>
      <c r="K14" s="21"/>
      <c r="L14" s="21"/>
      <c r="M14" s="21"/>
      <c r="N14" s="21"/>
    </row>
    <row r="15" spans="1:14" x14ac:dyDescent="0.25">
      <c r="A15" s="21" t="str">
        <f>hidden1!A5</f>
        <v xml:space="preserve">  Брянская область</v>
      </c>
      <c r="B15" s="15">
        <f>hidden1!AR5</f>
        <v>17463</v>
      </c>
      <c r="C15" s="15">
        <f>hidden1!AS5</f>
        <v>199935</v>
      </c>
      <c r="D15" s="15">
        <f>hidden1!AT5</f>
        <v>20684</v>
      </c>
      <c r="E15" s="15"/>
      <c r="F15" s="21"/>
      <c r="G15" s="21"/>
      <c r="H15" s="21"/>
      <c r="I15" s="21"/>
      <c r="J15" s="21"/>
      <c r="K15" s="21"/>
      <c r="L15" s="21"/>
      <c r="M15" s="21"/>
      <c r="N15" s="21"/>
    </row>
    <row r="16" spans="1:14" x14ac:dyDescent="0.25">
      <c r="A16" s="21" t="str">
        <f>hidden1!A6</f>
        <v xml:space="preserve">  Владимирская область</v>
      </c>
      <c r="B16" s="15">
        <f>hidden1!AR6</f>
        <v>441383</v>
      </c>
      <c r="C16" s="15">
        <f>hidden1!AS6</f>
        <v>145277</v>
      </c>
      <c r="D16" s="15">
        <f>hidden1!AT6</f>
        <v>104249</v>
      </c>
      <c r="E16" s="15"/>
      <c r="F16" s="21"/>
      <c r="G16" s="21"/>
      <c r="H16" s="21"/>
      <c r="I16" s="21"/>
      <c r="J16" s="21"/>
      <c r="K16" s="21"/>
      <c r="L16" s="21"/>
      <c r="M16" s="21"/>
      <c r="N16" s="21"/>
    </row>
    <row r="17" spans="1:14" x14ac:dyDescent="0.25">
      <c r="A17" s="21" t="str">
        <f>hidden1!A7</f>
        <v xml:space="preserve">  Воронежская область</v>
      </c>
      <c r="B17" s="15">
        <f>hidden1!AR7</f>
        <v>75173</v>
      </c>
      <c r="C17" s="15">
        <f>hidden1!AS7</f>
        <v>33793</v>
      </c>
      <c r="D17" s="15">
        <f>hidden1!AT7</f>
        <v>30026</v>
      </c>
      <c r="E17" s="15"/>
      <c r="F17" s="21"/>
      <c r="G17" s="21"/>
      <c r="H17" s="21"/>
      <c r="I17" s="21"/>
      <c r="J17" s="21"/>
      <c r="K17" s="21"/>
      <c r="L17" s="21"/>
      <c r="M17" s="21"/>
      <c r="N17" s="21"/>
    </row>
    <row r="18" spans="1:14" x14ac:dyDescent="0.25">
      <c r="A18" s="21" t="str">
        <f>hidden1!A8</f>
        <v xml:space="preserve">  Ивановская область</v>
      </c>
      <c r="B18" s="15">
        <f>hidden1!AR8</f>
        <v>8260</v>
      </c>
      <c r="C18" s="15">
        <f>hidden1!AS8</f>
        <v>2281</v>
      </c>
      <c r="D18" s="15">
        <f>hidden1!AT8</f>
        <v>11327</v>
      </c>
      <c r="E18" s="15"/>
      <c r="F18" s="21"/>
      <c r="G18" s="21"/>
      <c r="H18" s="21"/>
      <c r="I18" s="21"/>
      <c r="J18" s="21"/>
      <c r="K18" s="21"/>
      <c r="L18" s="21"/>
      <c r="M18" s="21"/>
      <c r="N18" s="21"/>
    </row>
    <row r="19" spans="1:14" x14ac:dyDescent="0.25">
      <c r="A19" s="21" t="str">
        <f>hidden1!A9</f>
        <v xml:space="preserve">  Калужская область</v>
      </c>
      <c r="B19" s="15">
        <f>hidden1!AR9</f>
        <v>557359</v>
      </c>
      <c r="C19" s="15">
        <f>hidden1!AS9</f>
        <v>30084</v>
      </c>
      <c r="D19" s="15">
        <f>hidden1!AT9</f>
        <v>64297</v>
      </c>
      <c r="E19" s="15"/>
      <c r="F19" s="21"/>
      <c r="G19" s="21"/>
      <c r="H19" s="21"/>
      <c r="I19" s="21"/>
      <c r="J19" s="21"/>
      <c r="K19" s="21"/>
      <c r="L19" s="21"/>
      <c r="M19" s="21"/>
      <c r="N19" s="21"/>
    </row>
    <row r="20" spans="1:14" x14ac:dyDescent="0.25">
      <c r="A20" s="21" t="str">
        <f>hidden1!A10</f>
        <v xml:space="preserve">  Костромская область</v>
      </c>
      <c r="B20" s="15">
        <f>hidden1!AR10</f>
        <v>28185</v>
      </c>
      <c r="C20" s="15">
        <f>hidden1!AS10</f>
        <v>27145</v>
      </c>
      <c r="D20" s="15">
        <f>hidden1!AT10</f>
        <v>115491</v>
      </c>
      <c r="E20" s="15"/>
      <c r="F20" s="21"/>
      <c r="G20" s="21"/>
      <c r="H20" s="21"/>
      <c r="I20" s="21"/>
      <c r="J20" s="21"/>
      <c r="K20" s="21"/>
      <c r="L20" s="21"/>
      <c r="M20" s="21"/>
      <c r="N20" s="21"/>
    </row>
    <row r="21" spans="1:14" x14ac:dyDescent="0.25">
      <c r="A21" s="21" t="str">
        <f>hidden1!A11</f>
        <v xml:space="preserve">  Курская область</v>
      </c>
      <c r="B21" s="15">
        <f>hidden1!AR11</f>
        <v>8579</v>
      </c>
      <c r="C21" s="15">
        <f>hidden1!AS11</f>
        <v>1466</v>
      </c>
      <c r="D21" s="15">
        <f>hidden1!AT11</f>
        <v>5236</v>
      </c>
      <c r="E21" s="15"/>
      <c r="F21" s="21"/>
      <c r="G21" s="21"/>
      <c r="H21" s="21"/>
      <c r="I21" s="21"/>
      <c r="J21" s="21"/>
      <c r="K21" s="21"/>
      <c r="L21" s="21"/>
      <c r="M21" s="21"/>
      <c r="N21" s="21"/>
    </row>
    <row r="22" spans="1:14" x14ac:dyDescent="0.25">
      <c r="A22" s="21" t="str">
        <f>hidden1!A12</f>
        <v xml:space="preserve">  Липецкая область</v>
      </c>
      <c r="B22" s="15">
        <f>hidden1!AR12</f>
        <v>64243</v>
      </c>
      <c r="C22" s="15">
        <f>hidden1!AS12</f>
        <v>29783</v>
      </c>
      <c r="D22" s="15">
        <f>hidden1!AT12</f>
        <v>40243</v>
      </c>
      <c r="E22" s="15"/>
      <c r="F22" s="21"/>
      <c r="G22" s="21"/>
      <c r="H22" s="21"/>
      <c r="I22" s="21"/>
      <c r="J22" s="21"/>
      <c r="K22" s="21"/>
      <c r="L22" s="21"/>
      <c r="M22" s="21"/>
      <c r="N22" s="21"/>
    </row>
    <row r="23" spans="1:14" x14ac:dyDescent="0.25">
      <c r="A23" s="21" t="str">
        <f>hidden1!A13</f>
        <v xml:space="preserve">  Московская область</v>
      </c>
      <c r="B23" s="15">
        <f>hidden1!AR13</f>
        <v>2746888</v>
      </c>
      <c r="C23" s="15">
        <f>hidden1!AS13</f>
        <v>2009189</v>
      </c>
      <c r="D23" s="15">
        <f>hidden1!AT13</f>
        <v>2742895</v>
      </c>
      <c r="E23" s="15"/>
      <c r="F23" s="21"/>
      <c r="G23" s="21"/>
      <c r="H23" s="21"/>
      <c r="I23" s="21"/>
      <c r="J23" s="21"/>
      <c r="K23" s="21"/>
      <c r="L23" s="21"/>
      <c r="M23" s="21"/>
      <c r="N23" s="21"/>
    </row>
    <row r="24" spans="1:14" x14ac:dyDescent="0.25">
      <c r="A24" s="21" t="str">
        <f>hidden1!A14</f>
        <v xml:space="preserve">  Орловская область</v>
      </c>
      <c r="B24" s="15">
        <f>hidden1!AR14</f>
        <v>17055</v>
      </c>
      <c r="C24" s="15">
        <f>hidden1!AS14</f>
        <v>60346</v>
      </c>
      <c r="D24" s="15">
        <f>hidden1!AT14</f>
        <v>15087</v>
      </c>
      <c r="E24" s="15"/>
      <c r="F24" s="21"/>
      <c r="G24" s="21"/>
      <c r="H24" s="21"/>
      <c r="I24" s="21"/>
      <c r="J24" s="21"/>
      <c r="K24" s="21"/>
      <c r="L24" s="21"/>
      <c r="M24" s="21"/>
      <c r="N24" s="21"/>
    </row>
    <row r="25" spans="1:14" x14ac:dyDescent="0.25">
      <c r="A25" s="21" t="str">
        <f>hidden1!A15</f>
        <v xml:space="preserve">  Рязанская область</v>
      </c>
      <c r="B25" s="15">
        <f>hidden1!AR15</f>
        <v>-23</v>
      </c>
      <c r="C25" s="15">
        <f>hidden1!AS15</f>
        <v>174481</v>
      </c>
      <c r="D25" s="15">
        <f>hidden1!AT15</f>
        <v>13874</v>
      </c>
      <c r="E25" s="15"/>
      <c r="F25" s="21"/>
      <c r="G25" s="21"/>
      <c r="H25" s="21"/>
      <c r="I25" s="21"/>
      <c r="J25" s="21"/>
      <c r="K25" s="21"/>
      <c r="L25" s="21"/>
      <c r="M25" s="21"/>
      <c r="N25" s="21"/>
    </row>
    <row r="26" spans="1:14" x14ac:dyDescent="0.25">
      <c r="A26" s="21" t="str">
        <f>hidden1!A16</f>
        <v xml:space="preserve">  Смоленская область</v>
      </c>
      <c r="B26" s="15">
        <f>hidden1!AR16</f>
        <v>224466</v>
      </c>
      <c r="C26" s="15">
        <f>hidden1!AS16</f>
        <v>7581</v>
      </c>
      <c r="D26" s="15">
        <f>hidden1!AT16</f>
        <v>191943</v>
      </c>
      <c r="E26" s="15"/>
      <c r="F26" s="21"/>
      <c r="G26" s="21"/>
      <c r="H26" s="21"/>
      <c r="I26" s="21"/>
      <c r="J26" s="21"/>
      <c r="K26" s="21"/>
      <c r="L26" s="21"/>
      <c r="M26" s="21"/>
      <c r="N26" s="21"/>
    </row>
    <row r="27" spans="1:14" x14ac:dyDescent="0.25">
      <c r="A27" s="21" t="str">
        <f>hidden1!A17</f>
        <v xml:space="preserve">  Тамбовская область</v>
      </c>
      <c r="B27" s="15">
        <f>hidden1!AR17</f>
        <v>6938</v>
      </c>
      <c r="C27" s="15">
        <f>hidden1!AS17</f>
        <v>27818</v>
      </c>
      <c r="D27" s="15">
        <f>hidden1!AT17</f>
        <v>13216</v>
      </c>
      <c r="E27" s="15"/>
      <c r="F27" s="21"/>
      <c r="G27" s="21"/>
      <c r="H27" s="21"/>
      <c r="I27" s="21"/>
      <c r="J27" s="21"/>
      <c r="K27" s="21"/>
      <c r="L27" s="21"/>
      <c r="M27" s="21"/>
      <c r="N27" s="21"/>
    </row>
    <row r="28" spans="1:14" x14ac:dyDescent="0.25">
      <c r="A28" s="21" t="str">
        <f>hidden1!A18</f>
        <v xml:space="preserve">  Тверская область</v>
      </c>
      <c r="B28" s="15">
        <f>hidden1!AR18</f>
        <v>7417</v>
      </c>
      <c r="C28" s="15">
        <f>hidden1!AS18</f>
        <v>809448</v>
      </c>
      <c r="D28" s="15">
        <f>hidden1!AT18</f>
        <v>27204</v>
      </c>
      <c r="E28" s="15"/>
      <c r="F28" s="21"/>
      <c r="G28" s="21"/>
      <c r="H28" s="21"/>
      <c r="I28" s="21"/>
      <c r="J28" s="21"/>
      <c r="K28" s="21"/>
      <c r="L28" s="21"/>
      <c r="M28" s="21"/>
      <c r="N28" s="21"/>
    </row>
    <row r="29" spans="1:14" x14ac:dyDescent="0.25">
      <c r="A29" s="21" t="str">
        <f>hidden1!A19</f>
        <v xml:space="preserve">  Тульская область</v>
      </c>
      <c r="B29" s="15">
        <f>hidden1!AR19</f>
        <v>382118</v>
      </c>
      <c r="C29" s="15">
        <f>hidden1!AS19</f>
        <v>238869</v>
      </c>
      <c r="D29" s="15">
        <f>hidden1!AT19</f>
        <v>39315</v>
      </c>
      <c r="E29" s="15"/>
      <c r="F29" s="21"/>
      <c r="G29" s="21"/>
      <c r="H29" s="21"/>
      <c r="I29" s="21"/>
      <c r="J29" s="21"/>
      <c r="K29" s="21"/>
      <c r="L29" s="21"/>
      <c r="M29" s="21"/>
      <c r="N29" s="21"/>
    </row>
    <row r="30" spans="1:14" x14ac:dyDescent="0.25">
      <c r="A30" s="21" t="str">
        <f>hidden1!A20</f>
        <v xml:space="preserve">  Ярославская область</v>
      </c>
      <c r="B30" s="15">
        <f>hidden1!AR20</f>
        <v>5508</v>
      </c>
      <c r="C30" s="15">
        <f>hidden1!AS20</f>
        <v>49626</v>
      </c>
      <c r="D30" s="15">
        <f>hidden1!AT20</f>
        <v>11549</v>
      </c>
      <c r="E30" s="15"/>
      <c r="F30" s="21"/>
      <c r="G30" s="21"/>
      <c r="H30" s="21"/>
      <c r="I30" s="21"/>
      <c r="J30" s="21"/>
      <c r="K30" s="21"/>
      <c r="L30" s="21"/>
      <c r="M30" s="21"/>
      <c r="N30" s="21"/>
    </row>
    <row r="31" spans="1:14" x14ac:dyDescent="0.25">
      <c r="A31" s="21" t="str">
        <f>hidden1!A21</f>
        <v xml:space="preserve">  город Москва</v>
      </c>
      <c r="B31" s="15">
        <f>hidden1!AR21</f>
        <v>16076005</v>
      </c>
      <c r="C31" s="15">
        <f>hidden1!AS21</f>
        <v>73039984</v>
      </c>
      <c r="D31" s="15">
        <f>hidden1!AT21</f>
        <v>125474871</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11022783</v>
      </c>
      <c r="C32" s="15">
        <f>hidden1!AS22</f>
        <v>8183276</v>
      </c>
      <c r="D32" s="15">
        <f>hidden1!AT22</f>
        <v>1428094</v>
      </c>
      <c r="E32" s="15"/>
      <c r="F32" s="21"/>
      <c r="G32" s="21"/>
      <c r="H32" s="21"/>
      <c r="I32" s="21"/>
      <c r="J32" s="21"/>
      <c r="K32" s="21"/>
      <c r="L32" s="21"/>
      <c r="M32" s="21"/>
      <c r="N32" s="21"/>
    </row>
    <row r="33" spans="1:14" x14ac:dyDescent="0.25">
      <c r="A33" s="21" t="str">
        <f>hidden1!A23</f>
        <v xml:space="preserve">  Республика Карелия</v>
      </c>
      <c r="B33" s="15">
        <f>hidden1!AR23</f>
        <v>19426</v>
      </c>
      <c r="C33" s="15">
        <f>hidden1!AS23</f>
        <v>3525</v>
      </c>
      <c r="D33" s="15">
        <f>hidden1!AT23</f>
        <v>6872</v>
      </c>
      <c r="E33" s="15"/>
      <c r="F33" s="21"/>
      <c r="G33" s="21"/>
      <c r="H33" s="21"/>
      <c r="I33" s="21"/>
      <c r="J33" s="21"/>
      <c r="K33" s="21"/>
      <c r="L33" s="21"/>
      <c r="M33" s="21"/>
      <c r="N33" s="21"/>
    </row>
    <row r="34" spans="1:14" x14ac:dyDescent="0.25">
      <c r="A34" s="21" t="str">
        <f>hidden1!A24</f>
        <v xml:space="preserve">  Республика Коми</v>
      </c>
      <c r="B34" s="15">
        <f>hidden1!AR24</f>
        <v>131577</v>
      </c>
      <c r="C34" s="15">
        <f>hidden1!AS24</f>
        <v>7395</v>
      </c>
      <c r="D34" s="15">
        <f>hidden1!AT24</f>
        <v>19133</v>
      </c>
      <c r="E34" s="15"/>
      <c r="F34" s="21"/>
      <c r="G34" s="21"/>
      <c r="H34" s="21"/>
      <c r="I34" s="21"/>
      <c r="J34" s="21"/>
      <c r="K34" s="21"/>
      <c r="L34" s="21"/>
      <c r="M34" s="21"/>
      <c r="N34" s="21"/>
    </row>
    <row r="35" spans="1:14" x14ac:dyDescent="0.25">
      <c r="A35" s="21" t="str">
        <f>hidden1!A25</f>
        <v xml:space="preserve">  Архангельская область</v>
      </c>
      <c r="B35" s="15">
        <f>hidden1!AR25</f>
        <v>121</v>
      </c>
      <c r="C35" s="15">
        <f>hidden1!AS25</f>
        <v>80594</v>
      </c>
      <c r="D35" s="15">
        <f>hidden1!AT25</f>
        <v>12524</v>
      </c>
      <c r="E35" s="15"/>
      <c r="F35" s="21"/>
      <c r="G35" s="21"/>
      <c r="H35" s="21"/>
      <c r="I35" s="21"/>
      <c r="J35" s="21"/>
      <c r="K35" s="21"/>
      <c r="L35" s="21"/>
      <c r="M35" s="21"/>
      <c r="N35" s="21"/>
    </row>
    <row r="36" spans="1:14" x14ac:dyDescent="0.25">
      <c r="A36" s="21" t="str">
        <f>hidden1!A26</f>
        <v xml:space="preserve">  Вологодская область</v>
      </c>
      <c r="B36" s="15">
        <f>hidden1!AR26</f>
        <v>40845</v>
      </c>
      <c r="C36" s="15">
        <f>hidden1!AS26</f>
        <v>63098</v>
      </c>
      <c r="D36" s="15">
        <f>hidden1!AT26</f>
        <v>15499</v>
      </c>
      <c r="E36" s="15"/>
      <c r="F36" s="21"/>
      <c r="G36" s="21"/>
      <c r="H36" s="21"/>
      <c r="I36" s="21"/>
      <c r="J36" s="21"/>
      <c r="K36" s="21"/>
      <c r="L36" s="21"/>
      <c r="M36" s="21"/>
      <c r="N36" s="21"/>
    </row>
    <row r="37" spans="1:14" x14ac:dyDescent="0.25">
      <c r="A37" s="21" t="str">
        <f>hidden1!A27</f>
        <v xml:space="preserve">  Калининградская область</v>
      </c>
      <c r="B37" s="15">
        <f>hidden1!AR27</f>
        <v>256623</v>
      </c>
      <c r="C37" s="15">
        <f>hidden1!AS27</f>
        <v>109008</v>
      </c>
      <c r="D37" s="15">
        <f>hidden1!AT27</f>
        <v>15335</v>
      </c>
      <c r="E37" s="15"/>
      <c r="F37" s="21"/>
      <c r="G37" s="21"/>
      <c r="H37" s="21"/>
      <c r="I37" s="21"/>
      <c r="J37" s="21"/>
      <c r="K37" s="21"/>
      <c r="L37" s="21"/>
      <c r="M37" s="21"/>
      <c r="N37" s="21"/>
    </row>
    <row r="38" spans="1:14" x14ac:dyDescent="0.25">
      <c r="A38" s="21" t="str">
        <f>hidden1!A28</f>
        <v xml:space="preserve">  Ленинградская область</v>
      </c>
      <c r="B38" s="15">
        <f>hidden1!AR28</f>
        <v>1197155</v>
      </c>
      <c r="C38" s="15">
        <f>hidden1!AS28</f>
        <v>2025065</v>
      </c>
      <c r="D38" s="15">
        <f>hidden1!AT28</f>
        <v>409137</v>
      </c>
      <c r="E38" s="15"/>
      <c r="F38" s="21"/>
      <c r="G38" s="21"/>
      <c r="H38" s="21"/>
      <c r="I38" s="21"/>
      <c r="J38" s="21"/>
      <c r="K38" s="21"/>
      <c r="L38" s="21"/>
      <c r="M38" s="21"/>
      <c r="N38" s="21"/>
    </row>
    <row r="39" spans="1:14" x14ac:dyDescent="0.25">
      <c r="A39" s="21" t="str">
        <f>hidden1!A29</f>
        <v xml:space="preserve">  Мурманская область</v>
      </c>
      <c r="B39" s="15">
        <f>hidden1!AR29</f>
        <v>140124</v>
      </c>
      <c r="C39" s="15">
        <f>hidden1!AS29</f>
        <v>82156</v>
      </c>
      <c r="D39" s="15">
        <f>hidden1!AT29</f>
        <v>2367</v>
      </c>
      <c r="E39" s="15"/>
      <c r="F39" s="21"/>
      <c r="G39" s="21"/>
      <c r="H39" s="21"/>
      <c r="I39" s="21"/>
      <c r="J39" s="21"/>
      <c r="K39" s="21"/>
      <c r="L39" s="21"/>
      <c r="M39" s="21"/>
      <c r="N39" s="21"/>
    </row>
    <row r="40" spans="1:14" x14ac:dyDescent="0.25">
      <c r="A40" s="21" t="str">
        <f>hidden1!A30</f>
        <v xml:space="preserve">  Новгородская область</v>
      </c>
      <c r="B40" s="15">
        <f>hidden1!AR30</f>
        <v>110041</v>
      </c>
      <c r="C40" s="15">
        <f>hidden1!AS30</f>
        <v>59729</v>
      </c>
      <c r="D40" s="15">
        <f>hidden1!AT30</f>
        <v>-198</v>
      </c>
      <c r="E40" s="15"/>
      <c r="F40" s="21"/>
      <c r="G40" s="21"/>
      <c r="H40" s="21"/>
      <c r="I40" s="21"/>
      <c r="J40" s="21"/>
      <c r="K40" s="21"/>
      <c r="L40" s="21"/>
      <c r="M40" s="21"/>
      <c r="N40" s="21"/>
    </row>
    <row r="41" spans="1:14" x14ac:dyDescent="0.25">
      <c r="A41" s="21" t="str">
        <f>hidden1!A31</f>
        <v xml:space="preserve">  Псковская область</v>
      </c>
      <c r="B41" s="15">
        <f>hidden1!AR31</f>
        <v>409</v>
      </c>
      <c r="C41" s="15">
        <f>hidden1!AS31</f>
        <v>1374</v>
      </c>
      <c r="D41" s="15">
        <f>hidden1!AT31</f>
        <v>845</v>
      </c>
      <c r="E41" s="15"/>
      <c r="F41" s="21"/>
      <c r="G41" s="21"/>
      <c r="H41" s="21"/>
      <c r="I41" s="21"/>
      <c r="J41" s="21"/>
      <c r="K41" s="21"/>
      <c r="L41" s="21"/>
      <c r="M41" s="21"/>
      <c r="N41" s="21"/>
    </row>
    <row r="42" spans="1:14" x14ac:dyDescent="0.25">
      <c r="A42" s="21" t="str">
        <f>hidden1!A32</f>
        <v xml:space="preserve">  город Санкт-Петербург</v>
      </c>
      <c r="B42" s="15">
        <f>hidden1!AR32</f>
        <v>9126462</v>
      </c>
      <c r="C42" s="15">
        <f>hidden1!AS32</f>
        <v>5748648</v>
      </c>
      <c r="D42" s="15">
        <f>hidden1!AT32</f>
        <v>946579</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2684</v>
      </c>
      <c r="D43" s="15">
        <f>hidden1!AT33</f>
        <v>1</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92795</v>
      </c>
      <c r="C44" s="15">
        <f>hidden1!AS34</f>
        <v>73073</v>
      </c>
      <c r="D44" s="15">
        <f>hidden1!AT34</f>
        <v>12127</v>
      </c>
      <c r="E44" s="15"/>
      <c r="F44" s="21"/>
      <c r="G44" s="21"/>
      <c r="H44" s="21"/>
      <c r="I44" s="21"/>
      <c r="J44" s="21"/>
      <c r="K44" s="21"/>
      <c r="L44" s="21"/>
      <c r="M44" s="21"/>
      <c r="N44" s="21"/>
    </row>
    <row r="45" spans="1:14" x14ac:dyDescent="0.25">
      <c r="A45" s="21" t="str">
        <f>hidden1!A35</f>
        <v xml:space="preserve">  Республика Дагестан</v>
      </c>
      <c r="B45" s="15">
        <f>hidden1!AR35</f>
        <v>1255</v>
      </c>
      <c r="C45" s="15">
        <f>hidden1!AS35</f>
        <v>378</v>
      </c>
      <c r="D45" s="15">
        <f>hidden1!AT35</f>
        <v>0</v>
      </c>
      <c r="E45" s="15"/>
      <c r="F45" s="21"/>
      <c r="G45" s="21"/>
      <c r="H45" s="21"/>
      <c r="I45" s="21"/>
      <c r="J45" s="21"/>
      <c r="K45" s="21"/>
      <c r="L45" s="21"/>
      <c r="M45" s="21"/>
      <c r="N45" s="21"/>
    </row>
    <row r="46" spans="1:14" x14ac:dyDescent="0.25">
      <c r="A46" s="21" t="str">
        <f>hidden1!A36</f>
        <v xml:space="preserve">  Республика Ингушетия</v>
      </c>
      <c r="B46" s="15">
        <f>hidden1!AR36</f>
        <v>8924</v>
      </c>
      <c r="C46" s="15">
        <f>hidden1!AS36</f>
        <v>0</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1551</v>
      </c>
      <c r="C47" s="15">
        <f>hidden1!AS37</f>
        <v>1082</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238</v>
      </c>
      <c r="C48" s="15">
        <f>hidden1!AS38</f>
        <v>13</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758</v>
      </c>
      <c r="C49" s="15">
        <f>hidden1!AS39</f>
        <v>2039</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1224</v>
      </c>
      <c r="C50" s="15">
        <f>hidden1!AS40</f>
        <v>-2856</v>
      </c>
      <c r="D50" s="15">
        <f>hidden1!AT40</f>
        <v>0</v>
      </c>
      <c r="E50" s="15"/>
      <c r="F50" s="21"/>
      <c r="G50" s="21"/>
      <c r="H50" s="21"/>
      <c r="I50" s="21"/>
      <c r="J50" s="21"/>
      <c r="K50" s="21"/>
      <c r="L50" s="21"/>
      <c r="M50" s="21"/>
      <c r="N50" s="21"/>
    </row>
    <row r="51" spans="1:14" x14ac:dyDescent="0.25">
      <c r="A51" s="21" t="str">
        <f>hidden1!A41</f>
        <v xml:space="preserve">  Ставропольский край</v>
      </c>
      <c r="B51" s="15">
        <f>hidden1!AR41</f>
        <v>78845</v>
      </c>
      <c r="C51" s="15">
        <f>hidden1!AS41</f>
        <v>72417</v>
      </c>
      <c r="D51" s="15">
        <f>hidden1!AT41</f>
        <v>12127</v>
      </c>
      <c r="E51" s="15"/>
      <c r="F51" s="21"/>
      <c r="G51" s="21"/>
      <c r="H51" s="21"/>
      <c r="I51" s="21"/>
      <c r="J51" s="21"/>
      <c r="K51" s="21"/>
      <c r="L51" s="21"/>
      <c r="M51" s="21"/>
      <c r="N51" s="21"/>
    </row>
    <row r="52" spans="1:14" x14ac:dyDescent="0.25">
      <c r="A52" s="21" t="str">
        <f>hidden1!A42</f>
        <v xml:space="preserve"> ЮЖНЫЙ ФЕДЕРАЛЬНЫЙ ОКРУГ</v>
      </c>
      <c r="B52" s="15">
        <f>hidden1!AR42</f>
        <v>1213153</v>
      </c>
      <c r="C52" s="15">
        <f>hidden1!AS42</f>
        <v>1446136</v>
      </c>
      <c r="D52" s="15">
        <f>hidden1!AT42</f>
        <v>3944563</v>
      </c>
      <c r="E52" s="15"/>
      <c r="F52" s="21"/>
      <c r="G52" s="21"/>
      <c r="H52" s="21"/>
      <c r="I52" s="21"/>
      <c r="J52" s="21"/>
      <c r="K52" s="21"/>
      <c r="L52" s="21"/>
      <c r="M52" s="21"/>
      <c r="N52" s="21"/>
    </row>
    <row r="53" spans="1:14" x14ac:dyDescent="0.25">
      <c r="A53" s="21" t="str">
        <f>hidden1!A43</f>
        <v xml:space="preserve">  Республика Адыгея</v>
      </c>
      <c r="B53" s="15">
        <f>hidden1!AR43</f>
        <v>0</v>
      </c>
      <c r="C53" s="15">
        <f>hidden1!AS43</f>
        <v>-6541</v>
      </c>
      <c r="D53" s="15">
        <f>hidden1!AT43</f>
        <v>7631</v>
      </c>
      <c r="E53" s="15"/>
      <c r="F53" s="21"/>
      <c r="G53" s="21"/>
      <c r="H53" s="21"/>
      <c r="I53" s="21"/>
      <c r="J53" s="21"/>
      <c r="K53" s="21"/>
      <c r="L53" s="21"/>
      <c r="M53" s="21"/>
      <c r="N53" s="21"/>
    </row>
    <row r="54" spans="1:14" x14ac:dyDescent="0.25">
      <c r="A54" s="21" t="str">
        <f>hidden1!A44</f>
        <v xml:space="preserve">  Республика Калмыкия</v>
      </c>
      <c r="B54" s="15">
        <f>hidden1!AR44</f>
        <v>51</v>
      </c>
      <c r="C54" s="15">
        <f>hidden1!AS44</f>
        <v>-3</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-7976</v>
      </c>
      <c r="C55" s="15">
        <f>hidden1!AS45</f>
        <v>41034</v>
      </c>
      <c r="D55" s="15">
        <f>hidden1!AT45</f>
        <v>2</v>
      </c>
      <c r="E55" s="15"/>
      <c r="F55" s="21"/>
      <c r="G55" s="21"/>
      <c r="H55" s="21"/>
      <c r="I55" s="21"/>
      <c r="J55" s="21"/>
      <c r="K55" s="21"/>
      <c r="L55" s="21"/>
      <c r="M55" s="21"/>
      <c r="N55" s="21"/>
    </row>
    <row r="56" spans="1:14" x14ac:dyDescent="0.25">
      <c r="A56" s="21" t="str">
        <f>hidden1!A46</f>
        <v xml:space="preserve">  Краснодарский край</v>
      </c>
      <c r="B56" s="15">
        <f>hidden1!AR46</f>
        <v>780693</v>
      </c>
      <c r="C56" s="15">
        <f>hidden1!AS46</f>
        <v>1119297</v>
      </c>
      <c r="D56" s="15">
        <f>hidden1!AT46</f>
        <v>3399344</v>
      </c>
      <c r="E56" s="15"/>
      <c r="F56" s="21"/>
      <c r="G56" s="21"/>
      <c r="H56" s="21"/>
      <c r="I56" s="21"/>
      <c r="J56" s="21"/>
      <c r="K56" s="21"/>
      <c r="L56" s="21"/>
      <c r="M56" s="21"/>
      <c r="N56" s="21"/>
    </row>
    <row r="57" spans="1:14" x14ac:dyDescent="0.25">
      <c r="A57" s="21" t="str">
        <f>hidden1!A47</f>
        <v xml:space="preserve">  Астраханская область</v>
      </c>
      <c r="B57" s="15">
        <f>hidden1!AR47</f>
        <v>89052</v>
      </c>
      <c r="C57" s="15">
        <f>hidden1!AS47</f>
        <v>19570</v>
      </c>
      <c r="D57" s="15">
        <f>hidden1!AT47</f>
        <v>267125</v>
      </c>
      <c r="E57" s="15"/>
      <c r="F57" s="21"/>
      <c r="G57" s="21"/>
      <c r="H57" s="21"/>
      <c r="I57" s="21"/>
      <c r="J57" s="21"/>
      <c r="K57" s="21"/>
      <c r="L57" s="21"/>
      <c r="M57" s="21"/>
      <c r="N57" s="21"/>
    </row>
    <row r="58" spans="1:14" x14ac:dyDescent="0.25">
      <c r="A58" s="21" t="str">
        <f>hidden1!A48</f>
        <v xml:space="preserve">  Волгоградская область</v>
      </c>
      <c r="B58" s="15">
        <f>hidden1!AR48</f>
        <v>11714</v>
      </c>
      <c r="C58" s="15">
        <f>hidden1!AS48</f>
        <v>21777</v>
      </c>
      <c r="D58" s="15">
        <f>hidden1!AT48</f>
        <v>133399</v>
      </c>
      <c r="E58" s="15"/>
      <c r="F58" s="21"/>
      <c r="G58" s="21"/>
      <c r="H58" s="21"/>
      <c r="I58" s="21"/>
      <c r="J58" s="21"/>
      <c r="K58" s="21"/>
      <c r="L58" s="21"/>
      <c r="M58" s="21"/>
      <c r="N58" s="21"/>
    </row>
    <row r="59" spans="1:14" x14ac:dyDescent="0.25">
      <c r="A59" s="21" t="str">
        <f>hidden1!A49</f>
        <v xml:space="preserve">  Ростовская область</v>
      </c>
      <c r="B59" s="15">
        <f>hidden1!AR49</f>
        <v>339606</v>
      </c>
      <c r="C59" s="15">
        <f>hidden1!AS49</f>
        <v>250368</v>
      </c>
      <c r="D59" s="15">
        <f>hidden1!AT49</f>
        <v>137062</v>
      </c>
      <c r="E59" s="15"/>
      <c r="F59" s="21"/>
      <c r="G59" s="21"/>
      <c r="H59" s="21"/>
      <c r="I59" s="21"/>
      <c r="J59" s="21"/>
      <c r="K59" s="21"/>
      <c r="L59" s="21"/>
      <c r="M59" s="21"/>
      <c r="N59" s="21"/>
    </row>
    <row r="60" spans="1:14" x14ac:dyDescent="0.25">
      <c r="A60" s="21" t="str">
        <f>hidden1!A50</f>
        <v xml:space="preserve">  город Севастополь</v>
      </c>
      <c r="B60" s="15">
        <f>hidden1!AR50</f>
        <v>13</v>
      </c>
      <c r="C60" s="15">
        <f>hidden1!AS50</f>
        <v>634</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3016223</v>
      </c>
      <c r="C61" s="15">
        <f>hidden1!AS51</f>
        <v>7258005</v>
      </c>
      <c r="D61" s="15">
        <f>hidden1!AT51</f>
        <v>2423050</v>
      </c>
      <c r="E61" s="15"/>
      <c r="F61" s="21"/>
      <c r="G61" s="21"/>
      <c r="H61" s="21"/>
      <c r="I61" s="21"/>
      <c r="J61" s="21"/>
      <c r="K61" s="21"/>
      <c r="L61" s="21"/>
      <c r="M61" s="21"/>
      <c r="N61" s="21"/>
    </row>
    <row r="62" spans="1:14" x14ac:dyDescent="0.25">
      <c r="A62" s="21" t="str">
        <f>hidden1!A52</f>
        <v xml:space="preserve">  Республика Башкортостан</v>
      </c>
      <c r="B62" s="15">
        <f>hidden1!AR52</f>
        <v>210699</v>
      </c>
      <c r="C62" s="15">
        <f>hidden1!AS52</f>
        <v>683613</v>
      </c>
      <c r="D62" s="15">
        <f>hidden1!AT52</f>
        <v>44576</v>
      </c>
      <c r="E62" s="15"/>
      <c r="F62" s="21"/>
      <c r="G62" s="21"/>
      <c r="H62" s="21"/>
      <c r="I62" s="21"/>
      <c r="J62" s="21"/>
      <c r="K62" s="21"/>
      <c r="L62" s="21"/>
      <c r="M62" s="21"/>
      <c r="N62" s="21"/>
    </row>
    <row r="63" spans="1:14" x14ac:dyDescent="0.25">
      <c r="A63" s="21" t="str">
        <f>hidden1!A53</f>
        <v xml:space="preserve">  Республика Марий-Эл</v>
      </c>
      <c r="B63" s="15">
        <f>hidden1!AR53</f>
        <v>15124</v>
      </c>
      <c r="C63" s="15">
        <f>hidden1!AS53</f>
        <v>36583</v>
      </c>
      <c r="D63" s="15">
        <f>hidden1!AT53</f>
        <v>1500</v>
      </c>
      <c r="E63" s="15"/>
      <c r="F63" s="21"/>
      <c r="G63" s="21"/>
      <c r="H63" s="21"/>
      <c r="I63" s="21"/>
      <c r="J63" s="21"/>
      <c r="K63" s="21"/>
      <c r="L63" s="21"/>
      <c r="M63" s="21"/>
      <c r="N63" s="21"/>
    </row>
    <row r="64" spans="1:14" x14ac:dyDescent="0.25">
      <c r="A64" s="21" t="str">
        <f>hidden1!A54</f>
        <v xml:space="preserve">  Республика Мордовия</v>
      </c>
      <c r="B64" s="15">
        <f>hidden1!AR54</f>
        <v>1667</v>
      </c>
      <c r="C64" s="15">
        <f>hidden1!AS54</f>
        <v>5746</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1728698</v>
      </c>
      <c r="C65" s="15">
        <f>hidden1!AS55</f>
        <v>4597874</v>
      </c>
      <c r="D65" s="15">
        <f>hidden1!AT55</f>
        <v>304709</v>
      </c>
      <c r="E65" s="15"/>
      <c r="F65" s="21"/>
      <c r="G65" s="21"/>
      <c r="H65" s="21"/>
      <c r="I65" s="21"/>
      <c r="J65" s="21"/>
      <c r="K65" s="21"/>
      <c r="L65" s="21"/>
      <c r="M65" s="21"/>
      <c r="N65" s="21"/>
    </row>
    <row r="66" spans="1:14" x14ac:dyDescent="0.25">
      <c r="A66" s="21" t="str">
        <f>hidden1!A56</f>
        <v xml:space="preserve">  Удмуртская Республика</v>
      </c>
      <c r="B66" s="15">
        <f>hidden1!AR56</f>
        <v>957</v>
      </c>
      <c r="C66" s="15">
        <f>hidden1!AS56</f>
        <v>84648</v>
      </c>
      <c r="D66" s="15">
        <f>hidden1!AT56</f>
        <v>-250</v>
      </c>
      <c r="E66" s="15"/>
      <c r="F66" s="21"/>
      <c r="G66" s="21"/>
      <c r="H66" s="21"/>
      <c r="I66" s="21"/>
      <c r="J66" s="21"/>
      <c r="K66" s="21"/>
      <c r="L66" s="21"/>
      <c r="M66" s="21"/>
      <c r="N66" s="21"/>
    </row>
    <row r="67" spans="1:14" x14ac:dyDescent="0.25">
      <c r="A67" s="21" t="str">
        <f>hidden1!A57</f>
        <v xml:space="preserve">  Чувашская Республика</v>
      </c>
      <c r="B67" s="15">
        <f>hidden1!AR57</f>
        <v>3016</v>
      </c>
      <c r="C67" s="15">
        <f>hidden1!AS57</f>
        <v>125697</v>
      </c>
      <c r="D67" s="15">
        <f>hidden1!AT57</f>
        <v>11346</v>
      </c>
      <c r="E67" s="15"/>
      <c r="F67" s="21"/>
      <c r="G67" s="21"/>
      <c r="H67" s="21"/>
      <c r="I67" s="21"/>
      <c r="J67" s="21"/>
      <c r="K67" s="21"/>
      <c r="L67" s="21"/>
      <c r="M67" s="21"/>
      <c r="N67" s="21"/>
    </row>
    <row r="68" spans="1:14" x14ac:dyDescent="0.25">
      <c r="A68" s="21" t="str">
        <f>hidden1!A58</f>
        <v xml:space="preserve">  Кировская область</v>
      </c>
      <c r="B68" s="15">
        <f>hidden1!AR58</f>
        <v>135749</v>
      </c>
      <c r="C68" s="15">
        <f>hidden1!AS58</f>
        <v>9834</v>
      </c>
      <c r="D68" s="15">
        <f>hidden1!AT58</f>
        <v>10443</v>
      </c>
      <c r="E68" s="15"/>
      <c r="F68" s="21"/>
      <c r="G68" s="21"/>
      <c r="H68" s="21"/>
      <c r="I68" s="21"/>
      <c r="J68" s="21"/>
      <c r="K68" s="21"/>
      <c r="L68" s="21"/>
      <c r="M68" s="21"/>
      <c r="N68" s="21"/>
    </row>
    <row r="69" spans="1:14" x14ac:dyDescent="0.25">
      <c r="A69" s="21" t="str">
        <f>hidden1!A59</f>
        <v xml:space="preserve">  Нижегородская область</v>
      </c>
      <c r="B69" s="15">
        <f>hidden1!AR59</f>
        <v>200847</v>
      </c>
      <c r="C69" s="15">
        <f>hidden1!AS59</f>
        <v>459947</v>
      </c>
      <c r="D69" s="15">
        <f>hidden1!AT59</f>
        <v>1753716</v>
      </c>
      <c r="E69" s="15"/>
      <c r="F69" s="21"/>
      <c r="G69" s="21"/>
      <c r="H69" s="21"/>
      <c r="I69" s="21"/>
      <c r="J69" s="21"/>
      <c r="K69" s="21"/>
      <c r="L69" s="21"/>
      <c r="M69" s="21"/>
      <c r="N69" s="21"/>
    </row>
    <row r="70" spans="1:14" x14ac:dyDescent="0.25">
      <c r="A70" s="21" t="str">
        <f>hidden1!A60</f>
        <v xml:space="preserve">  Оренбургская область</v>
      </c>
      <c r="B70" s="15">
        <f>hidden1!AR60</f>
        <v>14141</v>
      </c>
      <c r="C70" s="15">
        <f>hidden1!AS60</f>
        <v>107542</v>
      </c>
      <c r="D70" s="15">
        <f>hidden1!AT60</f>
        <v>8053</v>
      </c>
      <c r="E70" s="15"/>
      <c r="F70" s="21"/>
      <c r="G70" s="21"/>
      <c r="H70" s="21"/>
      <c r="I70" s="21"/>
      <c r="J70" s="21"/>
      <c r="K70" s="21"/>
      <c r="L70" s="21"/>
      <c r="M70" s="21"/>
      <c r="N70" s="21"/>
    </row>
    <row r="71" spans="1:14" x14ac:dyDescent="0.25">
      <c r="A71" s="21" t="str">
        <f>hidden1!A61</f>
        <v xml:space="preserve">  Пензенская область</v>
      </c>
      <c r="B71" s="15">
        <f>hidden1!AR61</f>
        <v>1986</v>
      </c>
      <c r="C71" s="15">
        <f>hidden1!AS61</f>
        <v>250307</v>
      </c>
      <c r="D71" s="15">
        <f>hidden1!AT61</f>
        <v>802</v>
      </c>
      <c r="E71" s="15"/>
      <c r="F71" s="21"/>
      <c r="G71" s="21"/>
      <c r="H71" s="21"/>
      <c r="I71" s="21"/>
      <c r="J71" s="21"/>
      <c r="K71" s="21"/>
      <c r="L71" s="21"/>
      <c r="M71" s="21"/>
      <c r="N71" s="21"/>
    </row>
    <row r="72" spans="1:14" x14ac:dyDescent="0.25">
      <c r="A72" s="21" t="str">
        <f>hidden1!A62</f>
        <v xml:space="preserve">  Пермский край</v>
      </c>
      <c r="B72" s="15">
        <f>hidden1!AR62</f>
        <v>440260</v>
      </c>
      <c r="C72" s="15">
        <f>hidden1!AS62</f>
        <v>226523</v>
      </c>
      <c r="D72" s="15">
        <f>hidden1!AT62</f>
        <v>190234</v>
      </c>
      <c r="E72" s="15"/>
      <c r="F72" s="21"/>
      <c r="G72" s="21"/>
      <c r="H72" s="21"/>
      <c r="I72" s="21"/>
      <c r="J72" s="21"/>
      <c r="K72" s="21"/>
      <c r="L72" s="21"/>
      <c r="M72" s="21"/>
      <c r="N72" s="21"/>
    </row>
    <row r="73" spans="1:14" x14ac:dyDescent="0.25">
      <c r="A73" s="21" t="str">
        <f>hidden1!A63</f>
        <v xml:space="preserve">  Самарская область</v>
      </c>
      <c r="B73" s="15">
        <f>hidden1!AR63</f>
        <v>94246</v>
      </c>
      <c r="C73" s="15">
        <f>hidden1!AS63</f>
        <v>595270</v>
      </c>
      <c r="D73" s="15">
        <f>hidden1!AT63</f>
        <v>84994</v>
      </c>
      <c r="E73" s="15"/>
      <c r="F73" s="21"/>
      <c r="G73" s="21"/>
      <c r="H73" s="21"/>
      <c r="I73" s="21"/>
      <c r="J73" s="21"/>
      <c r="K73" s="21"/>
      <c r="L73" s="21"/>
      <c r="M73" s="21"/>
      <c r="N73" s="21"/>
    </row>
    <row r="74" spans="1:14" x14ac:dyDescent="0.25">
      <c r="A74" s="21" t="str">
        <f>hidden1!A64</f>
        <v xml:space="preserve">  Саратовская область</v>
      </c>
      <c r="B74" s="15">
        <f>hidden1!AR64</f>
        <v>160965</v>
      </c>
      <c r="C74" s="15">
        <f>hidden1!AS64</f>
        <v>41225</v>
      </c>
      <c r="D74" s="15">
        <f>hidden1!AT64</f>
        <v>6009</v>
      </c>
      <c r="E74" s="15"/>
      <c r="F74" s="21"/>
      <c r="G74" s="21"/>
      <c r="H74" s="21"/>
      <c r="I74" s="21"/>
      <c r="J74" s="21"/>
      <c r="K74" s="21"/>
      <c r="L74" s="21"/>
      <c r="M74" s="21"/>
      <c r="N74" s="21"/>
    </row>
    <row r="75" spans="1:14" x14ac:dyDescent="0.25">
      <c r="A75" s="21" t="str">
        <f>hidden1!A65</f>
        <v xml:space="preserve">  Ульяновская область</v>
      </c>
      <c r="B75" s="15">
        <f>hidden1!AR65</f>
        <v>7868</v>
      </c>
      <c r="C75" s="15">
        <f>hidden1!AS65</f>
        <v>33196</v>
      </c>
      <c r="D75" s="15">
        <f>hidden1!AT65</f>
        <v>6918</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-3284706</v>
      </c>
      <c r="C76" s="15">
        <f>hidden1!AS66</f>
        <v>8096786</v>
      </c>
      <c r="D76" s="15">
        <f>hidden1!AT66</f>
        <v>3667229</v>
      </c>
      <c r="E76" s="15"/>
      <c r="F76" s="21"/>
      <c r="G76" s="21"/>
      <c r="H76" s="21"/>
      <c r="I76" s="21"/>
      <c r="J76" s="21"/>
      <c r="K76" s="21"/>
      <c r="L76" s="21"/>
      <c r="M76" s="21"/>
      <c r="N76" s="21"/>
    </row>
    <row r="77" spans="1:14" x14ac:dyDescent="0.25">
      <c r="A77" s="21" t="str">
        <f>hidden1!A67</f>
        <v xml:space="preserve">  Курганская область</v>
      </c>
      <c r="B77" s="15">
        <f>hidden1!AR67</f>
        <v>1267</v>
      </c>
      <c r="C77" s="15">
        <f>hidden1!AS67</f>
        <v>205781</v>
      </c>
      <c r="D77" s="15">
        <f>hidden1!AT67</f>
        <v>26379</v>
      </c>
      <c r="E77" s="15"/>
      <c r="F77" s="21"/>
      <c r="G77" s="21"/>
      <c r="H77" s="21"/>
      <c r="I77" s="21"/>
      <c r="J77" s="21"/>
      <c r="K77" s="21"/>
      <c r="L77" s="21"/>
      <c r="M77" s="21"/>
      <c r="N77" s="21"/>
    </row>
    <row r="78" spans="1:14" x14ac:dyDescent="0.25">
      <c r="A78" s="21" t="str">
        <f>hidden1!A68</f>
        <v xml:space="preserve">  Свердловская область</v>
      </c>
      <c r="B78" s="15">
        <f>hidden1!AR68</f>
        <v>262654</v>
      </c>
      <c r="C78" s="15">
        <f>hidden1!AS68</f>
        <v>1106636</v>
      </c>
      <c r="D78" s="15">
        <f>hidden1!AT68</f>
        <v>92803</v>
      </c>
      <c r="E78" s="15"/>
      <c r="F78" s="21"/>
      <c r="G78" s="21"/>
      <c r="H78" s="21"/>
      <c r="I78" s="21"/>
      <c r="J78" s="21"/>
      <c r="K78" s="21"/>
      <c r="L78" s="21"/>
      <c r="M78" s="21"/>
      <c r="N78" s="21"/>
    </row>
    <row r="79" spans="1:14" x14ac:dyDescent="0.25">
      <c r="A79" s="21" t="str">
        <f>hidden1!A69</f>
        <v xml:space="preserve">  Тюменская область</v>
      </c>
      <c r="B79" s="15">
        <f>hidden1!AR69</f>
        <v>192323</v>
      </c>
      <c r="C79" s="15">
        <f>hidden1!AS69</f>
        <v>20145</v>
      </c>
      <c r="D79" s="15">
        <f>hidden1!AT69</f>
        <v>1183</v>
      </c>
      <c r="E79" s="15"/>
      <c r="F79" s="21"/>
      <c r="G79" s="21"/>
      <c r="H79" s="21"/>
      <c r="I79" s="21"/>
      <c r="J79" s="21"/>
      <c r="K79" s="21"/>
      <c r="L79" s="21"/>
      <c r="M79" s="21"/>
      <c r="N79" s="21"/>
    </row>
    <row r="80" spans="1:14" x14ac:dyDescent="0.25">
      <c r="A80" s="21" t="str">
        <f>hidden1!A70</f>
        <v xml:space="preserve">  Челябинская область</v>
      </c>
      <c r="B80" s="15">
        <f>hidden1!AR70</f>
        <v>82926</v>
      </c>
      <c r="C80" s="15">
        <f>hidden1!AS70</f>
        <v>276860</v>
      </c>
      <c r="D80" s="15">
        <f>hidden1!AT70</f>
        <v>788555</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341400</v>
      </c>
      <c r="C81" s="15">
        <f>hidden1!AS71</f>
        <v>3656349</v>
      </c>
      <c r="D81" s="15">
        <f>hidden1!AT71</f>
        <v>-881</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-4165276</v>
      </c>
      <c r="C82" s="15">
        <f>hidden1!AS72</f>
        <v>2831015</v>
      </c>
      <c r="D82" s="15">
        <f>hidden1!AT72</f>
        <v>2759190</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901460</v>
      </c>
      <c r="C83" s="15">
        <f>hidden1!AS73</f>
        <v>3209298</v>
      </c>
      <c r="D83" s="15">
        <f>hidden1!AT73</f>
        <v>7949169</v>
      </c>
      <c r="E83" s="15"/>
      <c r="F83" s="21"/>
      <c r="G83" s="21"/>
      <c r="H83" s="21"/>
      <c r="I83" s="21"/>
      <c r="J83" s="21"/>
      <c r="K83" s="21"/>
      <c r="L83" s="21"/>
      <c r="M83" s="21"/>
      <c r="N83" s="21"/>
    </row>
    <row r="84" spans="1:14" x14ac:dyDescent="0.25">
      <c r="A84" s="21" t="str">
        <f>hidden1!A74</f>
        <v xml:space="preserve">  Республика Алтай</v>
      </c>
      <c r="B84" s="15">
        <f>hidden1!AR74</f>
        <v>246</v>
      </c>
      <c r="C84" s="15">
        <f>hidden1!AS74</f>
        <v>34</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1931</v>
      </c>
      <c r="C85" s="15">
        <f>hidden1!AS75</f>
        <v>-189</v>
      </c>
      <c r="D85" s="15">
        <f>hidden1!AT75</f>
        <v>138492</v>
      </c>
      <c r="E85" s="15"/>
      <c r="F85" s="21"/>
      <c r="G85" s="21"/>
      <c r="H85" s="21"/>
      <c r="I85" s="21"/>
      <c r="J85" s="21"/>
      <c r="K85" s="21"/>
      <c r="L85" s="21"/>
      <c r="M85" s="21"/>
      <c r="N85" s="21"/>
    </row>
    <row r="86" spans="1:14" x14ac:dyDescent="0.25">
      <c r="A86" s="21" t="str">
        <f>hidden1!A76</f>
        <v xml:space="preserve">  Республика Хакасия</v>
      </c>
      <c r="B86" s="15">
        <f>hidden1!AR76</f>
        <v>3</v>
      </c>
      <c r="C86" s="15">
        <f>hidden1!AS76</f>
        <v>2763</v>
      </c>
      <c r="D86" s="15">
        <f>hidden1!AT76</f>
        <v>0</v>
      </c>
      <c r="E86" s="15"/>
      <c r="F86" s="21"/>
      <c r="G86" s="21"/>
      <c r="H86" s="21"/>
      <c r="I86" s="21"/>
      <c r="J86" s="21"/>
      <c r="K86" s="21"/>
      <c r="L86" s="21"/>
      <c r="M86" s="21"/>
      <c r="N86" s="21"/>
    </row>
    <row r="87" spans="1:14" x14ac:dyDescent="0.25">
      <c r="A87" s="21" t="str">
        <f>hidden1!A77</f>
        <v xml:space="preserve">  Алтайский край</v>
      </c>
      <c r="B87" s="15">
        <f>hidden1!AR77</f>
        <v>-10069</v>
      </c>
      <c r="C87" s="15">
        <f>hidden1!AS77</f>
        <v>33214</v>
      </c>
      <c r="D87" s="15">
        <f>hidden1!AT77</f>
        <v>12362</v>
      </c>
      <c r="E87" s="15"/>
      <c r="F87" s="21"/>
      <c r="G87" s="21"/>
      <c r="H87" s="21"/>
      <c r="I87" s="21"/>
      <c r="J87" s="21"/>
      <c r="K87" s="21"/>
      <c r="L87" s="21"/>
      <c r="M87" s="21"/>
      <c r="N87" s="21"/>
    </row>
    <row r="88" spans="1:14" x14ac:dyDescent="0.25">
      <c r="A88" s="21" t="str">
        <f>hidden1!A78</f>
        <v xml:space="preserve">  Красноярский край</v>
      </c>
      <c r="B88" s="15">
        <f>hidden1!AR78</f>
        <v>436718</v>
      </c>
      <c r="C88" s="15">
        <f>hidden1!AS78</f>
        <v>338623</v>
      </c>
      <c r="D88" s="15">
        <f>hidden1!AT78</f>
        <v>493655</v>
      </c>
      <c r="E88" s="15"/>
      <c r="F88" s="21"/>
      <c r="G88" s="21"/>
      <c r="H88" s="21"/>
      <c r="I88" s="21"/>
      <c r="J88" s="21"/>
      <c r="K88" s="21"/>
      <c r="L88" s="21"/>
      <c r="M88" s="21"/>
      <c r="N88" s="21"/>
    </row>
    <row r="89" spans="1:14" x14ac:dyDescent="0.25">
      <c r="A89" s="21" t="str">
        <f>hidden1!A79</f>
        <v xml:space="preserve">  Иркутская область</v>
      </c>
      <c r="B89" s="15">
        <f>hidden1!AR79</f>
        <v>38244</v>
      </c>
      <c r="C89" s="15">
        <f>hidden1!AS79</f>
        <v>47338</v>
      </c>
      <c r="D89" s="15">
        <f>hidden1!AT79</f>
        <v>525070</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299244</v>
      </c>
      <c r="C90" s="15">
        <f>hidden1!AS80</f>
        <v>2380858</v>
      </c>
      <c r="D90" s="15">
        <f>hidden1!AT80</f>
        <v>126073</v>
      </c>
      <c r="E90" s="15"/>
      <c r="F90" s="21"/>
      <c r="G90" s="21"/>
      <c r="H90" s="21"/>
      <c r="I90" s="21"/>
      <c r="J90" s="21"/>
      <c r="K90" s="21"/>
      <c r="L90" s="21"/>
      <c r="M90" s="21"/>
      <c r="N90" s="21"/>
    </row>
    <row r="91" spans="1:14" x14ac:dyDescent="0.25">
      <c r="A91" s="21" t="str">
        <f>hidden1!A81</f>
        <v xml:space="preserve">  Новосибирская область</v>
      </c>
      <c r="B91" s="15">
        <f>hidden1!AR81</f>
        <v>41984</v>
      </c>
      <c r="C91" s="15">
        <f>hidden1!AS81</f>
        <v>236449</v>
      </c>
      <c r="D91" s="15">
        <f>hidden1!AT81</f>
        <v>6602427</v>
      </c>
      <c r="E91" s="15"/>
      <c r="F91" s="21"/>
      <c r="G91" s="21"/>
      <c r="H91" s="21"/>
      <c r="I91" s="21"/>
      <c r="J91" s="21"/>
      <c r="K91" s="21"/>
      <c r="L91" s="21"/>
      <c r="M91" s="21"/>
      <c r="N91" s="21"/>
    </row>
    <row r="92" spans="1:14" x14ac:dyDescent="0.25">
      <c r="A92" s="21" t="str">
        <f>hidden1!A82</f>
        <v xml:space="preserve">  Омская область</v>
      </c>
      <c r="B92" s="15">
        <f>hidden1!AR82</f>
        <v>24797</v>
      </c>
      <c r="C92" s="15">
        <f>hidden1!AS82</f>
        <v>109829</v>
      </c>
      <c r="D92" s="15">
        <f>hidden1!AT82</f>
        <v>-1490</v>
      </c>
      <c r="E92" s="15"/>
      <c r="F92" s="21"/>
      <c r="G92" s="21"/>
      <c r="H92" s="21"/>
      <c r="I92" s="21"/>
      <c r="J92" s="21"/>
      <c r="K92" s="21"/>
      <c r="L92" s="21"/>
      <c r="M92" s="21"/>
      <c r="N92" s="21"/>
    </row>
    <row r="93" spans="1:14" x14ac:dyDescent="0.25">
      <c r="A93" s="21" t="str">
        <f>hidden1!A83</f>
        <v xml:space="preserve">  Томская область</v>
      </c>
      <c r="B93" s="15">
        <f>hidden1!AR83</f>
        <v>68362</v>
      </c>
      <c r="C93" s="15">
        <f>hidden1!AS83</f>
        <v>60379</v>
      </c>
      <c r="D93" s="15">
        <f>hidden1!AT83</f>
        <v>52580</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1438047</v>
      </c>
      <c r="C94" s="15">
        <f>hidden1!AS84</f>
        <v>2254141</v>
      </c>
      <c r="D94" s="15">
        <f>hidden1!AT84</f>
        <v>4143949</v>
      </c>
      <c r="E94" s="15"/>
      <c r="F94" s="21"/>
      <c r="G94" s="21"/>
      <c r="H94" s="21"/>
      <c r="I94" s="21"/>
      <c r="J94" s="21"/>
      <c r="K94" s="21"/>
      <c r="L94" s="21"/>
      <c r="M94" s="21"/>
      <c r="N94" s="21"/>
    </row>
    <row r="95" spans="1:14" x14ac:dyDescent="0.25">
      <c r="A95" s="21" t="str">
        <f>hidden1!A85</f>
        <v xml:space="preserve">  Республика Бурятия</v>
      </c>
      <c r="B95" s="15">
        <f>hidden1!AR85</f>
        <v>24010</v>
      </c>
      <c r="C95" s="15">
        <f>hidden1!AS85</f>
        <v>2686</v>
      </c>
      <c r="D95" s="15">
        <f>hidden1!AT85</f>
        <v>595</v>
      </c>
      <c r="E95" s="15"/>
      <c r="F95" s="21"/>
      <c r="G95" s="21"/>
      <c r="H95" s="21"/>
      <c r="I95" s="21"/>
      <c r="J95" s="21"/>
      <c r="K95" s="21"/>
      <c r="L95" s="21"/>
      <c r="M95" s="21"/>
      <c r="N95" s="21"/>
    </row>
    <row r="96" spans="1:14" x14ac:dyDescent="0.25">
      <c r="A96" s="21" t="str">
        <f>hidden1!A86</f>
        <v xml:space="preserve">  Республика Саха (Якутия)</v>
      </c>
      <c r="B96" s="15">
        <f>hidden1!AR86</f>
        <v>47088</v>
      </c>
      <c r="C96" s="15">
        <f>hidden1!AS86</f>
        <v>41615</v>
      </c>
      <c r="D96" s="15">
        <f>hidden1!AT86</f>
        <v>1366136</v>
      </c>
      <c r="E96" s="15"/>
      <c r="F96" s="21"/>
      <c r="G96" s="21"/>
      <c r="H96" s="21"/>
      <c r="I96" s="21"/>
      <c r="J96" s="21"/>
      <c r="K96" s="21"/>
      <c r="L96" s="21"/>
      <c r="M96" s="21"/>
      <c r="N96" s="21"/>
    </row>
    <row r="97" spans="1:14" x14ac:dyDescent="0.25">
      <c r="A97" s="21" t="str">
        <f>hidden1!A87</f>
        <v xml:space="preserve">  Приморский край</v>
      </c>
      <c r="B97" s="15">
        <f>hidden1!AR87</f>
        <v>120768</v>
      </c>
      <c r="C97" s="15">
        <f>hidden1!AS87</f>
        <v>1965837</v>
      </c>
      <c r="D97" s="15">
        <f>hidden1!AT87</f>
        <v>32308</v>
      </c>
      <c r="E97" s="15"/>
      <c r="F97" s="21"/>
      <c r="G97" s="21"/>
      <c r="H97" s="21"/>
      <c r="I97" s="21"/>
      <c r="J97" s="21"/>
      <c r="K97" s="21"/>
      <c r="L97" s="21"/>
      <c r="M97" s="21"/>
      <c r="N97" s="21"/>
    </row>
    <row r="98" spans="1:14" x14ac:dyDescent="0.25">
      <c r="A98" s="21" t="str">
        <f>hidden1!A88</f>
        <v xml:space="preserve">  Хабаровский край</v>
      </c>
      <c r="B98" s="15">
        <f>hidden1!AR88</f>
        <v>26263</v>
      </c>
      <c r="C98" s="15">
        <f>hidden1!AS88</f>
        <v>157838</v>
      </c>
      <c r="D98" s="15">
        <f>hidden1!AT88</f>
        <v>293796</v>
      </c>
      <c r="E98" s="15"/>
      <c r="F98" s="21"/>
      <c r="G98" s="21"/>
      <c r="H98" s="21"/>
      <c r="I98" s="21"/>
      <c r="J98" s="21"/>
      <c r="K98" s="21"/>
      <c r="L98" s="21"/>
      <c r="M98" s="21"/>
      <c r="N98" s="21"/>
    </row>
    <row r="99" spans="1:14" x14ac:dyDescent="0.25">
      <c r="A99" s="21" t="str">
        <f>hidden1!A89</f>
        <v xml:space="preserve">  Амурская область</v>
      </c>
      <c r="B99" s="15">
        <f>hidden1!AR89</f>
        <v>161943</v>
      </c>
      <c r="C99" s="15">
        <f>hidden1!AS89</f>
        <v>-651</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1267</v>
      </c>
      <c r="C100" s="15">
        <f>hidden1!AS90</f>
        <v>6176</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1544</v>
      </c>
      <c r="C101" s="15">
        <f>hidden1!AS91</f>
        <v>30116</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978829</v>
      </c>
      <c r="C102" s="15">
        <f>hidden1!AS92</f>
        <v>36939</v>
      </c>
      <c r="D102" s="15">
        <f>hidden1!AT92</f>
        <v>10662</v>
      </c>
      <c r="E102" s="15"/>
      <c r="F102" s="21"/>
      <c r="G102" s="21"/>
      <c r="H102" s="21"/>
      <c r="I102" s="21"/>
      <c r="J102" s="21"/>
      <c r="K102" s="21"/>
      <c r="L102" s="21"/>
      <c r="M102" s="21"/>
      <c r="N102" s="21"/>
    </row>
    <row r="103" spans="1:14" x14ac:dyDescent="0.25">
      <c r="A103" s="21" t="str">
        <f>hidden1!A93</f>
        <v xml:space="preserve">  Забайкальский край</v>
      </c>
      <c r="B103" s="15">
        <f>hidden1!AR93</f>
        <v>1309</v>
      </c>
      <c r="C103" s="15">
        <f>hidden1!AS93</f>
        <v>13510</v>
      </c>
      <c r="D103" s="15">
        <f>hidden1!AT93</f>
        <v>1757147</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0</v>
      </c>
      <c r="C104" s="15">
        <f>hidden1!AS94</f>
        <v>75</v>
      </c>
      <c r="D104" s="15">
        <f>hidden1!AT94</f>
        <v>477577</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75026</v>
      </c>
      <c r="C105" s="15">
        <f>hidden1!AS95</f>
        <v>0</v>
      </c>
      <c r="D105" s="15">
        <f>hidden1!AT95</f>
        <v>205728</v>
      </c>
      <c r="E105" s="15"/>
      <c r="F105" s="21"/>
      <c r="G105" s="21"/>
      <c r="H105" s="21"/>
      <c r="I105" s="21"/>
      <c r="J105" s="21"/>
      <c r="K105" s="21"/>
      <c r="L105" s="21"/>
      <c r="M105" s="21"/>
      <c r="N105" s="21"/>
    </row>
    <row r="106" spans="1:14" x14ac:dyDescent="0.25">
      <c r="A106" s="21" t="str">
        <f>hidden1!A96</f>
        <v xml:space="preserve"> ЮГО-ЗАПАДНЫЕ СУБЪЕКТЫ</v>
      </c>
      <c r="B106" s="15">
        <f>hidden1!AR96</f>
        <v>5291</v>
      </c>
      <c r="C106" s="15">
        <f>hidden1!AS96</f>
        <v>14064</v>
      </c>
      <c r="D106" s="15">
        <f>hidden1!AT96</f>
        <v>0</v>
      </c>
      <c r="E106" s="15"/>
      <c r="F106" s="21"/>
      <c r="G106" s="21"/>
      <c r="H106" s="21"/>
      <c r="I106" s="21"/>
      <c r="J106" s="21"/>
      <c r="K106" s="21"/>
      <c r="L106" s="21"/>
      <c r="M106" s="21"/>
      <c r="N106" s="21"/>
    </row>
    <row r="107" spans="1:14" x14ac:dyDescent="0.25">
      <c r="A107" s="21" t="str">
        <f>hidden1!A97</f>
        <v xml:space="preserve">  Донецкая Народная Республика</v>
      </c>
      <c r="B107" s="15">
        <f>hidden1!AR97</f>
        <v>1828</v>
      </c>
      <c r="C107" s="15">
        <f>hidden1!AS97</f>
        <v>5183</v>
      </c>
      <c r="D107" s="15">
        <f>hidden1!AT97</f>
        <v>0</v>
      </c>
      <c r="E107" s="15"/>
      <c r="F107" s="21"/>
      <c r="G107" s="21"/>
      <c r="H107" s="21"/>
      <c r="I107" s="21"/>
      <c r="J107" s="21"/>
      <c r="K107" s="21"/>
      <c r="L107" s="21"/>
      <c r="M107" s="21"/>
      <c r="N107" s="21"/>
    </row>
    <row r="108" spans="1:14" x14ac:dyDescent="0.25">
      <c r="A108" s="21" t="str">
        <f>hidden1!A98</f>
        <v xml:space="preserve">  Луганская Народная Республика</v>
      </c>
      <c r="B108" s="15">
        <f>hidden1!AR98</f>
        <v>2742</v>
      </c>
      <c r="C108" s="15">
        <f>hidden1!AS98</f>
        <v>8875</v>
      </c>
      <c r="D108" s="15">
        <f>hidden1!AT98</f>
        <v>0</v>
      </c>
      <c r="E108" s="15"/>
      <c r="F108" s="21"/>
      <c r="G108" s="21"/>
      <c r="H108" s="21"/>
      <c r="I108" s="21"/>
      <c r="J108" s="21"/>
      <c r="K108" s="21"/>
      <c r="L108" s="21"/>
      <c r="M108" s="21"/>
      <c r="N108" s="21"/>
    </row>
    <row r="109" spans="1:14" x14ac:dyDescent="0.25">
      <c r="A109" s="21" t="str">
        <f>hidden1!A99</f>
        <v xml:space="preserve">  Запорожская область</v>
      </c>
      <c r="B109" s="15">
        <f>hidden1!AR99</f>
        <v>521</v>
      </c>
      <c r="C109" s="15">
        <f>hidden1!AS99</f>
        <v>6</v>
      </c>
      <c r="D109" s="15">
        <f>hidden1!AT99</f>
        <v>0</v>
      </c>
      <c r="E109" s="15"/>
      <c r="F109" s="21"/>
      <c r="G109" s="21"/>
      <c r="H109" s="21"/>
      <c r="I109" s="21"/>
      <c r="J109" s="21"/>
      <c r="K109" s="21"/>
      <c r="L109" s="21"/>
      <c r="M109" s="21"/>
      <c r="N109" s="21"/>
    </row>
    <row r="110" spans="1:14" x14ac:dyDescent="0.25">
      <c r="A110" s="21" t="str">
        <f>hidden1!A100</f>
        <v xml:space="preserve">  Херсонская область</v>
      </c>
      <c r="B110" s="15">
        <f>hidden1!AR100</f>
        <v>200</v>
      </c>
      <c r="C110" s="15">
        <f>hidden1!AS100</f>
        <v>0</v>
      </c>
      <c r="D110" s="15">
        <f>hidden1!AT100</f>
        <v>0</v>
      </c>
      <c r="E110" s="15"/>
      <c r="F110" s="21"/>
      <c r="G110" s="21"/>
      <c r="H110" s="21"/>
      <c r="I110" s="21"/>
      <c r="J110" s="21"/>
      <c r="K110" s="21"/>
      <c r="L110" s="21"/>
      <c r="M110" s="21"/>
      <c r="N110" s="21"/>
    </row>
    <row r="111" spans="1:14" x14ac:dyDescent="0.25">
      <c r="A111" s="21" t="str">
        <f>hidden1!A101</f>
        <v xml:space="preserve"> МИ ФНС РОССИИ ПО УПРАВЛЕНИЮ ДОЛГОМ</v>
      </c>
      <c r="B111" s="15">
        <f>hidden1!AR101</f>
        <v>0</v>
      </c>
      <c r="C111" s="15">
        <f>hidden1!AS101</f>
        <v>0</v>
      </c>
      <c r="D111" s="15">
        <f>hidden1!AT101</f>
        <v>0</v>
      </c>
      <c r="E111" s="15"/>
      <c r="F111" s="21"/>
      <c r="G111" s="21"/>
      <c r="H111" s="21"/>
      <c r="I111" s="21"/>
      <c r="J111" s="21"/>
      <c r="K111" s="21"/>
      <c r="L111" s="21"/>
      <c r="M111" s="21"/>
      <c r="N111" s="21"/>
    </row>
    <row r="112" spans="1:14" x14ac:dyDescent="0.25">
      <c r="A112" s="21"/>
      <c r="B112" s="15"/>
      <c r="C112" s="15"/>
      <c r="D112" s="15"/>
      <c r="E112" s="15"/>
      <c r="F112" s="21"/>
      <c r="G112" s="21"/>
      <c r="H112" s="21"/>
      <c r="I112" s="21"/>
      <c r="J112" s="21"/>
      <c r="K112" s="21"/>
      <c r="L112" s="21"/>
      <c r="M112" s="21"/>
      <c r="N112" s="21"/>
    </row>
  </sheetData>
  <mergeCells count="9">
    <mergeCell ref="H5:I5"/>
    <mergeCell ref="H6:I6"/>
    <mergeCell ref="B7:B8"/>
    <mergeCell ref="C7:C8"/>
    <mergeCell ref="B6:D6"/>
    <mergeCell ref="A2:D2"/>
    <mergeCell ref="A3:D3"/>
    <mergeCell ref="A6:A9"/>
    <mergeCell ref="D7:D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F6" sqref="F6:F8"/>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16" t="s">
        <v>457</v>
      </c>
      <c r="B2" s="116"/>
      <c r="C2" s="116"/>
      <c r="D2" s="116"/>
      <c r="E2" s="116"/>
      <c r="F2" s="165"/>
      <c r="G2" s="16"/>
      <c r="H2" s="16"/>
      <c r="I2" s="16"/>
      <c r="J2" s="16"/>
    </row>
    <row r="3" spans="1:15" x14ac:dyDescent="0.25">
      <c r="A3" s="116" t="str">
        <f>hidden5!A1</f>
        <v>по состоянию на 1  ноября 2023 года</v>
      </c>
      <c r="B3" s="116"/>
      <c r="C3" s="116"/>
      <c r="D3" s="116"/>
      <c r="E3" s="116"/>
      <c r="F3" s="165"/>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18"/>
      <c r="J5" s="118"/>
    </row>
    <row r="6" spans="1:15" ht="20.100000000000001" customHeight="1" x14ac:dyDescent="0.25">
      <c r="A6" s="168"/>
      <c r="B6" s="122" t="s">
        <v>405</v>
      </c>
      <c r="C6" s="123"/>
      <c r="D6" s="123"/>
      <c r="E6" s="124"/>
      <c r="F6" s="112" t="s">
        <v>1003</v>
      </c>
      <c r="G6" s="19"/>
      <c r="H6" s="19"/>
      <c r="I6" s="19"/>
      <c r="J6" s="19"/>
    </row>
    <row r="7" spans="1:15" ht="31.35" customHeight="1" x14ac:dyDescent="0.25">
      <c r="A7" s="168"/>
      <c r="B7" s="166" t="s">
        <v>423</v>
      </c>
      <c r="C7" s="166" t="s">
        <v>85</v>
      </c>
      <c r="D7" s="166" t="s">
        <v>635</v>
      </c>
      <c r="E7" s="166" t="s">
        <v>690</v>
      </c>
      <c r="F7" s="113"/>
      <c r="G7" s="125"/>
      <c r="H7" s="167"/>
      <c r="I7" s="125"/>
      <c r="J7" s="125"/>
    </row>
    <row r="8" spans="1:15" ht="125.25" customHeight="1" x14ac:dyDescent="0.25">
      <c r="A8" s="168"/>
      <c r="B8" s="170"/>
      <c r="C8" s="169"/>
      <c r="D8" s="169"/>
      <c r="E8" s="166"/>
      <c r="F8" s="114"/>
      <c r="G8" s="167"/>
      <c r="H8" s="167"/>
      <c r="I8" s="125"/>
      <c r="J8" s="125"/>
    </row>
    <row r="9" spans="1:15" ht="38.85" customHeight="1" x14ac:dyDescent="0.25">
      <c r="A9" s="168"/>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3964177</v>
      </c>
      <c r="C11" s="15">
        <f>hidden1!AV1</f>
        <v>138384744</v>
      </c>
      <c r="D11" s="15">
        <f>hidden1!AW1</f>
        <v>3809879</v>
      </c>
      <c r="E11" s="15">
        <f>hidden1!AX1</f>
        <v>60017620</v>
      </c>
      <c r="F11" s="15">
        <f>hidden1!AY1</f>
        <v>25996387</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1449770</v>
      </c>
      <c r="C13" s="15">
        <f>hidden1!AV3</f>
        <v>106347246</v>
      </c>
      <c r="D13" s="15">
        <f>hidden1!AW3</f>
        <v>3281548</v>
      </c>
      <c r="E13" s="15">
        <f>hidden1!AX3</f>
        <v>47873986</v>
      </c>
      <c r="F13" s="15">
        <f>hidden1!AY3</f>
        <v>8917626</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7593</v>
      </c>
      <c r="D14" s="15">
        <f>hidden1!AW4</f>
        <v>421</v>
      </c>
      <c r="E14" s="15">
        <f>hidden1!AX4</f>
        <v>4095</v>
      </c>
      <c r="F14" s="15">
        <f>hidden1!AY4</f>
        <v>2664</v>
      </c>
      <c r="G14" s="21"/>
      <c r="H14" s="21"/>
      <c r="I14" s="21"/>
      <c r="J14" s="21"/>
      <c r="K14" s="21"/>
      <c r="L14" s="21"/>
      <c r="M14" s="21"/>
      <c r="N14" s="21"/>
      <c r="O14" s="21"/>
    </row>
    <row r="15" spans="1:15" x14ac:dyDescent="0.25">
      <c r="A15" s="21" t="str">
        <f>hidden1!A5</f>
        <v xml:space="preserve">  Брянская область</v>
      </c>
      <c r="B15" s="15">
        <f>hidden1!AU5</f>
        <v>0</v>
      </c>
      <c r="C15" s="15">
        <f>hidden1!AV5</f>
        <v>8</v>
      </c>
      <c r="D15" s="15">
        <f>hidden1!AW5</f>
        <v>0</v>
      </c>
      <c r="E15" s="15">
        <f>hidden1!AX5</f>
        <v>149</v>
      </c>
      <c r="F15" s="15">
        <f>hidden1!AY5</f>
        <v>0</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1361</v>
      </c>
      <c r="D16" s="15">
        <f>hidden1!AW6</f>
        <v>0</v>
      </c>
      <c r="E16" s="15">
        <f>hidden1!AX6</f>
        <v>6833</v>
      </c>
      <c r="F16" s="15">
        <f>hidden1!AY6</f>
        <v>811909</v>
      </c>
      <c r="G16" s="21"/>
      <c r="H16" s="21"/>
      <c r="I16" s="21"/>
      <c r="J16" s="21"/>
      <c r="K16" s="21"/>
      <c r="L16" s="21"/>
      <c r="M16" s="21"/>
      <c r="N16" s="21"/>
      <c r="O16" s="21"/>
    </row>
    <row r="17" spans="1:15" x14ac:dyDescent="0.25">
      <c r="A17" s="21" t="str">
        <f>hidden1!A7</f>
        <v xml:space="preserve">  Воронежская область</v>
      </c>
      <c r="B17" s="15">
        <f>hidden1!AU7</f>
        <v>419</v>
      </c>
      <c r="C17" s="15">
        <f>hidden1!AV7</f>
        <v>2197</v>
      </c>
      <c r="D17" s="15">
        <f>hidden1!AW7</f>
        <v>0</v>
      </c>
      <c r="E17" s="15">
        <f>hidden1!AX7</f>
        <v>7296</v>
      </c>
      <c r="F17" s="15">
        <f>hidden1!AY7</f>
        <v>118082</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-24</v>
      </c>
      <c r="F18" s="15">
        <f>hidden1!AY8</f>
        <v>43477</v>
      </c>
      <c r="G18" s="21"/>
      <c r="H18" s="21"/>
      <c r="I18" s="21"/>
      <c r="J18" s="21"/>
      <c r="K18" s="21"/>
      <c r="L18" s="21"/>
      <c r="M18" s="21"/>
      <c r="N18" s="21"/>
      <c r="O18" s="21"/>
    </row>
    <row r="19" spans="1:15" x14ac:dyDescent="0.25">
      <c r="A19" s="21" t="str">
        <f>hidden1!A9</f>
        <v xml:space="preserve">  Калужская область</v>
      </c>
      <c r="B19" s="15">
        <f>hidden1!AU9</f>
        <v>70</v>
      </c>
      <c r="C19" s="15">
        <f>hidden1!AV9</f>
        <v>407785</v>
      </c>
      <c r="D19" s="15">
        <f>hidden1!AW9</f>
        <v>0</v>
      </c>
      <c r="E19" s="15">
        <f>hidden1!AX9</f>
        <v>245340</v>
      </c>
      <c r="F19" s="15">
        <f>hidden1!AY9</f>
        <v>50807</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715386</v>
      </c>
      <c r="D20" s="15">
        <f>hidden1!AW10</f>
        <v>38261</v>
      </c>
      <c r="E20" s="15">
        <f>hidden1!AX10</f>
        <v>2658274</v>
      </c>
      <c r="F20" s="15">
        <f>hidden1!AY10</f>
        <v>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474</v>
      </c>
      <c r="D21" s="15">
        <f>hidden1!AW11</f>
        <v>0</v>
      </c>
      <c r="E21" s="15">
        <f>hidden1!AX11</f>
        <v>400</v>
      </c>
      <c r="F21" s="15">
        <f>hidden1!AY11</f>
        <v>0</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1889</v>
      </c>
      <c r="D22" s="15">
        <f>hidden1!AW12</f>
        <v>0</v>
      </c>
      <c r="E22" s="15">
        <f>hidden1!AX12</f>
        <v>1185</v>
      </c>
      <c r="F22" s="15">
        <f>hidden1!AY12</f>
        <v>0</v>
      </c>
      <c r="G22" s="21"/>
      <c r="H22" s="21"/>
      <c r="I22" s="21"/>
      <c r="J22" s="21"/>
      <c r="K22" s="21"/>
      <c r="L22" s="21"/>
      <c r="M22" s="21"/>
      <c r="N22" s="21"/>
      <c r="O22" s="21"/>
    </row>
    <row r="23" spans="1:15" x14ac:dyDescent="0.25">
      <c r="A23" s="21" t="str">
        <f>hidden1!A13</f>
        <v xml:space="preserve">  Московская область</v>
      </c>
      <c r="B23" s="15">
        <f>hidden1!AU13</f>
        <v>16176</v>
      </c>
      <c r="C23" s="15">
        <f>hidden1!AV13</f>
        <v>104388</v>
      </c>
      <c r="D23" s="15">
        <f>hidden1!AW13</f>
        <v>12106</v>
      </c>
      <c r="E23" s="15">
        <f>hidden1!AX13</f>
        <v>156017</v>
      </c>
      <c r="F23" s="15">
        <f>hidden1!AY13</f>
        <v>1541093</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860</v>
      </c>
      <c r="D24" s="15">
        <f>hidden1!AW14</f>
        <v>0</v>
      </c>
      <c r="E24" s="15">
        <f>hidden1!AX14</f>
        <v>93</v>
      </c>
      <c r="F24" s="15">
        <f>hidden1!AY14</f>
        <v>0</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394</v>
      </c>
      <c r="D25" s="15">
        <f>hidden1!AW15</f>
        <v>0</v>
      </c>
      <c r="E25" s="15">
        <f>hidden1!AX15</f>
        <v>1034</v>
      </c>
      <c r="F25" s="15">
        <f>hidden1!AY15</f>
        <v>0</v>
      </c>
      <c r="G25" s="21"/>
      <c r="H25" s="21"/>
      <c r="I25" s="21"/>
      <c r="J25" s="21"/>
      <c r="K25" s="21"/>
      <c r="L25" s="21"/>
      <c r="M25" s="21"/>
      <c r="N25" s="21"/>
      <c r="O25" s="21"/>
    </row>
    <row r="26" spans="1:15" x14ac:dyDescent="0.25">
      <c r="A26" s="21" t="str">
        <f>hidden1!A16</f>
        <v xml:space="preserve">  Смоленская область</v>
      </c>
      <c r="B26" s="15">
        <f>hidden1!AU16</f>
        <v>-1</v>
      </c>
      <c r="C26" s="15">
        <f>hidden1!AV16</f>
        <v>109</v>
      </c>
      <c r="D26" s="15">
        <f>hidden1!AW16</f>
        <v>8115</v>
      </c>
      <c r="E26" s="15">
        <f>hidden1!AX16</f>
        <v>0</v>
      </c>
      <c r="F26" s="15">
        <f>hidden1!AY16</f>
        <v>105377</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4634</v>
      </c>
      <c r="D27" s="15">
        <f>hidden1!AW17</f>
        <v>0</v>
      </c>
      <c r="E27" s="15">
        <f>hidden1!AX17</f>
        <v>1205</v>
      </c>
      <c r="F27" s="15">
        <f>hidden1!AY17</f>
        <v>58945</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275</v>
      </c>
      <c r="D28" s="15">
        <f>hidden1!AW18</f>
        <v>0</v>
      </c>
      <c r="E28" s="15">
        <f>hidden1!AX18</f>
        <v>-42</v>
      </c>
      <c r="F28" s="15">
        <f>hidden1!AY18</f>
        <v>22979</v>
      </c>
      <c r="G28" s="21"/>
      <c r="H28" s="21"/>
      <c r="I28" s="21"/>
      <c r="J28" s="21"/>
      <c r="K28" s="21"/>
      <c r="L28" s="21"/>
      <c r="M28" s="21"/>
      <c r="N28" s="21"/>
      <c r="O28" s="21"/>
    </row>
    <row r="29" spans="1:15" x14ac:dyDescent="0.25">
      <c r="A29" s="21" t="str">
        <f>hidden1!A19</f>
        <v xml:space="preserve">  Тульская область</v>
      </c>
      <c r="B29" s="15">
        <f>hidden1!AU19</f>
        <v>1812</v>
      </c>
      <c r="C29" s="15">
        <f>hidden1!AV19</f>
        <v>0</v>
      </c>
      <c r="D29" s="15">
        <f>hidden1!AW19</f>
        <v>0</v>
      </c>
      <c r="E29" s="15">
        <f>hidden1!AX19</f>
        <v>0</v>
      </c>
      <c r="F29" s="15">
        <f>hidden1!AY19</f>
        <v>422807</v>
      </c>
      <c r="G29" s="21"/>
      <c r="H29" s="21"/>
      <c r="I29" s="21"/>
      <c r="J29" s="21"/>
      <c r="K29" s="21"/>
      <c r="L29" s="21"/>
      <c r="M29" s="21"/>
      <c r="N29" s="21"/>
      <c r="O29" s="21"/>
    </row>
    <row r="30" spans="1:15" x14ac:dyDescent="0.25">
      <c r="A30" s="21" t="str">
        <f>hidden1!A20</f>
        <v xml:space="preserve">  Ярославская область</v>
      </c>
      <c r="B30" s="15">
        <f>hidden1!AU20</f>
        <v>32</v>
      </c>
      <c r="C30" s="15">
        <f>hidden1!AV20</f>
        <v>0</v>
      </c>
      <c r="D30" s="15">
        <f>hidden1!AW20</f>
        <v>0</v>
      </c>
      <c r="E30" s="15">
        <f>hidden1!AX20</f>
        <v>0</v>
      </c>
      <c r="F30" s="15">
        <f>hidden1!AY20</f>
        <v>0</v>
      </c>
      <c r="G30" s="21"/>
      <c r="H30" s="21"/>
      <c r="I30" s="21"/>
      <c r="J30" s="21"/>
      <c r="K30" s="21"/>
      <c r="L30" s="21"/>
      <c r="M30" s="21"/>
      <c r="N30" s="21"/>
      <c r="O30" s="21"/>
    </row>
    <row r="31" spans="1:15" x14ac:dyDescent="0.25">
      <c r="A31" s="21" t="str">
        <f>hidden1!A21</f>
        <v xml:space="preserve">  город Москва</v>
      </c>
      <c r="B31" s="15">
        <f>hidden1!AU21</f>
        <v>1431262</v>
      </c>
      <c r="C31" s="15">
        <f>hidden1!AV21</f>
        <v>105099893</v>
      </c>
      <c r="D31" s="15">
        <f>hidden1!AW21</f>
        <v>3222645</v>
      </c>
      <c r="E31" s="15">
        <f>hidden1!AX21</f>
        <v>44792131</v>
      </c>
      <c r="F31" s="15">
        <f>hidden1!AY21</f>
        <v>5739486</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620604</v>
      </c>
      <c r="C32" s="15">
        <f>hidden1!AV22</f>
        <v>28560276</v>
      </c>
      <c r="D32" s="15">
        <f>hidden1!AW22</f>
        <v>29058</v>
      </c>
      <c r="E32" s="15">
        <f>hidden1!AX22</f>
        <v>6948219</v>
      </c>
      <c r="F32" s="15">
        <f>hidden1!AY22</f>
        <v>1398395</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-40</v>
      </c>
      <c r="D33" s="15">
        <f>hidden1!AW23</f>
        <v>0</v>
      </c>
      <c r="E33" s="15">
        <f>hidden1!AX23</f>
        <v>0</v>
      </c>
      <c r="F33" s="15">
        <f>hidden1!AY23</f>
        <v>0</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6432</v>
      </c>
      <c r="D34" s="15">
        <f>hidden1!AW24</f>
        <v>0</v>
      </c>
      <c r="E34" s="15">
        <f>hidden1!AX24</f>
        <v>8996</v>
      </c>
      <c r="F34" s="15">
        <f>hidden1!AY24</f>
        <v>0</v>
      </c>
      <c r="G34" s="21"/>
      <c r="H34" s="21"/>
      <c r="I34" s="21"/>
      <c r="J34" s="21"/>
      <c r="K34" s="21"/>
      <c r="L34" s="21"/>
      <c r="M34" s="21"/>
      <c r="N34" s="21"/>
      <c r="O34" s="21"/>
    </row>
    <row r="35" spans="1:15" x14ac:dyDescent="0.25">
      <c r="A35" s="21" t="str">
        <f>hidden1!A25</f>
        <v xml:space="preserve">  Архангельская область</v>
      </c>
      <c r="B35" s="15">
        <f>hidden1!AU25</f>
        <v>-23</v>
      </c>
      <c r="C35" s="15">
        <f>hidden1!AV25</f>
        <v>108</v>
      </c>
      <c r="D35" s="15">
        <f>hidden1!AW25</f>
        <v>0</v>
      </c>
      <c r="E35" s="15">
        <f>hidden1!AX25</f>
        <v>22</v>
      </c>
      <c r="F35" s="15">
        <f>hidden1!AY25</f>
        <v>0</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34725</v>
      </c>
      <c r="D36" s="15">
        <f>hidden1!AW26</f>
        <v>154</v>
      </c>
      <c r="E36" s="15">
        <f>hidden1!AX26</f>
        <v>17468</v>
      </c>
      <c r="F36" s="15">
        <f>hidden1!AY26</f>
        <v>0</v>
      </c>
      <c r="G36" s="21"/>
      <c r="H36" s="21"/>
      <c r="I36" s="21"/>
      <c r="J36" s="21"/>
      <c r="K36" s="21"/>
      <c r="L36" s="21"/>
      <c r="M36" s="21"/>
      <c r="N36" s="21"/>
      <c r="O36" s="21"/>
    </row>
    <row r="37" spans="1:15" x14ac:dyDescent="0.25">
      <c r="A37" s="21" t="str">
        <f>hidden1!A27</f>
        <v xml:space="preserve">  Калининградская область</v>
      </c>
      <c r="B37" s="15">
        <f>hidden1!AU27</f>
        <v>16</v>
      </c>
      <c r="C37" s="15">
        <f>hidden1!AV27</f>
        <v>405248</v>
      </c>
      <c r="D37" s="15">
        <f>hidden1!AW27</f>
        <v>0</v>
      </c>
      <c r="E37" s="15">
        <f>hidden1!AX27</f>
        <v>26537</v>
      </c>
      <c r="F37" s="15">
        <f>hidden1!AY27</f>
        <v>8220</v>
      </c>
      <c r="G37" s="21"/>
      <c r="H37" s="21"/>
      <c r="I37" s="21"/>
      <c r="J37" s="21"/>
      <c r="K37" s="21"/>
      <c r="L37" s="21"/>
      <c r="M37" s="21"/>
      <c r="N37" s="21"/>
      <c r="O37" s="21"/>
    </row>
    <row r="38" spans="1:15" x14ac:dyDescent="0.25">
      <c r="A38" s="21" t="str">
        <f>hidden1!A28</f>
        <v xml:space="preserve">  Ленинградская область</v>
      </c>
      <c r="B38" s="15">
        <f>hidden1!AU28</f>
        <v>1603</v>
      </c>
      <c r="C38" s="15">
        <f>hidden1!AV28</f>
        <v>4</v>
      </c>
      <c r="D38" s="15">
        <f>hidden1!AW28</f>
        <v>0</v>
      </c>
      <c r="E38" s="15">
        <f>hidden1!AX28</f>
        <v>0</v>
      </c>
      <c r="F38" s="15">
        <f>hidden1!AY28</f>
        <v>0</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11</v>
      </c>
      <c r="D39" s="15">
        <f>hidden1!AW29</f>
        <v>3515</v>
      </c>
      <c r="E39" s="15">
        <f>hidden1!AX29</f>
        <v>0</v>
      </c>
      <c r="F39" s="15">
        <f>hidden1!AY29</f>
        <v>0</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11403</v>
      </c>
      <c r="D40" s="15">
        <f>hidden1!AW30</f>
        <v>-1</v>
      </c>
      <c r="E40" s="15">
        <f>hidden1!AX30</f>
        <v>0</v>
      </c>
      <c r="F40" s="15">
        <f>hidden1!AY30</f>
        <v>28713</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130</v>
      </c>
      <c r="D41" s="15">
        <f>hidden1!AW31</f>
        <v>520</v>
      </c>
      <c r="E41" s="15">
        <f>hidden1!AX31</f>
        <v>-1</v>
      </c>
      <c r="F41" s="15">
        <f>hidden1!AY31</f>
        <v>0</v>
      </c>
      <c r="G41" s="21"/>
      <c r="H41" s="21"/>
      <c r="I41" s="21"/>
      <c r="J41" s="21"/>
      <c r="K41" s="21"/>
      <c r="L41" s="21"/>
      <c r="M41" s="21"/>
      <c r="N41" s="21"/>
      <c r="O41" s="21"/>
    </row>
    <row r="42" spans="1:15" x14ac:dyDescent="0.25">
      <c r="A42" s="21" t="str">
        <f>hidden1!A32</f>
        <v xml:space="preserve">  город Санкт-Петербург</v>
      </c>
      <c r="B42" s="15">
        <f>hidden1!AU32</f>
        <v>619008</v>
      </c>
      <c r="C42" s="15">
        <f>hidden1!AV32</f>
        <v>28102255</v>
      </c>
      <c r="D42" s="15">
        <f>hidden1!AW32</f>
        <v>24870</v>
      </c>
      <c r="E42" s="15">
        <f>hidden1!AX32</f>
        <v>6895197</v>
      </c>
      <c r="F42" s="15">
        <f>hidden1!AY32</f>
        <v>1361462</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-378</v>
      </c>
      <c r="C44" s="15">
        <f>hidden1!AV34</f>
        <v>3798</v>
      </c>
      <c r="D44" s="15">
        <f>hidden1!AW34</f>
        <v>41</v>
      </c>
      <c r="E44" s="15">
        <f>hidden1!AX34</f>
        <v>-2</v>
      </c>
      <c r="F44" s="15">
        <f>hidden1!AY34</f>
        <v>9</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673</v>
      </c>
      <c r="D45" s="15">
        <f>hidden1!AW35</f>
        <v>5</v>
      </c>
      <c r="E45" s="15">
        <f>hidden1!AX35</f>
        <v>-2</v>
      </c>
      <c r="F45" s="15">
        <f>hidden1!AY35</f>
        <v>0</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0</v>
      </c>
      <c r="F47" s="15">
        <f>hidden1!AY37</f>
        <v>9</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1</v>
      </c>
      <c r="D49" s="15">
        <f>hidden1!AW39</f>
        <v>2</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6</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-339</v>
      </c>
      <c r="C51" s="15">
        <f>hidden1!AV41</f>
        <v>3124</v>
      </c>
      <c r="D51" s="15">
        <f>hidden1!AW41</f>
        <v>30</v>
      </c>
      <c r="E51" s="15">
        <f>hidden1!AX41</f>
        <v>0</v>
      </c>
      <c r="F51" s="15">
        <f>hidden1!AY41</f>
        <v>0</v>
      </c>
      <c r="G51" s="21"/>
      <c r="H51" s="21"/>
      <c r="I51" s="21"/>
      <c r="J51" s="21"/>
      <c r="K51" s="21"/>
      <c r="L51" s="21"/>
      <c r="M51" s="21"/>
      <c r="N51" s="21"/>
      <c r="O51" s="21"/>
    </row>
    <row r="52" spans="1:15" x14ac:dyDescent="0.25">
      <c r="A52" s="21" t="str">
        <f>hidden1!A42</f>
        <v xml:space="preserve"> ЮЖНЫЙ ФЕДЕРАЛЬНЫЙ ОКРУГ</v>
      </c>
      <c r="B52" s="15">
        <f>hidden1!AU42</f>
        <v>1731505</v>
      </c>
      <c r="C52" s="15">
        <f>hidden1!AV42</f>
        <v>729763</v>
      </c>
      <c r="D52" s="15">
        <f>hidden1!AW42</f>
        <v>4536</v>
      </c>
      <c r="E52" s="15">
        <f>hidden1!AX42</f>
        <v>1900148</v>
      </c>
      <c r="F52" s="15">
        <f>hidden1!AY42</f>
        <v>1811852</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518521</v>
      </c>
      <c r="D55" s="15">
        <f>hidden1!AW45</f>
        <v>2</v>
      </c>
      <c r="E55" s="15">
        <f>hidden1!AX45</f>
        <v>20963</v>
      </c>
      <c r="F55" s="15">
        <f>hidden1!AY45</f>
        <v>0</v>
      </c>
      <c r="G55" s="21"/>
      <c r="H55" s="21"/>
      <c r="I55" s="21"/>
      <c r="J55" s="21"/>
      <c r="K55" s="21"/>
      <c r="L55" s="21"/>
      <c r="M55" s="21"/>
      <c r="N55" s="21"/>
      <c r="O55" s="21"/>
    </row>
    <row r="56" spans="1:15" x14ac:dyDescent="0.25">
      <c r="A56" s="21" t="str">
        <f>hidden1!A46</f>
        <v xml:space="preserve">  Краснодарский край</v>
      </c>
      <c r="B56" s="15">
        <f>hidden1!AU46</f>
        <v>1731336</v>
      </c>
      <c r="C56" s="15">
        <f>hidden1!AV46</f>
        <v>208398</v>
      </c>
      <c r="D56" s="15">
        <f>hidden1!AW46</f>
        <v>26</v>
      </c>
      <c r="E56" s="15">
        <f>hidden1!AX46</f>
        <v>1874649</v>
      </c>
      <c r="F56" s="15">
        <f>hidden1!AY46</f>
        <v>1453572</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157</v>
      </c>
      <c r="C58" s="15">
        <f>hidden1!AV48</f>
        <v>283</v>
      </c>
      <c r="D58" s="15">
        <f>hidden1!AW48</f>
        <v>0</v>
      </c>
      <c r="E58" s="15">
        <f>hidden1!AX48</f>
        <v>158</v>
      </c>
      <c r="F58" s="15">
        <f>hidden1!AY48</f>
        <v>356280</v>
      </c>
      <c r="G58" s="21"/>
      <c r="H58" s="21"/>
      <c r="I58" s="21"/>
      <c r="J58" s="21"/>
      <c r="K58" s="21"/>
      <c r="L58" s="21"/>
      <c r="M58" s="21"/>
      <c r="N58" s="21"/>
      <c r="O58" s="21"/>
    </row>
    <row r="59" spans="1:15" x14ac:dyDescent="0.25">
      <c r="A59" s="21" t="str">
        <f>hidden1!A49</f>
        <v xml:space="preserve">  Ростовская область</v>
      </c>
      <c r="B59" s="15">
        <f>hidden1!AU49</f>
        <v>12</v>
      </c>
      <c r="C59" s="15">
        <f>hidden1!AV49</f>
        <v>2561</v>
      </c>
      <c r="D59" s="15">
        <f>hidden1!AW49</f>
        <v>4508</v>
      </c>
      <c r="E59" s="15">
        <f>hidden1!AX49</f>
        <v>4378</v>
      </c>
      <c r="F59" s="15">
        <f>hidden1!AY49</f>
        <v>2000</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0</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15582</v>
      </c>
      <c r="C61" s="15">
        <f>hidden1!AV51</f>
        <v>906903</v>
      </c>
      <c r="D61" s="15">
        <f>hidden1!AW51</f>
        <v>2608</v>
      </c>
      <c r="E61" s="15">
        <f>hidden1!AX51</f>
        <v>1244590</v>
      </c>
      <c r="F61" s="15">
        <f>hidden1!AY51</f>
        <v>1207230</v>
      </c>
      <c r="G61" s="21"/>
      <c r="H61" s="21"/>
      <c r="I61" s="21"/>
      <c r="J61" s="21"/>
      <c r="K61" s="21"/>
      <c r="L61" s="21"/>
      <c r="M61" s="21"/>
      <c r="N61" s="21"/>
      <c r="O61" s="21"/>
    </row>
    <row r="62" spans="1:15" x14ac:dyDescent="0.25">
      <c r="A62" s="21" t="str">
        <f>hidden1!A52</f>
        <v xml:space="preserve">  Республика Башкортостан</v>
      </c>
      <c r="B62" s="15">
        <f>hidden1!AU52</f>
        <v>663</v>
      </c>
      <c r="C62" s="15">
        <f>hidden1!AV52</f>
        <v>43573</v>
      </c>
      <c r="D62" s="15">
        <f>hidden1!AW52</f>
        <v>0</v>
      </c>
      <c r="E62" s="15">
        <f>hidden1!AX52</f>
        <v>4149</v>
      </c>
      <c r="F62" s="15">
        <f>hidden1!AY52</f>
        <v>549224</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-346</v>
      </c>
      <c r="D63" s="15">
        <f>hidden1!AW53</f>
        <v>0</v>
      </c>
      <c r="E63" s="15">
        <f>hidden1!AX53</f>
        <v>7500</v>
      </c>
      <c r="F63" s="15">
        <f>hidden1!AY53</f>
        <v>0</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-114</v>
      </c>
      <c r="D64" s="15">
        <f>hidden1!AW54</f>
        <v>0</v>
      </c>
      <c r="E64" s="15">
        <f>hidden1!AX54</f>
        <v>0</v>
      </c>
      <c r="F64" s="15">
        <f>hidden1!AY54</f>
        <v>0</v>
      </c>
      <c r="G64" s="21"/>
      <c r="H64" s="21"/>
      <c r="I64" s="21"/>
      <c r="J64" s="21"/>
      <c r="K64" s="21"/>
      <c r="L64" s="21"/>
      <c r="M64" s="21"/>
      <c r="N64" s="21"/>
      <c r="O64" s="21"/>
    </row>
    <row r="65" spans="1:15" x14ac:dyDescent="0.25">
      <c r="A65" s="21" t="str">
        <f>hidden1!A55</f>
        <v xml:space="preserve">  Республика Татарстан</v>
      </c>
      <c r="B65" s="15">
        <f>hidden1!AU55</f>
        <v>14245</v>
      </c>
      <c r="C65" s="15">
        <f>hidden1!AV55</f>
        <v>461461</v>
      </c>
      <c r="D65" s="15">
        <f>hidden1!AW55</f>
        <v>607</v>
      </c>
      <c r="E65" s="15">
        <f>hidden1!AX55</f>
        <v>775659</v>
      </c>
      <c r="F65" s="15">
        <f>hidden1!AY55</f>
        <v>43644</v>
      </c>
      <c r="G65" s="21"/>
      <c r="H65" s="21"/>
      <c r="I65" s="21"/>
      <c r="J65" s="21"/>
      <c r="K65" s="21"/>
      <c r="L65" s="21"/>
      <c r="M65" s="21"/>
      <c r="N65" s="21"/>
      <c r="O65" s="21"/>
    </row>
    <row r="66" spans="1:15" x14ac:dyDescent="0.25">
      <c r="A66" s="21" t="str">
        <f>hidden1!A56</f>
        <v xml:space="preserve">  Удмуртская Республика</v>
      </c>
      <c r="B66" s="15">
        <f>hidden1!AU56</f>
        <v>50</v>
      </c>
      <c r="C66" s="15">
        <f>hidden1!AV56</f>
        <v>4853</v>
      </c>
      <c r="D66" s="15">
        <f>hidden1!AW56</f>
        <v>24</v>
      </c>
      <c r="E66" s="15">
        <f>hidden1!AX56</f>
        <v>13263</v>
      </c>
      <c r="F66" s="15">
        <f>hidden1!AY56</f>
        <v>0</v>
      </c>
      <c r="G66" s="21"/>
      <c r="H66" s="21"/>
      <c r="I66" s="21"/>
      <c r="J66" s="21"/>
      <c r="K66" s="21"/>
      <c r="L66" s="21"/>
      <c r="M66" s="21"/>
      <c r="N66" s="21"/>
      <c r="O66" s="21"/>
    </row>
    <row r="67" spans="1:15" x14ac:dyDescent="0.25">
      <c r="A67" s="21" t="str">
        <f>hidden1!A57</f>
        <v xml:space="preserve">  Чувашская Республика</v>
      </c>
      <c r="B67" s="15">
        <f>hidden1!AU57</f>
        <v>41</v>
      </c>
      <c r="C67" s="15">
        <f>hidden1!AV57</f>
        <v>3950</v>
      </c>
      <c r="D67" s="15">
        <f>hidden1!AW57</f>
        <v>0</v>
      </c>
      <c r="E67" s="15">
        <f>hidden1!AX57</f>
        <v>3979</v>
      </c>
      <c r="F67" s="15">
        <f>hidden1!AY57</f>
        <v>0</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20865</v>
      </c>
      <c r="D68" s="15">
        <f>hidden1!AW58</f>
        <v>0</v>
      </c>
      <c r="E68" s="15">
        <f>hidden1!AX58</f>
        <v>47664</v>
      </c>
      <c r="F68" s="15">
        <f>hidden1!AY58</f>
        <v>0</v>
      </c>
      <c r="G68" s="21"/>
      <c r="H68" s="21"/>
      <c r="I68" s="21"/>
      <c r="J68" s="21"/>
      <c r="K68" s="21"/>
      <c r="L68" s="21"/>
      <c r="M68" s="21"/>
      <c r="N68" s="21"/>
      <c r="O68" s="21"/>
    </row>
    <row r="69" spans="1:15" x14ac:dyDescent="0.25">
      <c r="A69" s="21" t="str">
        <f>hidden1!A59</f>
        <v xml:space="preserve">  Нижегородская область</v>
      </c>
      <c r="B69" s="15">
        <f>hidden1!AU59</f>
        <v>417</v>
      </c>
      <c r="C69" s="15">
        <f>hidden1!AV59</f>
        <v>14591</v>
      </c>
      <c r="D69" s="15">
        <f>hidden1!AW59</f>
        <v>448</v>
      </c>
      <c r="E69" s="15">
        <f>hidden1!AX59</f>
        <v>53421</v>
      </c>
      <c r="F69" s="15">
        <f>hidden1!AY59</f>
        <v>340348</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29615</v>
      </c>
      <c r="D70" s="15">
        <f>hidden1!AW60</f>
        <v>538</v>
      </c>
      <c r="E70" s="15">
        <f>hidden1!AX60</f>
        <v>88523</v>
      </c>
      <c r="F70" s="15">
        <f>hidden1!AY60</f>
        <v>26847</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7299</v>
      </c>
      <c r="D71" s="15">
        <f>hidden1!AW61</f>
        <v>0</v>
      </c>
      <c r="E71" s="15">
        <f>hidden1!AX61</f>
        <v>3008</v>
      </c>
      <c r="F71" s="15">
        <f>hidden1!AY61</f>
        <v>0</v>
      </c>
      <c r="G71" s="21"/>
      <c r="H71" s="21"/>
      <c r="I71" s="21"/>
      <c r="J71" s="21"/>
      <c r="K71" s="21"/>
      <c r="L71" s="21"/>
      <c r="M71" s="21"/>
      <c r="N71" s="21"/>
      <c r="O71" s="21"/>
    </row>
    <row r="72" spans="1:15" x14ac:dyDescent="0.25">
      <c r="A72" s="21" t="str">
        <f>hidden1!A62</f>
        <v xml:space="preserve">  Пермский край</v>
      </c>
      <c r="B72" s="15">
        <f>hidden1!AU62</f>
        <v>17</v>
      </c>
      <c r="C72" s="15">
        <f>hidden1!AV62</f>
        <v>47803</v>
      </c>
      <c r="D72" s="15">
        <f>hidden1!AW62</f>
        <v>-89</v>
      </c>
      <c r="E72" s="15">
        <f>hidden1!AX62</f>
        <v>41959</v>
      </c>
      <c r="F72" s="15">
        <f>hidden1!AY62</f>
        <v>117704</v>
      </c>
      <c r="G72" s="21"/>
      <c r="H72" s="21"/>
      <c r="I72" s="21"/>
      <c r="J72" s="21"/>
      <c r="K72" s="21"/>
      <c r="L72" s="21"/>
      <c r="M72" s="21"/>
      <c r="N72" s="21"/>
      <c r="O72" s="21"/>
    </row>
    <row r="73" spans="1:15" x14ac:dyDescent="0.25">
      <c r="A73" s="21" t="str">
        <f>hidden1!A63</f>
        <v xml:space="preserve">  Самарская область</v>
      </c>
      <c r="B73" s="15">
        <f>hidden1!AU63</f>
        <v>143</v>
      </c>
      <c r="C73" s="15">
        <f>hidden1!AV63</f>
        <v>204237</v>
      </c>
      <c r="D73" s="15">
        <f>hidden1!AW63</f>
        <v>0</v>
      </c>
      <c r="E73" s="15">
        <f>hidden1!AX63</f>
        <v>106521</v>
      </c>
      <c r="F73" s="15">
        <f>hidden1!AY63</f>
        <v>69049</v>
      </c>
      <c r="G73" s="21"/>
      <c r="H73" s="21"/>
      <c r="I73" s="21"/>
      <c r="J73" s="21"/>
      <c r="K73" s="21"/>
      <c r="L73" s="21"/>
      <c r="M73" s="21"/>
      <c r="N73" s="21"/>
      <c r="O73" s="21"/>
    </row>
    <row r="74" spans="1:15" x14ac:dyDescent="0.25">
      <c r="A74" s="21" t="str">
        <f>hidden1!A64</f>
        <v xml:space="preserve">  Саратовская область</v>
      </c>
      <c r="B74" s="15">
        <f>hidden1!AU64</f>
        <v>6</v>
      </c>
      <c r="C74" s="15">
        <f>hidden1!AV64</f>
        <v>68973</v>
      </c>
      <c r="D74" s="15">
        <f>hidden1!AW64</f>
        <v>0</v>
      </c>
      <c r="E74" s="15">
        <f>hidden1!AX64</f>
        <v>98944</v>
      </c>
      <c r="F74" s="15">
        <f>hidden1!AY64</f>
        <v>60414</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143</v>
      </c>
      <c r="D75" s="15">
        <f>hidden1!AW65</f>
        <v>1080</v>
      </c>
      <c r="E75" s="15">
        <f>hidden1!AX65</f>
        <v>0</v>
      </c>
      <c r="F75" s="15">
        <f>hidden1!AY65</f>
        <v>0</v>
      </c>
      <c r="G75" s="21"/>
      <c r="H75" s="21"/>
      <c r="I75" s="21"/>
      <c r="J75" s="21"/>
      <c r="K75" s="21"/>
      <c r="L75" s="21"/>
      <c r="M75" s="21"/>
      <c r="N75" s="21"/>
      <c r="O75" s="21"/>
    </row>
    <row r="76" spans="1:15" x14ac:dyDescent="0.25">
      <c r="A76" s="21" t="str">
        <f>hidden1!A66</f>
        <v xml:space="preserve"> УРАЛЬСКИЙ ФЕДЕРАЛЬНЫЙ ОКРУГ</v>
      </c>
      <c r="B76" s="15">
        <f>hidden1!AU66</f>
        <v>13788</v>
      </c>
      <c r="C76" s="15">
        <f>hidden1!AV66</f>
        <v>634653</v>
      </c>
      <c r="D76" s="15">
        <f>hidden1!AW66</f>
        <v>2332</v>
      </c>
      <c r="E76" s="15">
        <f>hidden1!AX66</f>
        <v>1683540</v>
      </c>
      <c r="F76" s="15">
        <f>hidden1!AY66</f>
        <v>2676669</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0</v>
      </c>
      <c r="D77" s="15">
        <f>hidden1!AW67</f>
        <v>10</v>
      </c>
      <c r="E77" s="15">
        <f>hidden1!AX67</f>
        <v>0</v>
      </c>
      <c r="F77" s="15">
        <f>hidden1!AY67</f>
        <v>0</v>
      </c>
      <c r="G77" s="21"/>
      <c r="H77" s="21"/>
      <c r="I77" s="21"/>
      <c r="J77" s="21"/>
      <c r="K77" s="21"/>
      <c r="L77" s="21"/>
      <c r="M77" s="21"/>
      <c r="N77" s="21"/>
      <c r="O77" s="21"/>
    </row>
    <row r="78" spans="1:15" x14ac:dyDescent="0.25">
      <c r="A78" s="21" t="str">
        <f>hidden1!A68</f>
        <v xml:space="preserve">  Свердловская область</v>
      </c>
      <c r="B78" s="15">
        <f>hidden1!AU68</f>
        <v>-4875</v>
      </c>
      <c r="C78" s="15">
        <f>hidden1!AV68</f>
        <v>320507</v>
      </c>
      <c r="D78" s="15">
        <f>hidden1!AW68</f>
        <v>1821</v>
      </c>
      <c r="E78" s="15">
        <f>hidden1!AX68</f>
        <v>203164</v>
      </c>
      <c r="F78" s="15">
        <f>hidden1!AY68</f>
        <v>780989</v>
      </c>
      <c r="G78" s="21"/>
      <c r="H78" s="21"/>
      <c r="I78" s="21"/>
      <c r="J78" s="21"/>
      <c r="K78" s="21"/>
      <c r="L78" s="21"/>
      <c r="M78" s="21"/>
      <c r="N78" s="21"/>
      <c r="O78" s="21"/>
    </row>
    <row r="79" spans="1:15" x14ac:dyDescent="0.25">
      <c r="A79" s="21" t="str">
        <f>hidden1!A69</f>
        <v xml:space="preserve">  Тюменская область</v>
      </c>
      <c r="B79" s="15">
        <f>hidden1!AU69</f>
        <v>18625</v>
      </c>
      <c r="C79" s="15">
        <f>hidden1!AV69</f>
        <v>1854</v>
      </c>
      <c r="D79" s="15">
        <f>hidden1!AW69</f>
        <v>7</v>
      </c>
      <c r="E79" s="15">
        <f>hidden1!AX69</f>
        <v>22</v>
      </c>
      <c r="F79" s="15">
        <f>hidden1!AY69</f>
        <v>266897</v>
      </c>
      <c r="G79" s="21"/>
      <c r="H79" s="21"/>
      <c r="I79" s="21"/>
      <c r="J79" s="21"/>
      <c r="K79" s="21"/>
      <c r="L79" s="21"/>
      <c r="M79" s="21"/>
      <c r="N79" s="21"/>
      <c r="O79" s="21"/>
    </row>
    <row r="80" spans="1:15" x14ac:dyDescent="0.25">
      <c r="A80" s="21" t="str">
        <f>hidden1!A70</f>
        <v xml:space="preserve">  Челябинская область</v>
      </c>
      <c r="B80" s="15">
        <f>hidden1!AU70</f>
        <v>46</v>
      </c>
      <c r="C80" s="15">
        <f>hidden1!AV70</f>
        <v>237949</v>
      </c>
      <c r="D80" s="15">
        <f>hidden1!AW70</f>
        <v>1</v>
      </c>
      <c r="E80" s="15">
        <f>hidden1!AX70</f>
        <v>113010</v>
      </c>
      <c r="F80" s="15">
        <f>hidden1!AY70</f>
        <v>1494790</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73454</v>
      </c>
      <c r="D81" s="15">
        <f>hidden1!AW71</f>
        <v>0</v>
      </c>
      <c r="E81" s="15">
        <f>hidden1!AX71</f>
        <v>730706</v>
      </c>
      <c r="F81" s="15">
        <f>hidden1!AY71</f>
        <v>99105</v>
      </c>
      <c r="G81" s="21"/>
      <c r="H81" s="21"/>
      <c r="I81" s="21"/>
      <c r="J81" s="21"/>
      <c r="K81" s="21"/>
      <c r="L81" s="21"/>
      <c r="M81" s="21"/>
      <c r="N81" s="21"/>
      <c r="O81" s="21"/>
    </row>
    <row r="82" spans="1:15" x14ac:dyDescent="0.25">
      <c r="A82" s="21" t="str">
        <f>hidden1!A72</f>
        <v xml:space="preserve">  Ямало-Ненецкий автономный округ</v>
      </c>
      <c r="B82" s="15">
        <f>hidden1!AU72</f>
        <v>-8</v>
      </c>
      <c r="C82" s="15">
        <f>hidden1!AV72</f>
        <v>889</v>
      </c>
      <c r="D82" s="15">
        <f>hidden1!AW72</f>
        <v>493</v>
      </c>
      <c r="E82" s="15">
        <f>hidden1!AX72</f>
        <v>636638</v>
      </c>
      <c r="F82" s="15">
        <f>hidden1!AY72</f>
        <v>34888</v>
      </c>
      <c r="G82" s="21"/>
      <c r="H82" s="21"/>
      <c r="I82" s="21"/>
      <c r="J82" s="21"/>
      <c r="K82" s="21"/>
      <c r="L82" s="21"/>
      <c r="M82" s="21"/>
      <c r="N82" s="21"/>
      <c r="O82" s="21"/>
    </row>
    <row r="83" spans="1:15" x14ac:dyDescent="0.25">
      <c r="A83" s="21" t="str">
        <f>hidden1!A73</f>
        <v xml:space="preserve"> СИБИРСКИЙ ФЕДЕРАЛЬНЫЙ ОКРУГ</v>
      </c>
      <c r="B83" s="15">
        <f>hidden1!AU73</f>
        <v>9128</v>
      </c>
      <c r="C83" s="15">
        <f>hidden1!AV73</f>
        <v>574972</v>
      </c>
      <c r="D83" s="15">
        <f>hidden1!AW73</f>
        <v>321835</v>
      </c>
      <c r="E83" s="15">
        <f>hidden1!AX73</f>
        <v>275020</v>
      </c>
      <c r="F83" s="15">
        <f>hidden1!AY73</f>
        <v>6112850</v>
      </c>
      <c r="G83" s="21"/>
      <c r="H83" s="21"/>
      <c r="I83" s="21"/>
      <c r="J83" s="21"/>
      <c r="K83" s="21"/>
      <c r="L83" s="21"/>
      <c r="M83" s="21"/>
      <c r="N83" s="21"/>
      <c r="O83" s="21"/>
    </row>
    <row r="84" spans="1:15" x14ac:dyDescent="0.25">
      <c r="A84" s="21" t="str">
        <f>hidden1!A74</f>
        <v xml:space="preserve">  Республика Алтай</v>
      </c>
      <c r="B84" s="15">
        <f>hidden1!AU74</f>
        <v>3073</v>
      </c>
      <c r="C84" s="15">
        <f>hidden1!AV74</f>
        <v>100868</v>
      </c>
      <c r="D84" s="15">
        <f>hidden1!AW74</f>
        <v>0</v>
      </c>
      <c r="E84" s="15">
        <f>hidden1!AX74</f>
        <v>0</v>
      </c>
      <c r="F84" s="15">
        <f>hidden1!AY74</f>
        <v>0</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2550</v>
      </c>
      <c r="D86" s="15">
        <f>hidden1!AW76</f>
        <v>0</v>
      </c>
      <c r="E86" s="15">
        <f>hidden1!AX76</f>
        <v>0</v>
      </c>
      <c r="F86" s="15">
        <f>hidden1!AY76</f>
        <v>0</v>
      </c>
      <c r="G86" s="21"/>
      <c r="H86" s="21"/>
      <c r="I86" s="21"/>
      <c r="J86" s="21"/>
      <c r="K86" s="21"/>
      <c r="L86" s="21"/>
      <c r="M86" s="21"/>
      <c r="N86" s="21"/>
      <c r="O86" s="21"/>
    </row>
    <row r="87" spans="1:15" x14ac:dyDescent="0.25">
      <c r="A87" s="21" t="str">
        <f>hidden1!A77</f>
        <v xml:space="preserve">  Алтайский край</v>
      </c>
      <c r="B87" s="15">
        <f>hidden1!AU77</f>
        <v>0</v>
      </c>
      <c r="C87" s="15">
        <f>hidden1!AV77</f>
        <v>1770</v>
      </c>
      <c r="D87" s="15">
        <f>hidden1!AW77</f>
        <v>1217</v>
      </c>
      <c r="E87" s="15">
        <f>hidden1!AX77</f>
        <v>86591</v>
      </c>
      <c r="F87" s="15">
        <f>hidden1!AY77</f>
        <v>0</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4886</v>
      </c>
      <c r="D88" s="15">
        <f>hidden1!AW78</f>
        <v>61204</v>
      </c>
      <c r="E88" s="15">
        <f>hidden1!AX78</f>
        <v>3840</v>
      </c>
      <c r="F88" s="15">
        <f>hidden1!AY78</f>
        <v>5774670</v>
      </c>
      <c r="G88" s="21"/>
      <c r="H88" s="21"/>
      <c r="I88" s="21"/>
      <c r="J88" s="21"/>
      <c r="K88" s="21"/>
      <c r="L88" s="21"/>
      <c r="M88" s="21"/>
      <c r="N88" s="21"/>
      <c r="O88" s="21"/>
    </row>
    <row r="89" spans="1:15" x14ac:dyDescent="0.25">
      <c r="A89" s="21" t="str">
        <f>hidden1!A79</f>
        <v xml:space="preserve">  Иркутская область</v>
      </c>
      <c r="B89" s="15">
        <f>hidden1!AU79</f>
        <v>470</v>
      </c>
      <c r="C89" s="15">
        <f>hidden1!AV79</f>
        <v>614</v>
      </c>
      <c r="D89" s="15">
        <f>hidden1!AW79</f>
        <v>323</v>
      </c>
      <c r="E89" s="15">
        <f>hidden1!AX79</f>
        <v>7661</v>
      </c>
      <c r="F89" s="15">
        <f>hidden1!AY79</f>
        <v>25077</v>
      </c>
      <c r="G89" s="21"/>
      <c r="H89" s="21"/>
      <c r="I89" s="21"/>
      <c r="J89" s="21"/>
      <c r="K89" s="21"/>
      <c r="L89" s="21"/>
      <c r="M89" s="21"/>
      <c r="N89" s="21"/>
      <c r="O89" s="21"/>
    </row>
    <row r="90" spans="1:15" x14ac:dyDescent="0.25">
      <c r="A90" s="21" t="str">
        <f>hidden1!A80</f>
        <v xml:space="preserve">  Кемеровская область - Кузбасс</v>
      </c>
      <c r="B90" s="15">
        <f>hidden1!AU80</f>
        <v>0</v>
      </c>
      <c r="C90" s="15">
        <f>hidden1!AV80</f>
        <v>4388</v>
      </c>
      <c r="D90" s="15">
        <f>hidden1!AW80</f>
        <v>-637</v>
      </c>
      <c r="E90" s="15">
        <f>hidden1!AX80</f>
        <v>8128</v>
      </c>
      <c r="F90" s="15">
        <f>hidden1!AY80</f>
        <v>229213</v>
      </c>
      <c r="G90" s="21"/>
      <c r="H90" s="21"/>
      <c r="I90" s="21"/>
      <c r="J90" s="21"/>
      <c r="K90" s="21"/>
      <c r="L90" s="21"/>
      <c r="M90" s="21"/>
      <c r="N90" s="21"/>
      <c r="O90" s="21"/>
    </row>
    <row r="91" spans="1:15" x14ac:dyDescent="0.25">
      <c r="A91" s="21" t="str">
        <f>hidden1!A81</f>
        <v xml:space="preserve">  Новосибирская область</v>
      </c>
      <c r="B91" s="15">
        <f>hidden1!AU81</f>
        <v>5562</v>
      </c>
      <c r="C91" s="15">
        <f>hidden1!AV81</f>
        <v>446605</v>
      </c>
      <c r="D91" s="15">
        <f>hidden1!AW81</f>
        <v>259464</v>
      </c>
      <c r="E91" s="15">
        <f>hidden1!AX81</f>
        <v>163482</v>
      </c>
      <c r="F91" s="15">
        <f>hidden1!AY81</f>
        <v>83890</v>
      </c>
      <c r="G91" s="21"/>
      <c r="H91" s="21"/>
      <c r="I91" s="21"/>
      <c r="J91" s="21"/>
      <c r="K91" s="21"/>
      <c r="L91" s="21"/>
      <c r="M91" s="21"/>
      <c r="N91" s="21"/>
      <c r="O91" s="21"/>
    </row>
    <row r="92" spans="1:15" x14ac:dyDescent="0.25">
      <c r="A92" s="21" t="str">
        <f>hidden1!A82</f>
        <v xml:space="preserve">  Омская область</v>
      </c>
      <c r="B92" s="15">
        <f>hidden1!AU82</f>
        <v>23</v>
      </c>
      <c r="C92" s="15">
        <f>hidden1!AV82</f>
        <v>13291</v>
      </c>
      <c r="D92" s="15">
        <f>hidden1!AW82</f>
        <v>264</v>
      </c>
      <c r="E92" s="15">
        <f>hidden1!AX82</f>
        <v>5049</v>
      </c>
      <c r="F92" s="15">
        <f>hidden1!AY82</f>
        <v>0</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0</v>
      </c>
      <c r="E93" s="15">
        <f>hidden1!AX83</f>
        <v>269</v>
      </c>
      <c r="F93" s="15">
        <f>hidden1!AY83</f>
        <v>0</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124178</v>
      </c>
      <c r="C94" s="15">
        <f>hidden1!AV84</f>
        <v>627133</v>
      </c>
      <c r="D94" s="15">
        <f>hidden1!AW84</f>
        <v>167907</v>
      </c>
      <c r="E94" s="15">
        <f>hidden1!AX84</f>
        <v>92119</v>
      </c>
      <c r="F94" s="15">
        <f>hidden1!AY84</f>
        <v>2550268</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2</v>
      </c>
      <c r="E95" s="15">
        <f>hidden1!AX85</f>
        <v>-2</v>
      </c>
      <c r="F95" s="15">
        <f>hidden1!AY85</f>
        <v>0</v>
      </c>
      <c r="G95" s="21"/>
      <c r="H95" s="21"/>
      <c r="I95" s="21"/>
      <c r="J95" s="21"/>
      <c r="K95" s="21"/>
      <c r="L95" s="21"/>
      <c r="M95" s="21"/>
      <c r="N95" s="21"/>
      <c r="O95" s="21"/>
    </row>
    <row r="96" spans="1:15" x14ac:dyDescent="0.25">
      <c r="A96" s="21" t="str">
        <f>hidden1!A86</f>
        <v xml:space="preserve">  Республика Саха (Якутия)</v>
      </c>
      <c r="B96" s="15">
        <f>hidden1!AU86</f>
        <v>-3755</v>
      </c>
      <c r="C96" s="15">
        <f>hidden1!AV86</f>
        <v>6675</v>
      </c>
      <c r="D96" s="15">
        <f>hidden1!AW86</f>
        <v>166093</v>
      </c>
      <c r="E96" s="15">
        <f>hidden1!AX86</f>
        <v>-78</v>
      </c>
      <c r="F96" s="15">
        <f>hidden1!AY86</f>
        <v>0</v>
      </c>
      <c r="G96" s="21"/>
      <c r="H96" s="21"/>
      <c r="I96" s="21"/>
      <c r="J96" s="21"/>
      <c r="K96" s="21"/>
      <c r="L96" s="21"/>
      <c r="M96" s="21"/>
      <c r="N96" s="21"/>
      <c r="O96" s="21"/>
    </row>
    <row r="97" spans="1:15" x14ac:dyDescent="0.25">
      <c r="A97" s="21" t="str">
        <f>hidden1!A87</f>
        <v xml:space="preserve">  Приморский край</v>
      </c>
      <c r="B97" s="15">
        <f>hidden1!AU87</f>
        <v>128021</v>
      </c>
      <c r="C97" s="15">
        <f>hidden1!AV87</f>
        <v>440016</v>
      </c>
      <c r="D97" s="15">
        <f>hidden1!AW87</f>
        <v>0</v>
      </c>
      <c r="E97" s="15">
        <f>hidden1!AX87</f>
        <v>88871</v>
      </c>
      <c r="F97" s="15">
        <f>hidden1!AY87</f>
        <v>33712</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13</v>
      </c>
      <c r="D98" s="15">
        <f>hidden1!AW88</f>
        <v>2</v>
      </c>
      <c r="E98" s="15">
        <f>hidden1!AX88</f>
        <v>1824</v>
      </c>
      <c r="F98" s="15">
        <f>hidden1!AY88</f>
        <v>40455</v>
      </c>
      <c r="G98" s="21"/>
      <c r="H98" s="21"/>
      <c r="I98" s="21"/>
      <c r="J98" s="21"/>
      <c r="K98" s="21"/>
      <c r="L98" s="21"/>
      <c r="M98" s="21"/>
      <c r="N98" s="21"/>
      <c r="O98" s="21"/>
    </row>
    <row r="99" spans="1:15" x14ac:dyDescent="0.25">
      <c r="A99" s="21" t="str">
        <f>hidden1!A89</f>
        <v xml:space="preserve">  Амурская область</v>
      </c>
      <c r="B99" s="15">
        <f>hidden1!AU89</f>
        <v>-3</v>
      </c>
      <c r="C99" s="15">
        <f>hidden1!AV89</f>
        <v>176266</v>
      </c>
      <c r="D99" s="15">
        <f>hidden1!AW89</f>
        <v>0</v>
      </c>
      <c r="E99" s="15">
        <f>hidden1!AX89</f>
        <v>1504</v>
      </c>
      <c r="F99" s="15">
        <f>hidden1!AY89</f>
        <v>0</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4163</v>
      </c>
      <c r="D100" s="15">
        <f>hidden1!AW90</f>
        <v>0</v>
      </c>
      <c r="E100" s="15">
        <f>hidden1!AX90</f>
        <v>0</v>
      </c>
      <c r="F100" s="15">
        <f>hidden1!AY90</f>
        <v>0</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0</v>
      </c>
      <c r="D101" s="15">
        <f>hidden1!AW91</f>
        <v>0</v>
      </c>
      <c r="E101" s="15">
        <f>hidden1!AX91</f>
        <v>0</v>
      </c>
      <c r="F101" s="15">
        <f>hidden1!AY91</f>
        <v>0</v>
      </c>
      <c r="G101" s="21"/>
      <c r="H101" s="21"/>
      <c r="I101" s="21"/>
      <c r="J101" s="21"/>
      <c r="K101" s="21"/>
      <c r="L101" s="21"/>
      <c r="M101" s="21"/>
      <c r="N101" s="21"/>
      <c r="O101" s="21"/>
    </row>
    <row r="102" spans="1:15" x14ac:dyDescent="0.25">
      <c r="A102" s="21" t="str">
        <f>hidden1!A92</f>
        <v xml:space="preserve">  Сахалинская область</v>
      </c>
      <c r="B102" s="15">
        <f>hidden1!AU92</f>
        <v>-85</v>
      </c>
      <c r="C102" s="15">
        <f>hidden1!AV92</f>
        <v>0</v>
      </c>
      <c r="D102" s="15">
        <f>hidden1!AW92</f>
        <v>1796</v>
      </c>
      <c r="E102" s="15">
        <f>hidden1!AX92</f>
        <v>0</v>
      </c>
      <c r="F102" s="15">
        <f>hidden1!AY92</f>
        <v>31750</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0</v>
      </c>
      <c r="D103" s="15">
        <f>hidden1!AW93</f>
        <v>14</v>
      </c>
      <c r="E103" s="15">
        <f>hidden1!AX93</f>
        <v>0</v>
      </c>
      <c r="F103" s="15">
        <f>hidden1!AY93</f>
        <v>2444351</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row r="106" spans="1:15" x14ac:dyDescent="0.25">
      <c r="A106" s="21" t="str">
        <f>hidden1!A96</f>
        <v xml:space="preserve"> ЮГО-ЗАПАДНЫЕ СУБЪЕКТЫ</v>
      </c>
      <c r="B106" s="15">
        <f>hidden1!AU96</f>
        <v>0</v>
      </c>
      <c r="C106" s="15">
        <f>hidden1!AV96</f>
        <v>0</v>
      </c>
      <c r="D106" s="15">
        <f>hidden1!AW96</f>
        <v>14</v>
      </c>
      <c r="E106" s="15">
        <f>hidden1!AX96</f>
        <v>0</v>
      </c>
      <c r="F106" s="15">
        <f>hidden1!AY96</f>
        <v>0</v>
      </c>
      <c r="G106" s="21"/>
      <c r="H106" s="21"/>
      <c r="I106" s="21"/>
      <c r="J106" s="21"/>
      <c r="K106" s="21"/>
      <c r="L106" s="21"/>
      <c r="M106" s="21"/>
      <c r="N106" s="21"/>
      <c r="O106" s="21"/>
    </row>
    <row r="107" spans="1:15" x14ac:dyDescent="0.25">
      <c r="A107" s="21" t="str">
        <f>hidden1!A97</f>
        <v xml:space="preserve">  Донецкая Народная Республика</v>
      </c>
      <c r="B107" s="15">
        <f>hidden1!AU97</f>
        <v>0</v>
      </c>
      <c r="C107" s="15">
        <f>hidden1!AV97</f>
        <v>0</v>
      </c>
      <c r="D107" s="15">
        <f>hidden1!AW97</f>
        <v>0</v>
      </c>
      <c r="E107" s="15">
        <f>hidden1!AX97</f>
        <v>0</v>
      </c>
      <c r="F107" s="15">
        <f>hidden1!AY97</f>
        <v>0</v>
      </c>
      <c r="G107" s="21"/>
      <c r="H107" s="21"/>
      <c r="I107" s="21"/>
      <c r="J107" s="21"/>
      <c r="K107" s="21"/>
      <c r="L107" s="21"/>
      <c r="M107" s="21"/>
      <c r="N107" s="21"/>
      <c r="O107" s="21"/>
    </row>
    <row r="108" spans="1:15" x14ac:dyDescent="0.25">
      <c r="A108" s="21" t="str">
        <f>hidden1!A98</f>
        <v xml:space="preserve">  Луганская Народная Республика</v>
      </c>
      <c r="B108" s="15">
        <f>hidden1!AU98</f>
        <v>0</v>
      </c>
      <c r="C108" s="15">
        <f>hidden1!AV98</f>
        <v>0</v>
      </c>
      <c r="D108" s="15">
        <f>hidden1!AW98</f>
        <v>14</v>
      </c>
      <c r="E108" s="15">
        <f>hidden1!AX98</f>
        <v>0</v>
      </c>
      <c r="F108" s="15">
        <f>hidden1!AY98</f>
        <v>0</v>
      </c>
      <c r="G108" s="21"/>
      <c r="H108" s="21"/>
      <c r="I108" s="21"/>
      <c r="J108" s="21"/>
      <c r="K108" s="21"/>
      <c r="L108" s="21"/>
      <c r="M108" s="21"/>
      <c r="N108" s="21"/>
      <c r="O108" s="21"/>
    </row>
    <row r="109" spans="1:15" x14ac:dyDescent="0.25">
      <c r="A109" s="21" t="str">
        <f>hidden1!A99</f>
        <v xml:space="preserve">  Запорожская область</v>
      </c>
      <c r="B109" s="15">
        <f>hidden1!AU99</f>
        <v>0</v>
      </c>
      <c r="C109" s="15">
        <f>hidden1!AV99</f>
        <v>0</v>
      </c>
      <c r="D109" s="15">
        <f>hidden1!AW99</f>
        <v>0</v>
      </c>
      <c r="E109" s="15">
        <f>hidden1!AX99</f>
        <v>0</v>
      </c>
      <c r="F109" s="15">
        <f>hidden1!AY99</f>
        <v>0</v>
      </c>
      <c r="G109" s="21"/>
      <c r="H109" s="21"/>
      <c r="I109" s="21"/>
      <c r="J109" s="21"/>
      <c r="K109" s="21"/>
      <c r="L109" s="21"/>
      <c r="M109" s="21"/>
      <c r="N109" s="21"/>
      <c r="O109" s="21"/>
    </row>
    <row r="110" spans="1:15" x14ac:dyDescent="0.25">
      <c r="A110" s="21" t="str">
        <f>hidden1!A100</f>
        <v xml:space="preserve">  Херсонская область</v>
      </c>
      <c r="B110" s="15">
        <f>hidden1!AU100</f>
        <v>0</v>
      </c>
      <c r="C110" s="15">
        <f>hidden1!AV100</f>
        <v>0</v>
      </c>
      <c r="D110" s="15">
        <f>hidden1!AW100</f>
        <v>0</v>
      </c>
      <c r="E110" s="15">
        <f>hidden1!AX100</f>
        <v>0</v>
      </c>
      <c r="F110" s="15">
        <f>hidden1!AY100</f>
        <v>0</v>
      </c>
      <c r="G110" s="21"/>
      <c r="H110" s="21"/>
      <c r="I110" s="21"/>
      <c r="J110" s="21"/>
      <c r="K110" s="21"/>
      <c r="L110" s="21"/>
      <c r="M110" s="21"/>
      <c r="N110" s="21"/>
      <c r="O110" s="21"/>
    </row>
    <row r="111" spans="1:15" x14ac:dyDescent="0.25">
      <c r="A111" s="21" t="str">
        <f>hidden1!A101</f>
        <v xml:space="preserve"> МИ ФНС РОССИИ ПО УПРАВЛЕНИЮ ДОЛГОМ</v>
      </c>
      <c r="B111" s="15">
        <f>hidden1!AU101</f>
        <v>0</v>
      </c>
      <c r="C111" s="15">
        <f>hidden1!AV101</f>
        <v>0</v>
      </c>
      <c r="D111" s="15">
        <f>hidden1!AW101</f>
        <v>0</v>
      </c>
      <c r="E111" s="15">
        <f>hidden1!AX101</f>
        <v>0</v>
      </c>
      <c r="F111" s="15">
        <f>hidden1!AY101</f>
        <v>1321488</v>
      </c>
      <c r="G111" s="21"/>
      <c r="H111" s="21"/>
      <c r="I111" s="21"/>
      <c r="J111" s="21"/>
      <c r="K111" s="21"/>
      <c r="L111" s="21"/>
      <c r="M111" s="21"/>
      <c r="N111" s="21"/>
      <c r="O111" s="21"/>
    </row>
    <row r="112" spans="1:15" x14ac:dyDescent="0.25">
      <c r="A112" s="21"/>
      <c r="B112" s="15"/>
      <c r="C112" s="15"/>
      <c r="D112" s="15"/>
      <c r="E112" s="15"/>
      <c r="F112" s="15"/>
      <c r="G112" s="21"/>
      <c r="H112" s="21"/>
      <c r="I112" s="21"/>
      <c r="J112" s="21"/>
      <c r="K112" s="21"/>
      <c r="L112" s="21"/>
      <c r="M112" s="21"/>
      <c r="N112" s="21"/>
      <c r="O112" s="21"/>
    </row>
  </sheetData>
  <mergeCells count="12">
    <mergeCell ref="B7:B8"/>
    <mergeCell ref="C7:C8"/>
    <mergeCell ref="A2:F2"/>
    <mergeCell ref="A3:F3"/>
    <mergeCell ref="E7:E8"/>
    <mergeCell ref="B6:E6"/>
    <mergeCell ref="F6:F8"/>
    <mergeCell ref="I5:J5"/>
    <mergeCell ref="G7:H8"/>
    <mergeCell ref="I7:J8"/>
    <mergeCell ref="A6:A9"/>
    <mergeCell ref="D7:D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84" t="s">
        <v>456</v>
      </c>
      <c r="I1" s="185"/>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ноября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86"/>
      <c r="M5" s="186"/>
    </row>
    <row r="6" spans="1:18" ht="20.100000000000001" customHeight="1" x14ac:dyDescent="0.25">
      <c r="A6" s="135"/>
      <c r="B6" s="178" t="s">
        <v>470</v>
      </c>
      <c r="C6" s="179"/>
      <c r="D6" s="179"/>
      <c r="E6" s="180"/>
      <c r="F6" s="171" t="s">
        <v>405</v>
      </c>
      <c r="G6" s="172"/>
      <c r="H6" s="172"/>
      <c r="I6" s="173"/>
      <c r="J6" s="65"/>
      <c r="K6" s="65"/>
      <c r="L6" s="65"/>
      <c r="M6" s="65"/>
    </row>
    <row r="7" spans="1:18" ht="31.35" customHeight="1" x14ac:dyDescent="0.25">
      <c r="A7" s="136"/>
      <c r="B7" s="181"/>
      <c r="C7" s="182"/>
      <c r="D7" s="182"/>
      <c r="E7" s="183"/>
      <c r="F7" s="149" t="s">
        <v>942</v>
      </c>
      <c r="G7" s="150"/>
      <c r="H7" s="149" t="s">
        <v>291</v>
      </c>
      <c r="I7" s="150"/>
      <c r="J7" s="176"/>
      <c r="K7" s="177"/>
      <c r="L7" s="176"/>
      <c r="M7" s="176"/>
    </row>
    <row r="8" spans="1:18" ht="93.15" customHeight="1" x14ac:dyDescent="0.25">
      <c r="A8" s="136"/>
      <c r="B8" s="181"/>
      <c r="C8" s="182"/>
      <c r="D8" s="182"/>
      <c r="E8" s="183"/>
      <c r="F8" s="174"/>
      <c r="G8" s="175"/>
      <c r="H8" s="174"/>
      <c r="I8" s="175"/>
      <c r="J8" s="177"/>
      <c r="K8" s="177"/>
      <c r="L8" s="176"/>
      <c r="M8" s="176"/>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4924586292</v>
      </c>
      <c r="C11" s="58">
        <f>hidden1!AZ1</f>
        <v>112283829</v>
      </c>
      <c r="D11" s="58">
        <f>hidden1!BA1</f>
        <v>4812302463</v>
      </c>
      <c r="E11" s="58">
        <f>hidden1!BB1</f>
        <v>1005095115</v>
      </c>
      <c r="F11" s="58">
        <f>hidden1!BC1</f>
        <v>3790716788</v>
      </c>
      <c r="G11" s="58">
        <f>hidden1!BD1</f>
        <v>877345589</v>
      </c>
      <c r="H11" s="58">
        <f>hidden1!BE1</f>
        <v>15994544</v>
      </c>
      <c r="I11" s="58">
        <f>hidden1!BF1</f>
        <v>4391996</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2104973278</v>
      </c>
      <c r="C13" s="58">
        <f>hidden1!AZ3</f>
        <v>67528407</v>
      </c>
      <c r="D13" s="58">
        <f>hidden1!BA3</f>
        <v>2037444871</v>
      </c>
      <c r="E13" s="58">
        <f>hidden1!BB3</f>
        <v>231690552</v>
      </c>
      <c r="F13" s="58">
        <f>hidden1!BC3</f>
        <v>1444506201</v>
      </c>
      <c r="G13" s="58">
        <f>hidden1!BD3</f>
        <v>194928166</v>
      </c>
      <c r="H13" s="58">
        <f>hidden1!BE3</f>
        <v>4742804</v>
      </c>
      <c r="I13" s="58">
        <f>hidden1!BF3</f>
        <v>1054090</v>
      </c>
      <c r="J13" s="57"/>
      <c r="K13" s="57"/>
      <c r="L13" s="57"/>
      <c r="M13" s="57"/>
      <c r="N13" s="57"/>
      <c r="O13" s="57"/>
      <c r="P13" s="57"/>
      <c r="Q13" s="57"/>
      <c r="R13" s="57"/>
    </row>
    <row r="14" spans="1:18" x14ac:dyDescent="0.25">
      <c r="A14" s="57" t="str">
        <f>hidden1!A4</f>
        <v xml:space="preserve">  Белгородская область</v>
      </c>
      <c r="B14" s="57">
        <f t="shared" si="0"/>
        <v>35332709</v>
      </c>
      <c r="C14" s="58">
        <f>hidden1!AZ4</f>
        <v>661356</v>
      </c>
      <c r="D14" s="58">
        <f>hidden1!BA4</f>
        <v>34671353</v>
      </c>
      <c r="E14" s="58">
        <f>hidden1!BB4</f>
        <v>13970436</v>
      </c>
      <c r="F14" s="58">
        <f>hidden1!BC4</f>
        <v>29048017</v>
      </c>
      <c r="G14" s="58">
        <f>hidden1!BD4</f>
        <v>11949303</v>
      </c>
      <c r="H14" s="58">
        <f>hidden1!BE4</f>
        <v>157183</v>
      </c>
      <c r="I14" s="58">
        <f>hidden1!BF4</f>
        <v>62351</v>
      </c>
      <c r="J14" s="57"/>
      <c r="K14" s="57"/>
      <c r="L14" s="57"/>
      <c r="M14" s="57"/>
      <c r="N14" s="57"/>
      <c r="O14" s="57"/>
      <c r="P14" s="57"/>
      <c r="Q14" s="57"/>
      <c r="R14" s="57"/>
    </row>
    <row r="15" spans="1:18" x14ac:dyDescent="0.25">
      <c r="A15" s="57" t="str">
        <f>hidden1!A5</f>
        <v xml:space="preserve">  Брянская область</v>
      </c>
      <c r="B15" s="57">
        <f t="shared" si="0"/>
        <v>20982267</v>
      </c>
      <c r="C15" s="58">
        <f>hidden1!AZ5</f>
        <v>286915</v>
      </c>
      <c r="D15" s="58">
        <f>hidden1!BA5</f>
        <v>20695352</v>
      </c>
      <c r="E15" s="58">
        <f>hidden1!BB5</f>
        <v>6489748</v>
      </c>
      <c r="F15" s="58">
        <f>hidden1!BC5</f>
        <v>18043677</v>
      </c>
      <c r="G15" s="58">
        <f>hidden1!BD5</f>
        <v>5598324</v>
      </c>
      <c r="H15" s="58">
        <f>hidden1!BE5</f>
        <v>120797</v>
      </c>
      <c r="I15" s="58">
        <f>hidden1!BF5</f>
        <v>39591</v>
      </c>
      <c r="J15" s="57"/>
      <c r="K15" s="57"/>
      <c r="L15" s="57"/>
      <c r="M15" s="57"/>
      <c r="N15" s="57"/>
      <c r="O15" s="57"/>
      <c r="P15" s="57"/>
      <c r="Q15" s="57"/>
      <c r="R15" s="57"/>
    </row>
    <row r="16" spans="1:18" x14ac:dyDescent="0.25">
      <c r="A16" s="57" t="str">
        <f>hidden1!A6</f>
        <v xml:space="preserve">  Владимирская область</v>
      </c>
      <c r="B16" s="57">
        <f t="shared" si="0"/>
        <v>28623075</v>
      </c>
      <c r="C16" s="58">
        <f>hidden1!AZ6</f>
        <v>343551</v>
      </c>
      <c r="D16" s="58">
        <f>hidden1!BA6</f>
        <v>28279524</v>
      </c>
      <c r="E16" s="58">
        <f>hidden1!BB6</f>
        <v>9202260</v>
      </c>
      <c r="F16" s="58">
        <f>hidden1!BC6</f>
        <v>24416713</v>
      </c>
      <c r="G16" s="58">
        <f>hidden1!BD6</f>
        <v>8026207</v>
      </c>
      <c r="H16" s="58">
        <f>hidden1!BE6</f>
        <v>124173</v>
      </c>
      <c r="I16" s="58">
        <f>hidden1!BF6</f>
        <v>40654</v>
      </c>
      <c r="J16" s="57"/>
      <c r="K16" s="57"/>
      <c r="L16" s="57"/>
      <c r="M16" s="57"/>
      <c r="N16" s="57"/>
      <c r="O16" s="57"/>
      <c r="P16" s="57"/>
      <c r="Q16" s="57"/>
      <c r="R16" s="57"/>
    </row>
    <row r="17" spans="1:18" x14ac:dyDescent="0.25">
      <c r="A17" s="57" t="str">
        <f>hidden1!A7</f>
        <v xml:space="preserve">  Воронежская область</v>
      </c>
      <c r="B17" s="57">
        <f t="shared" si="0"/>
        <v>47698364</v>
      </c>
      <c r="C17" s="58">
        <f>hidden1!AZ7</f>
        <v>679774</v>
      </c>
      <c r="D17" s="58">
        <f>hidden1!BA7</f>
        <v>47018590</v>
      </c>
      <c r="E17" s="58">
        <f>hidden1!BB7</f>
        <v>14354489</v>
      </c>
      <c r="F17" s="58">
        <f>hidden1!BC7</f>
        <v>40372886</v>
      </c>
      <c r="G17" s="58">
        <f>hidden1!BD7</f>
        <v>12520896</v>
      </c>
      <c r="H17" s="58">
        <f>hidden1!BE7</f>
        <v>239953</v>
      </c>
      <c r="I17" s="58">
        <f>hidden1!BF7</f>
        <v>73306</v>
      </c>
      <c r="J17" s="57"/>
      <c r="K17" s="57"/>
      <c r="L17" s="57"/>
      <c r="M17" s="57"/>
      <c r="N17" s="57"/>
      <c r="O17" s="57"/>
      <c r="P17" s="57"/>
      <c r="Q17" s="57"/>
      <c r="R17" s="57"/>
    </row>
    <row r="18" spans="1:18" x14ac:dyDescent="0.25">
      <c r="A18" s="57" t="str">
        <f>hidden1!A8</f>
        <v xml:space="preserve">  Ивановская область</v>
      </c>
      <c r="B18" s="57">
        <f t="shared" si="0"/>
        <v>13036811</v>
      </c>
      <c r="C18" s="58">
        <f>hidden1!AZ8</f>
        <v>142223</v>
      </c>
      <c r="D18" s="58">
        <f>hidden1!BA8</f>
        <v>12894588</v>
      </c>
      <c r="E18" s="58">
        <f>hidden1!BB8</f>
        <v>4685877</v>
      </c>
      <c r="F18" s="58">
        <f>hidden1!BC8</f>
        <v>11249213</v>
      </c>
      <c r="G18" s="58">
        <f>hidden1!BD8</f>
        <v>4062528</v>
      </c>
      <c r="H18" s="58">
        <f>hidden1!BE8</f>
        <v>99465</v>
      </c>
      <c r="I18" s="58">
        <f>hidden1!BF8</f>
        <v>38149</v>
      </c>
      <c r="J18" s="57"/>
      <c r="K18" s="57"/>
      <c r="L18" s="57"/>
      <c r="M18" s="57"/>
      <c r="N18" s="57"/>
      <c r="O18" s="57"/>
      <c r="P18" s="57"/>
      <c r="Q18" s="57"/>
      <c r="R18" s="57"/>
    </row>
    <row r="19" spans="1:18" x14ac:dyDescent="0.25">
      <c r="A19" s="57" t="str">
        <f>hidden1!A9</f>
        <v xml:space="preserve">  Калужская область</v>
      </c>
      <c r="B19" s="57">
        <f t="shared" si="0"/>
        <v>25975660</v>
      </c>
      <c r="C19" s="58">
        <f>hidden1!AZ9</f>
        <v>295813</v>
      </c>
      <c r="D19" s="58">
        <f>hidden1!BA9</f>
        <v>25679847</v>
      </c>
      <c r="E19" s="58">
        <f>hidden1!BB9</f>
        <v>7701203</v>
      </c>
      <c r="F19" s="58">
        <f>hidden1!BC9</f>
        <v>21996505</v>
      </c>
      <c r="G19" s="58">
        <f>hidden1!BD9</f>
        <v>6951590</v>
      </c>
      <c r="H19" s="58">
        <f>hidden1!BE9</f>
        <v>89327</v>
      </c>
      <c r="I19" s="58">
        <f>hidden1!BF9</f>
        <v>26577</v>
      </c>
      <c r="J19" s="57"/>
      <c r="K19" s="57"/>
      <c r="L19" s="57"/>
      <c r="M19" s="57"/>
      <c r="N19" s="57"/>
      <c r="O19" s="57"/>
      <c r="P19" s="57"/>
      <c r="Q19" s="57"/>
      <c r="R19" s="57"/>
    </row>
    <row r="20" spans="1:18" x14ac:dyDescent="0.25">
      <c r="A20" s="57" t="str">
        <f>hidden1!A10</f>
        <v xml:space="preserve">  Костромская область</v>
      </c>
      <c r="B20" s="57">
        <f t="shared" si="0"/>
        <v>12121458</v>
      </c>
      <c r="C20" s="58">
        <f>hidden1!AZ10</f>
        <v>309525</v>
      </c>
      <c r="D20" s="58">
        <f>hidden1!BA10</f>
        <v>11811933</v>
      </c>
      <c r="E20" s="58">
        <f>hidden1!BB10</f>
        <v>3651261</v>
      </c>
      <c r="F20" s="58">
        <f>hidden1!BC10</f>
        <v>9699879</v>
      </c>
      <c r="G20" s="58">
        <f>hidden1!BD10</f>
        <v>3026150</v>
      </c>
      <c r="H20" s="58">
        <f>hidden1!BE10</f>
        <v>151026</v>
      </c>
      <c r="I20" s="58">
        <f>hidden1!BF10</f>
        <v>48346</v>
      </c>
      <c r="J20" s="57"/>
      <c r="K20" s="57"/>
      <c r="L20" s="57"/>
      <c r="M20" s="57"/>
      <c r="N20" s="57"/>
      <c r="O20" s="57"/>
      <c r="P20" s="57"/>
      <c r="Q20" s="57"/>
      <c r="R20" s="57"/>
    </row>
    <row r="21" spans="1:18" x14ac:dyDescent="0.25">
      <c r="A21" s="57" t="str">
        <f>hidden1!A11</f>
        <v xml:space="preserve">  Курская область</v>
      </c>
      <c r="B21" s="57">
        <f t="shared" si="0"/>
        <v>22920574</v>
      </c>
      <c r="C21" s="58">
        <f>hidden1!AZ11</f>
        <v>375700</v>
      </c>
      <c r="D21" s="58">
        <f>hidden1!BA11</f>
        <v>22544874</v>
      </c>
      <c r="E21" s="58">
        <f>hidden1!BB11</f>
        <v>8176535</v>
      </c>
      <c r="F21" s="58">
        <f>hidden1!BC11</f>
        <v>19351853</v>
      </c>
      <c r="G21" s="58">
        <f>hidden1!BD11</f>
        <v>7225868</v>
      </c>
      <c r="H21" s="58">
        <f>hidden1!BE11</f>
        <v>154806</v>
      </c>
      <c r="I21" s="58">
        <f>hidden1!BF11</f>
        <v>58378</v>
      </c>
      <c r="J21" s="57"/>
      <c r="K21" s="57"/>
      <c r="L21" s="57"/>
      <c r="M21" s="57"/>
      <c r="N21" s="57"/>
      <c r="O21" s="57"/>
      <c r="P21" s="57"/>
      <c r="Q21" s="57"/>
      <c r="R21" s="57"/>
    </row>
    <row r="22" spans="1:18" x14ac:dyDescent="0.25">
      <c r="A22" s="57" t="str">
        <f>hidden1!A12</f>
        <v xml:space="preserve">  Липецкая область</v>
      </c>
      <c r="B22" s="57">
        <f t="shared" si="0"/>
        <v>23154050</v>
      </c>
      <c r="C22" s="58">
        <f>hidden1!AZ12</f>
        <v>389466</v>
      </c>
      <c r="D22" s="58">
        <f>hidden1!BA12</f>
        <v>22764584</v>
      </c>
      <c r="E22" s="58">
        <f>hidden1!BB12</f>
        <v>9066897</v>
      </c>
      <c r="F22" s="58">
        <f>hidden1!BC12</f>
        <v>19307766</v>
      </c>
      <c r="G22" s="58">
        <f>hidden1!BD12</f>
        <v>7823727</v>
      </c>
      <c r="H22" s="58">
        <f>hidden1!BE12</f>
        <v>125191</v>
      </c>
      <c r="I22" s="58">
        <f>hidden1!BF12</f>
        <v>48642</v>
      </c>
      <c r="J22" s="57"/>
      <c r="K22" s="57"/>
      <c r="L22" s="57"/>
      <c r="M22" s="57"/>
      <c r="N22" s="57"/>
      <c r="O22" s="57"/>
      <c r="P22" s="57"/>
      <c r="Q22" s="57"/>
      <c r="R22" s="57"/>
    </row>
    <row r="23" spans="1:18" x14ac:dyDescent="0.25">
      <c r="A23" s="57" t="str">
        <f>hidden1!A13</f>
        <v xml:space="preserve">  Московская область</v>
      </c>
      <c r="B23" s="57">
        <f t="shared" si="0"/>
        <v>327632318</v>
      </c>
      <c r="C23" s="58">
        <f>hidden1!AZ13</f>
        <v>7635513</v>
      </c>
      <c r="D23" s="58">
        <f>hidden1!BA13</f>
        <v>319996805</v>
      </c>
      <c r="E23" s="58">
        <f>hidden1!BB13</f>
        <v>95592074</v>
      </c>
      <c r="F23" s="58">
        <f>hidden1!BC13</f>
        <v>240093904</v>
      </c>
      <c r="G23" s="58">
        <f>hidden1!BD13</f>
        <v>77604757</v>
      </c>
      <c r="H23" s="58">
        <f>hidden1!BE13</f>
        <v>1012838</v>
      </c>
      <c r="I23" s="58">
        <f>hidden1!BF13</f>
        <v>340800</v>
      </c>
      <c r="J23" s="57"/>
      <c r="K23" s="57"/>
      <c r="L23" s="57"/>
      <c r="M23" s="57"/>
      <c r="N23" s="57"/>
      <c r="O23" s="57"/>
      <c r="P23" s="57"/>
      <c r="Q23" s="57"/>
      <c r="R23" s="57"/>
    </row>
    <row r="24" spans="1:18" x14ac:dyDescent="0.25">
      <c r="A24" s="57" t="str">
        <f>hidden1!A14</f>
        <v xml:space="preserve">  Орловская область</v>
      </c>
      <c r="B24" s="57">
        <f t="shared" si="0"/>
        <v>11873378</v>
      </c>
      <c r="C24" s="58">
        <f>hidden1!AZ14</f>
        <v>101713</v>
      </c>
      <c r="D24" s="58">
        <f>hidden1!BA14</f>
        <v>11771665</v>
      </c>
      <c r="E24" s="58">
        <f>hidden1!BB14</f>
        <v>3584866</v>
      </c>
      <c r="F24" s="58">
        <f>hidden1!BC14</f>
        <v>10593942</v>
      </c>
      <c r="G24" s="58">
        <f>hidden1!BD14</f>
        <v>3266010</v>
      </c>
      <c r="H24" s="58">
        <f>hidden1!BE14</f>
        <v>108814</v>
      </c>
      <c r="I24" s="58">
        <f>hidden1!BF14</f>
        <v>31996</v>
      </c>
      <c r="J24" s="57"/>
      <c r="K24" s="57"/>
      <c r="L24" s="57"/>
      <c r="M24" s="57"/>
      <c r="N24" s="57"/>
      <c r="O24" s="57"/>
      <c r="P24" s="57"/>
      <c r="Q24" s="57"/>
      <c r="R24" s="57"/>
    </row>
    <row r="25" spans="1:18" x14ac:dyDescent="0.25">
      <c r="A25" s="57" t="str">
        <f>hidden1!A15</f>
        <v xml:space="preserve">  Рязанская область</v>
      </c>
      <c r="B25" s="57">
        <f t="shared" si="0"/>
        <v>23110145</v>
      </c>
      <c r="C25" s="58">
        <f>hidden1!AZ15</f>
        <v>270723</v>
      </c>
      <c r="D25" s="58">
        <f>hidden1!BA15</f>
        <v>22839422</v>
      </c>
      <c r="E25" s="58">
        <f>hidden1!BB15</f>
        <v>7633055</v>
      </c>
      <c r="F25" s="58">
        <f>hidden1!BC15</f>
        <v>19701124</v>
      </c>
      <c r="G25" s="58">
        <f>hidden1!BD15</f>
        <v>6725163</v>
      </c>
      <c r="H25" s="58">
        <f>hidden1!BE15</f>
        <v>124365</v>
      </c>
      <c r="I25" s="58">
        <f>hidden1!BF15</f>
        <v>36885</v>
      </c>
      <c r="J25" s="57"/>
      <c r="K25" s="57"/>
      <c r="L25" s="57"/>
      <c r="M25" s="57"/>
      <c r="N25" s="57"/>
      <c r="O25" s="57"/>
      <c r="P25" s="57"/>
      <c r="Q25" s="57"/>
      <c r="R25" s="57"/>
    </row>
    <row r="26" spans="1:18" x14ac:dyDescent="0.25">
      <c r="A26" s="57" t="str">
        <f>hidden1!A16</f>
        <v xml:space="preserve">  Смоленская область</v>
      </c>
      <c r="B26" s="57">
        <f t="shared" si="0"/>
        <v>18654724</v>
      </c>
      <c r="C26" s="58">
        <f>hidden1!AZ16</f>
        <v>235369</v>
      </c>
      <c r="D26" s="58">
        <f>hidden1!BA16</f>
        <v>18419355</v>
      </c>
      <c r="E26" s="58">
        <f>hidden1!BB16</f>
        <v>5511340</v>
      </c>
      <c r="F26" s="58">
        <f>hidden1!BC16</f>
        <v>15430950</v>
      </c>
      <c r="G26" s="58">
        <f>hidden1!BD16</f>
        <v>4695765</v>
      </c>
      <c r="H26" s="58">
        <f>hidden1!BE16</f>
        <v>114007</v>
      </c>
      <c r="I26" s="58">
        <f>hidden1!BF16</f>
        <v>31970</v>
      </c>
      <c r="J26" s="57"/>
      <c r="K26" s="57"/>
      <c r="L26" s="57"/>
      <c r="M26" s="57"/>
      <c r="N26" s="57"/>
      <c r="O26" s="57"/>
      <c r="P26" s="57"/>
      <c r="Q26" s="57"/>
      <c r="R26" s="57"/>
    </row>
    <row r="27" spans="1:18" x14ac:dyDescent="0.25">
      <c r="A27" s="57" t="str">
        <f>hidden1!A17</f>
        <v xml:space="preserve">  Тамбовская область</v>
      </c>
      <c r="B27" s="57">
        <f t="shared" si="0"/>
        <v>14862616</v>
      </c>
      <c r="C27" s="58">
        <f>hidden1!AZ17</f>
        <v>168882</v>
      </c>
      <c r="D27" s="58">
        <f>hidden1!BA17</f>
        <v>14693734</v>
      </c>
      <c r="E27" s="58">
        <f>hidden1!BB17</f>
        <v>5067865</v>
      </c>
      <c r="F27" s="58">
        <f>hidden1!BC17</f>
        <v>13016116</v>
      </c>
      <c r="G27" s="58">
        <f>hidden1!BD17</f>
        <v>4509907</v>
      </c>
      <c r="H27" s="58">
        <f>hidden1!BE17</f>
        <v>91254</v>
      </c>
      <c r="I27" s="58">
        <f>hidden1!BF17</f>
        <v>36328</v>
      </c>
      <c r="J27" s="57"/>
      <c r="K27" s="57"/>
      <c r="L27" s="57"/>
      <c r="M27" s="57"/>
      <c r="N27" s="57"/>
      <c r="O27" s="57"/>
      <c r="P27" s="57"/>
      <c r="Q27" s="57"/>
      <c r="R27" s="57"/>
    </row>
    <row r="28" spans="1:18" x14ac:dyDescent="0.25">
      <c r="A28" s="57" t="str">
        <f>hidden1!A18</f>
        <v xml:space="preserve">  Тверская область</v>
      </c>
      <c r="B28" s="57">
        <f t="shared" si="0"/>
        <v>27310944</v>
      </c>
      <c r="C28" s="58">
        <f>hidden1!AZ18</f>
        <v>396675</v>
      </c>
      <c r="D28" s="58">
        <f>hidden1!BA18</f>
        <v>26914269</v>
      </c>
      <c r="E28" s="58">
        <f>hidden1!BB18</f>
        <v>9551273</v>
      </c>
      <c r="F28" s="58">
        <f>hidden1!BC18</f>
        <v>22528198</v>
      </c>
      <c r="G28" s="58">
        <f>hidden1!BD18</f>
        <v>8608696</v>
      </c>
      <c r="H28" s="58">
        <f>hidden1!BE18</f>
        <v>108224</v>
      </c>
      <c r="I28" s="58">
        <f>hidden1!BF18</f>
        <v>38958</v>
      </c>
      <c r="J28" s="57"/>
      <c r="K28" s="57"/>
      <c r="L28" s="57"/>
      <c r="M28" s="57"/>
      <c r="N28" s="57"/>
      <c r="O28" s="57"/>
      <c r="P28" s="57"/>
      <c r="Q28" s="57"/>
      <c r="R28" s="57"/>
    </row>
    <row r="29" spans="1:18" x14ac:dyDescent="0.25">
      <c r="A29" s="57" t="str">
        <f>hidden1!A19</f>
        <v xml:space="preserve">  Тульская область</v>
      </c>
      <c r="B29" s="57">
        <f t="shared" si="0"/>
        <v>35339817</v>
      </c>
      <c r="C29" s="58">
        <f>hidden1!AZ19</f>
        <v>421345</v>
      </c>
      <c r="D29" s="58">
        <f>hidden1!BA19</f>
        <v>34918472</v>
      </c>
      <c r="E29" s="58">
        <f>hidden1!BB19</f>
        <v>10684468</v>
      </c>
      <c r="F29" s="58">
        <f>hidden1!BC19</f>
        <v>29766595</v>
      </c>
      <c r="G29" s="58">
        <f>hidden1!BD19</f>
        <v>8933729</v>
      </c>
      <c r="H29" s="58">
        <f>hidden1!BE19</f>
        <v>99192</v>
      </c>
      <c r="I29" s="58">
        <f>hidden1!BF19</f>
        <v>29766</v>
      </c>
      <c r="J29" s="57"/>
      <c r="K29" s="57"/>
      <c r="L29" s="57"/>
      <c r="M29" s="57"/>
      <c r="N29" s="57"/>
      <c r="O29" s="57"/>
      <c r="P29" s="57"/>
      <c r="Q29" s="57"/>
      <c r="R29" s="57"/>
    </row>
    <row r="30" spans="1:18" x14ac:dyDescent="0.25">
      <c r="A30" s="57" t="str">
        <f>hidden1!A20</f>
        <v xml:space="preserve">  Ярославская область</v>
      </c>
      <c r="B30" s="57">
        <f t="shared" si="0"/>
        <v>29705117</v>
      </c>
      <c r="C30" s="58">
        <f>hidden1!AZ20</f>
        <v>410562</v>
      </c>
      <c r="D30" s="58">
        <f>hidden1!BA20</f>
        <v>29294555</v>
      </c>
      <c r="E30" s="58">
        <f>hidden1!BB20</f>
        <v>8735277</v>
      </c>
      <c r="F30" s="58">
        <f>hidden1!BC20</f>
        <v>25168182</v>
      </c>
      <c r="G30" s="58">
        <f>hidden1!BD20</f>
        <v>7550455</v>
      </c>
      <c r="H30" s="58">
        <f>hidden1!BE20</f>
        <v>150656</v>
      </c>
      <c r="I30" s="58">
        <f>hidden1!BF20</f>
        <v>45197</v>
      </c>
      <c r="J30" s="57"/>
      <c r="K30" s="57"/>
      <c r="L30" s="57"/>
      <c r="M30" s="57"/>
      <c r="N30" s="57"/>
      <c r="O30" s="57"/>
      <c r="P30" s="57"/>
      <c r="Q30" s="57"/>
      <c r="R30" s="57"/>
    </row>
    <row r="31" spans="1:18" x14ac:dyDescent="0.25">
      <c r="A31" s="57" t="str">
        <f>hidden1!A21</f>
        <v xml:space="preserve">  город Москва</v>
      </c>
      <c r="B31" s="57">
        <f t="shared" si="0"/>
        <v>1386639251</v>
      </c>
      <c r="C31" s="58">
        <f>hidden1!AZ21</f>
        <v>54403302</v>
      </c>
      <c r="D31" s="58">
        <f>hidden1!BA21</f>
        <v>1332235949</v>
      </c>
      <c r="E31" s="58">
        <f>hidden1!BB21</f>
        <v>8031628</v>
      </c>
      <c r="F31" s="58">
        <f>hidden1!BC21</f>
        <v>874720681</v>
      </c>
      <c r="G31" s="58">
        <f>hidden1!BD21</f>
        <v>5849091</v>
      </c>
      <c r="H31" s="58">
        <f>hidden1!BE21</f>
        <v>1671533</v>
      </c>
      <c r="I31" s="58">
        <f>hidden1!BF21</f>
        <v>26196</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593540374</v>
      </c>
      <c r="C32" s="58">
        <f>hidden1!AZ22</f>
        <v>13817762</v>
      </c>
      <c r="D32" s="58">
        <f>hidden1!BA22</f>
        <v>579722612</v>
      </c>
      <c r="E32" s="58">
        <f>hidden1!BB22</f>
        <v>81889996</v>
      </c>
      <c r="F32" s="58">
        <f>hidden1!BC22</f>
        <v>456064706</v>
      </c>
      <c r="G32" s="58">
        <f>hidden1!BD22</f>
        <v>72324575</v>
      </c>
      <c r="H32" s="58">
        <f>hidden1!BE22</f>
        <v>1582628</v>
      </c>
      <c r="I32" s="58">
        <f>hidden1!BF22</f>
        <v>268171</v>
      </c>
      <c r="J32" s="57"/>
      <c r="K32" s="57"/>
      <c r="L32" s="57"/>
      <c r="M32" s="57"/>
      <c r="N32" s="57"/>
      <c r="O32" s="57"/>
      <c r="P32" s="57"/>
      <c r="Q32" s="57"/>
      <c r="R32" s="57"/>
    </row>
    <row r="33" spans="1:18" x14ac:dyDescent="0.25">
      <c r="A33" s="57" t="str">
        <f>hidden1!A23</f>
        <v xml:space="preserve">  Республика Карелия</v>
      </c>
      <c r="B33" s="57">
        <f t="shared" si="0"/>
        <v>15357385</v>
      </c>
      <c r="C33" s="58">
        <f>hidden1!AZ23</f>
        <v>113402</v>
      </c>
      <c r="D33" s="58">
        <f>hidden1!BA23</f>
        <v>15243983</v>
      </c>
      <c r="E33" s="58">
        <f>hidden1!BB23</f>
        <v>4747938</v>
      </c>
      <c r="F33" s="58">
        <f>hidden1!BC23</f>
        <v>13813450</v>
      </c>
      <c r="G33" s="58">
        <f>hidden1!BD23</f>
        <v>4334261</v>
      </c>
      <c r="H33" s="58">
        <f>hidden1!BE23</f>
        <v>47970</v>
      </c>
      <c r="I33" s="58">
        <f>hidden1!BF23</f>
        <v>14186</v>
      </c>
      <c r="J33" s="57"/>
      <c r="K33" s="57"/>
      <c r="L33" s="57"/>
      <c r="M33" s="57"/>
      <c r="N33" s="57"/>
      <c r="O33" s="57"/>
      <c r="P33" s="57"/>
      <c r="Q33" s="57"/>
      <c r="R33" s="57"/>
    </row>
    <row r="34" spans="1:18" x14ac:dyDescent="0.25">
      <c r="A34" s="57" t="str">
        <f>hidden1!A24</f>
        <v xml:space="preserve">  Республика Коми</v>
      </c>
      <c r="B34" s="57">
        <f t="shared" si="0"/>
        <v>25790660</v>
      </c>
      <c r="C34" s="58">
        <f>hidden1!AZ24</f>
        <v>129290</v>
      </c>
      <c r="D34" s="58">
        <f>hidden1!BA24</f>
        <v>25661370</v>
      </c>
      <c r="E34" s="58">
        <f>hidden1!BB24</f>
        <v>7936402</v>
      </c>
      <c r="F34" s="58">
        <f>hidden1!BC24</f>
        <v>24123876</v>
      </c>
      <c r="G34" s="58">
        <f>hidden1!BD24</f>
        <v>7542816</v>
      </c>
      <c r="H34" s="58">
        <f>hidden1!BE24</f>
        <v>53659</v>
      </c>
      <c r="I34" s="58">
        <f>hidden1!BF24</f>
        <v>13713</v>
      </c>
      <c r="J34" s="57"/>
      <c r="K34" s="57"/>
      <c r="L34" s="57"/>
      <c r="M34" s="57"/>
      <c r="N34" s="57"/>
      <c r="O34" s="57"/>
      <c r="P34" s="57"/>
      <c r="Q34" s="57"/>
      <c r="R34" s="57"/>
    </row>
    <row r="35" spans="1:18" x14ac:dyDescent="0.25">
      <c r="A35" s="57" t="str">
        <f>hidden1!A25</f>
        <v xml:space="preserve">  Архангельская область</v>
      </c>
      <c r="B35" s="57">
        <f t="shared" si="0"/>
        <v>29679723</v>
      </c>
      <c r="C35" s="58">
        <f>hidden1!AZ25</f>
        <v>201208</v>
      </c>
      <c r="D35" s="58">
        <f>hidden1!BA25</f>
        <v>29478515</v>
      </c>
      <c r="E35" s="58">
        <f>hidden1!BB25</f>
        <v>10709514</v>
      </c>
      <c r="F35" s="58">
        <f>hidden1!BC25</f>
        <v>27354039</v>
      </c>
      <c r="G35" s="58">
        <f>hidden1!BD25</f>
        <v>9936438</v>
      </c>
      <c r="H35" s="58">
        <f>hidden1!BE25</f>
        <v>133363</v>
      </c>
      <c r="I35" s="58">
        <f>hidden1!BF25</f>
        <v>48570</v>
      </c>
      <c r="J35" s="57"/>
      <c r="K35" s="57"/>
      <c r="L35" s="57"/>
      <c r="M35" s="57"/>
      <c r="N35" s="57"/>
      <c r="O35" s="57"/>
      <c r="P35" s="57"/>
      <c r="Q35" s="57"/>
      <c r="R35" s="57"/>
    </row>
    <row r="36" spans="1:18" x14ac:dyDescent="0.25">
      <c r="A36" s="57" t="str">
        <f>hidden1!A26</f>
        <v xml:space="preserve">  Вологодская область</v>
      </c>
      <c r="B36" s="57">
        <f t="shared" si="0"/>
        <v>28240456</v>
      </c>
      <c r="C36" s="58">
        <f>hidden1!AZ26</f>
        <v>501901</v>
      </c>
      <c r="D36" s="58">
        <f>hidden1!BA26</f>
        <v>27738555</v>
      </c>
      <c r="E36" s="58">
        <f>hidden1!BB26</f>
        <v>9149291</v>
      </c>
      <c r="F36" s="58">
        <f>hidden1!BC26</f>
        <v>23482604</v>
      </c>
      <c r="G36" s="58">
        <f>hidden1!BD26</f>
        <v>8169268</v>
      </c>
      <c r="H36" s="58">
        <f>hidden1!BE26</f>
        <v>96679</v>
      </c>
      <c r="I36" s="58">
        <f>hidden1!BF26</f>
        <v>32507</v>
      </c>
      <c r="J36" s="57"/>
      <c r="K36" s="57"/>
      <c r="L36" s="57"/>
      <c r="M36" s="57"/>
      <c r="N36" s="57"/>
      <c r="O36" s="57"/>
      <c r="P36" s="57"/>
      <c r="Q36" s="57"/>
      <c r="R36" s="57"/>
    </row>
    <row r="37" spans="1:18" x14ac:dyDescent="0.25">
      <c r="A37" s="57" t="str">
        <f>hidden1!A27</f>
        <v xml:space="preserve">  Калининградская область</v>
      </c>
      <c r="B37" s="57">
        <f t="shared" si="0"/>
        <v>27001142</v>
      </c>
      <c r="C37" s="58">
        <f>hidden1!AZ27</f>
        <v>720681</v>
      </c>
      <c r="D37" s="58">
        <f>hidden1!BA27</f>
        <v>26280461</v>
      </c>
      <c r="E37" s="58">
        <f>hidden1!BB27</f>
        <v>8329903</v>
      </c>
      <c r="F37" s="58">
        <f>hidden1!BC27</f>
        <v>19214221</v>
      </c>
      <c r="G37" s="58">
        <f>hidden1!BD27</f>
        <v>6350621</v>
      </c>
      <c r="H37" s="58">
        <f>hidden1!BE27</f>
        <v>102278</v>
      </c>
      <c r="I37" s="58">
        <f>hidden1!BF27</f>
        <v>31983</v>
      </c>
      <c r="J37" s="57"/>
      <c r="K37" s="57"/>
      <c r="L37" s="57"/>
      <c r="M37" s="57"/>
      <c r="N37" s="57"/>
      <c r="O37" s="57"/>
      <c r="P37" s="57"/>
      <c r="Q37" s="57"/>
      <c r="R37" s="57"/>
    </row>
    <row r="38" spans="1:18" x14ac:dyDescent="0.25">
      <c r="A38" s="57" t="str">
        <f>hidden1!A28</f>
        <v xml:space="preserve">  Ленинградская область</v>
      </c>
      <c r="B38" s="57">
        <f t="shared" si="0"/>
        <v>56268584</v>
      </c>
      <c r="C38" s="58">
        <f>hidden1!AZ28</f>
        <v>1007143</v>
      </c>
      <c r="D38" s="58">
        <f>hidden1!BA28</f>
        <v>55261441</v>
      </c>
      <c r="E38" s="58">
        <f>hidden1!BB28</f>
        <v>19730543</v>
      </c>
      <c r="F38" s="58">
        <f>hidden1!BC28</f>
        <v>43876513</v>
      </c>
      <c r="G38" s="58">
        <f>hidden1!BD28</f>
        <v>16094050</v>
      </c>
      <c r="H38" s="58">
        <f>hidden1!BE28</f>
        <v>156067</v>
      </c>
      <c r="I38" s="58">
        <f>hidden1!BF28</f>
        <v>60292</v>
      </c>
      <c r="J38" s="57"/>
      <c r="K38" s="57"/>
      <c r="L38" s="57"/>
      <c r="M38" s="57"/>
      <c r="N38" s="57"/>
      <c r="O38" s="57"/>
      <c r="P38" s="57"/>
      <c r="Q38" s="57"/>
      <c r="R38" s="57"/>
    </row>
    <row r="39" spans="1:18" x14ac:dyDescent="0.25">
      <c r="A39" s="57" t="str">
        <f>hidden1!A29</f>
        <v xml:space="preserve">  Мурманская область</v>
      </c>
      <c r="B39" s="57">
        <f t="shared" si="0"/>
        <v>38582856</v>
      </c>
      <c r="C39" s="58">
        <f>hidden1!AZ29</f>
        <v>287497</v>
      </c>
      <c r="D39" s="58">
        <f>hidden1!BA29</f>
        <v>38295359</v>
      </c>
      <c r="E39" s="58">
        <f>hidden1!BB29</f>
        <v>11409270</v>
      </c>
      <c r="F39" s="58">
        <f>hidden1!BC29</f>
        <v>35276880</v>
      </c>
      <c r="G39" s="58">
        <f>hidden1!BD29</f>
        <v>10583064</v>
      </c>
      <c r="H39" s="58">
        <f>hidden1!BE29</f>
        <v>85522</v>
      </c>
      <c r="I39" s="58">
        <f>hidden1!BF29</f>
        <v>25657</v>
      </c>
      <c r="J39" s="57"/>
      <c r="K39" s="57"/>
      <c r="L39" s="57"/>
      <c r="M39" s="57"/>
      <c r="N39" s="57"/>
      <c r="O39" s="57"/>
      <c r="P39" s="57"/>
      <c r="Q39" s="57"/>
      <c r="R39" s="57"/>
    </row>
    <row r="40" spans="1:18" x14ac:dyDescent="0.25">
      <c r="A40" s="57" t="str">
        <f>hidden1!A30</f>
        <v xml:space="preserve">  Новгородская область</v>
      </c>
      <c r="B40" s="57">
        <f t="shared" si="0"/>
        <v>11362278</v>
      </c>
      <c r="C40" s="58">
        <f>hidden1!AZ30</f>
        <v>105451</v>
      </c>
      <c r="D40" s="58">
        <f>hidden1!BA30</f>
        <v>11256827</v>
      </c>
      <c r="E40" s="58">
        <f>hidden1!BB30</f>
        <v>3790720</v>
      </c>
      <c r="F40" s="58">
        <f>hidden1!BC30</f>
        <v>9961997</v>
      </c>
      <c r="G40" s="58">
        <f>hidden1!BD30</f>
        <v>3543867</v>
      </c>
      <c r="H40" s="58">
        <f>hidden1!BE30</f>
        <v>69002</v>
      </c>
      <c r="I40" s="58">
        <f>hidden1!BF30</f>
        <v>21604</v>
      </c>
      <c r="J40" s="57"/>
      <c r="K40" s="57"/>
      <c r="L40" s="57"/>
      <c r="M40" s="57"/>
      <c r="N40" s="57"/>
      <c r="O40" s="57"/>
      <c r="P40" s="57"/>
      <c r="Q40" s="57"/>
      <c r="R40" s="57"/>
    </row>
    <row r="41" spans="1:18" x14ac:dyDescent="0.25">
      <c r="A41" s="57" t="str">
        <f>hidden1!A31</f>
        <v xml:space="preserve">  Псковская область</v>
      </c>
      <c r="B41" s="57">
        <f t="shared" si="0"/>
        <v>11109740</v>
      </c>
      <c r="C41" s="58">
        <f>hidden1!AZ31</f>
        <v>67904</v>
      </c>
      <c r="D41" s="58">
        <f>hidden1!BA31</f>
        <v>11041836</v>
      </c>
      <c r="E41" s="58">
        <f>hidden1!BB31</f>
        <v>3334771</v>
      </c>
      <c r="F41" s="58">
        <f>hidden1!BC31</f>
        <v>10125179</v>
      </c>
      <c r="G41" s="58">
        <f>hidden1!BD31</f>
        <v>3045833</v>
      </c>
      <c r="H41" s="58">
        <f>hidden1!BE31</f>
        <v>59696</v>
      </c>
      <c r="I41" s="58">
        <f>hidden1!BF31</f>
        <v>19162</v>
      </c>
      <c r="J41" s="57"/>
      <c r="K41" s="57"/>
      <c r="L41" s="57"/>
      <c r="M41" s="57"/>
      <c r="N41" s="57"/>
      <c r="O41" s="57"/>
      <c r="P41" s="57"/>
      <c r="Q41" s="57"/>
      <c r="R41" s="57"/>
    </row>
    <row r="42" spans="1:18" x14ac:dyDescent="0.25">
      <c r="A42" s="57" t="str">
        <f>hidden1!A32</f>
        <v xml:space="preserve">  город Санкт-Петербург</v>
      </c>
      <c r="B42" s="57">
        <f t="shared" si="0"/>
        <v>345942841</v>
      </c>
      <c r="C42" s="58">
        <f>hidden1!AZ32</f>
        <v>10674958</v>
      </c>
      <c r="D42" s="58">
        <f>hidden1!BA32</f>
        <v>335267883</v>
      </c>
      <c r="E42" s="58">
        <f>hidden1!BB32</f>
        <v>1496364</v>
      </c>
      <c r="F42" s="58">
        <f>hidden1!BC32</f>
        <v>244742638</v>
      </c>
      <c r="G42" s="58">
        <f>hidden1!BD32</f>
        <v>1496364</v>
      </c>
      <c r="H42" s="58">
        <f>hidden1!BE32</f>
        <v>776734</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4204709</v>
      </c>
      <c r="C43" s="58">
        <f>hidden1!AZ33</f>
        <v>8327</v>
      </c>
      <c r="D43" s="58">
        <f>hidden1!BA33</f>
        <v>4196382</v>
      </c>
      <c r="E43" s="58">
        <f>hidden1!BB33</f>
        <v>1255280</v>
      </c>
      <c r="F43" s="58">
        <f>hidden1!BC33</f>
        <v>4093309</v>
      </c>
      <c r="G43" s="58">
        <f>hidden1!BD33</f>
        <v>1227993</v>
      </c>
      <c r="H43" s="58">
        <f>hidden1!BE33</f>
        <v>1658</v>
      </c>
      <c r="I43" s="58">
        <f>hidden1!BF33</f>
        <v>497</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84767960</v>
      </c>
      <c r="C44" s="58">
        <f>hidden1!AZ34</f>
        <v>608922</v>
      </c>
      <c r="D44" s="58">
        <f>hidden1!BA34</f>
        <v>84159038</v>
      </c>
      <c r="E44" s="58">
        <f>hidden1!BB34</f>
        <v>29503974</v>
      </c>
      <c r="F44" s="58">
        <f>hidden1!BC34</f>
        <v>76152213</v>
      </c>
      <c r="G44" s="58">
        <f>hidden1!BD34</f>
        <v>27671338</v>
      </c>
      <c r="H44" s="58">
        <f>hidden1!BE34</f>
        <v>551369</v>
      </c>
      <c r="I44" s="58">
        <f>hidden1!BF34</f>
        <v>189226</v>
      </c>
      <c r="J44" s="57"/>
      <c r="K44" s="57"/>
      <c r="L44" s="57"/>
      <c r="M44" s="57"/>
      <c r="N44" s="57"/>
      <c r="O44" s="57"/>
      <c r="P44" s="57"/>
      <c r="Q44" s="57"/>
      <c r="R44" s="57"/>
    </row>
    <row r="45" spans="1:18" x14ac:dyDescent="0.25">
      <c r="A45" s="57" t="str">
        <f>hidden1!A35</f>
        <v xml:space="preserve">  Республика Дагестан</v>
      </c>
      <c r="B45" s="57">
        <f t="shared" si="0"/>
        <v>17153418</v>
      </c>
      <c r="C45" s="58">
        <f>hidden1!AZ35</f>
        <v>82028</v>
      </c>
      <c r="D45" s="58">
        <f>hidden1!BA35</f>
        <v>17071390</v>
      </c>
      <c r="E45" s="58">
        <f>hidden1!BB35</f>
        <v>5729279</v>
      </c>
      <c r="F45" s="58">
        <f>hidden1!BC35</f>
        <v>15585375</v>
      </c>
      <c r="G45" s="58">
        <f>hidden1!BD35</f>
        <v>5422882</v>
      </c>
      <c r="H45" s="58">
        <f>hidden1!BE35</f>
        <v>97290</v>
      </c>
      <c r="I45" s="58">
        <f>hidden1!BF35</f>
        <v>31790</v>
      </c>
      <c r="J45" s="57"/>
      <c r="K45" s="57"/>
      <c r="L45" s="57"/>
      <c r="M45" s="57"/>
      <c r="N45" s="57"/>
      <c r="O45" s="57"/>
      <c r="P45" s="57"/>
      <c r="Q45" s="57"/>
      <c r="R45" s="57"/>
    </row>
    <row r="46" spans="1:18" x14ac:dyDescent="0.25">
      <c r="A46" s="57" t="str">
        <f>hidden1!A36</f>
        <v xml:space="preserve">  Республика Ингушетия</v>
      </c>
      <c r="B46" s="57">
        <f t="shared" si="0"/>
        <v>2750981</v>
      </c>
      <c r="C46" s="58">
        <f>hidden1!AZ36</f>
        <v>22867</v>
      </c>
      <c r="D46" s="58">
        <f>hidden1!BA36</f>
        <v>2728114</v>
      </c>
      <c r="E46" s="58">
        <f>hidden1!BB36</f>
        <v>964913</v>
      </c>
      <c r="F46" s="58">
        <f>hidden1!BC36</f>
        <v>2497630</v>
      </c>
      <c r="G46" s="58">
        <f>hidden1!BD36</f>
        <v>933377</v>
      </c>
      <c r="H46" s="58">
        <f>hidden1!BE36</f>
        <v>7124</v>
      </c>
      <c r="I46" s="58">
        <f>hidden1!BF36</f>
        <v>2171</v>
      </c>
      <c r="J46" s="57"/>
      <c r="K46" s="57"/>
      <c r="L46" s="57"/>
      <c r="M46" s="57"/>
      <c r="N46" s="57"/>
      <c r="O46" s="57"/>
      <c r="P46" s="57"/>
      <c r="Q46" s="57"/>
      <c r="R46" s="57"/>
    </row>
    <row r="47" spans="1:18" x14ac:dyDescent="0.25">
      <c r="A47" s="57" t="str">
        <f>hidden1!A37</f>
        <v xml:space="preserve">  Кабардино-Балкарская Республика</v>
      </c>
      <c r="B47" s="57">
        <f t="shared" si="0"/>
        <v>6345555</v>
      </c>
      <c r="C47" s="58">
        <f>hidden1!AZ37</f>
        <v>42198</v>
      </c>
      <c r="D47" s="58">
        <f>hidden1!BA37</f>
        <v>6303357</v>
      </c>
      <c r="E47" s="58">
        <f>hidden1!BB37</f>
        <v>2593589</v>
      </c>
      <c r="F47" s="58">
        <f>hidden1!BC37</f>
        <v>5655919</v>
      </c>
      <c r="G47" s="58">
        <f>hidden1!BD37</f>
        <v>2389974</v>
      </c>
      <c r="H47" s="58">
        <f>hidden1!BE37</f>
        <v>42457</v>
      </c>
      <c r="I47" s="58">
        <f>hidden1!BF37</f>
        <v>16357</v>
      </c>
      <c r="J47" s="57"/>
      <c r="K47" s="57"/>
      <c r="L47" s="57"/>
      <c r="M47" s="57"/>
      <c r="N47" s="57"/>
      <c r="O47" s="57"/>
      <c r="P47" s="57"/>
      <c r="Q47" s="57"/>
      <c r="R47" s="57"/>
    </row>
    <row r="48" spans="1:18" x14ac:dyDescent="0.25">
      <c r="A48" s="57" t="str">
        <f>hidden1!A38</f>
        <v xml:space="preserve">  Карачаево-Черкесская Республика</v>
      </c>
      <c r="B48" s="57">
        <f t="shared" si="0"/>
        <v>3940343</v>
      </c>
      <c r="C48" s="58">
        <f>hidden1!AZ38</f>
        <v>11434</v>
      </c>
      <c r="D48" s="58">
        <f>hidden1!BA38</f>
        <v>3928909</v>
      </c>
      <c r="E48" s="58">
        <f>hidden1!BB38</f>
        <v>1150245</v>
      </c>
      <c r="F48" s="58">
        <f>hidden1!BC38</f>
        <v>3542894</v>
      </c>
      <c r="G48" s="58">
        <f>hidden1!BD38</f>
        <v>1062868</v>
      </c>
      <c r="H48" s="58">
        <f>hidden1!BE38</f>
        <v>23599</v>
      </c>
      <c r="I48" s="58">
        <f>hidden1!BF38</f>
        <v>7080</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7266312</v>
      </c>
      <c r="C49" s="58">
        <f>hidden1!AZ39</f>
        <v>39348</v>
      </c>
      <c r="D49" s="58">
        <f>hidden1!BA39</f>
        <v>7226964</v>
      </c>
      <c r="E49" s="58">
        <f>hidden1!BB39</f>
        <v>2194039</v>
      </c>
      <c r="F49" s="58">
        <f>hidden1!BC39</f>
        <v>6729759</v>
      </c>
      <c r="G49" s="58">
        <f>hidden1!BD39</f>
        <v>2028951</v>
      </c>
      <c r="H49" s="58">
        <f>hidden1!BE39</f>
        <v>28761</v>
      </c>
      <c r="I49" s="58">
        <f>hidden1!BF39</f>
        <v>9596</v>
      </c>
      <c r="J49" s="57"/>
      <c r="K49" s="57"/>
      <c r="L49" s="57"/>
      <c r="M49" s="57"/>
      <c r="N49" s="57"/>
      <c r="O49" s="57"/>
      <c r="P49" s="57"/>
      <c r="Q49" s="57"/>
      <c r="R49" s="57"/>
    </row>
    <row r="50" spans="1:18" x14ac:dyDescent="0.25">
      <c r="A50" s="57" t="str">
        <f>hidden1!A40</f>
        <v xml:space="preserve">  Чеченская Республика</v>
      </c>
      <c r="B50" s="57">
        <f t="shared" si="0"/>
        <v>10665115</v>
      </c>
      <c r="C50" s="58">
        <f>hidden1!AZ40</f>
        <v>19805</v>
      </c>
      <c r="D50" s="58">
        <f>hidden1!BA40</f>
        <v>10645310</v>
      </c>
      <c r="E50" s="58">
        <f>hidden1!BB40</f>
        <v>4203201</v>
      </c>
      <c r="F50" s="58">
        <f>hidden1!BC40</f>
        <v>10386717</v>
      </c>
      <c r="G50" s="58">
        <f>hidden1!BD40</f>
        <v>4109399</v>
      </c>
      <c r="H50" s="58">
        <f>hidden1!BE40</f>
        <v>16118</v>
      </c>
      <c r="I50" s="58">
        <f>hidden1!BF40</f>
        <v>7171</v>
      </c>
      <c r="J50" s="57"/>
      <c r="K50" s="57"/>
      <c r="L50" s="57"/>
      <c r="M50" s="57"/>
      <c r="N50" s="57"/>
      <c r="O50" s="57"/>
      <c r="P50" s="57"/>
      <c r="Q50" s="57"/>
      <c r="R50" s="57"/>
    </row>
    <row r="51" spans="1:18" x14ac:dyDescent="0.25">
      <c r="A51" s="57" t="str">
        <f>hidden1!A41</f>
        <v xml:space="preserve">  Ставропольский край</v>
      </c>
      <c r="B51" s="57">
        <f t="shared" si="0"/>
        <v>36646236</v>
      </c>
      <c r="C51" s="58">
        <f>hidden1!AZ41</f>
        <v>391242</v>
      </c>
      <c r="D51" s="58">
        <f>hidden1!BA41</f>
        <v>36254994</v>
      </c>
      <c r="E51" s="58">
        <f>hidden1!BB41</f>
        <v>12668708</v>
      </c>
      <c r="F51" s="58">
        <f>hidden1!BC41</f>
        <v>31753919</v>
      </c>
      <c r="G51" s="58">
        <f>hidden1!BD41</f>
        <v>11723887</v>
      </c>
      <c r="H51" s="58">
        <f>hidden1!BE41</f>
        <v>336020</v>
      </c>
      <c r="I51" s="58">
        <f>hidden1!BF41</f>
        <v>115061</v>
      </c>
      <c r="J51" s="57"/>
      <c r="K51" s="57"/>
      <c r="L51" s="57"/>
      <c r="M51" s="57"/>
      <c r="N51" s="57"/>
      <c r="O51" s="57"/>
      <c r="P51" s="57"/>
      <c r="Q51" s="57"/>
      <c r="R51" s="57"/>
    </row>
    <row r="52" spans="1:18" x14ac:dyDescent="0.25">
      <c r="A52" s="57" t="str">
        <f>hidden1!A42</f>
        <v xml:space="preserve"> ЮЖНЫЙ ФЕДЕРАЛЬНЫЙ ОКРУГ</v>
      </c>
      <c r="B52" s="57">
        <f t="shared" si="0"/>
        <v>313081988</v>
      </c>
      <c r="C52" s="58">
        <f>hidden1!AZ42</f>
        <v>5880358</v>
      </c>
      <c r="D52" s="58">
        <f>hidden1!BA42</f>
        <v>307201630</v>
      </c>
      <c r="E52" s="58">
        <f>hidden1!BB42</f>
        <v>90581006</v>
      </c>
      <c r="F52" s="58">
        <f>hidden1!BC42</f>
        <v>250582806</v>
      </c>
      <c r="G52" s="58">
        <f>hidden1!BD42</f>
        <v>78124023</v>
      </c>
      <c r="H52" s="58">
        <f>hidden1!BE42</f>
        <v>2177271</v>
      </c>
      <c r="I52" s="58">
        <f>hidden1!BF42</f>
        <v>665338</v>
      </c>
      <c r="J52" s="57"/>
      <c r="K52" s="57"/>
      <c r="L52" s="57"/>
      <c r="M52" s="57"/>
      <c r="N52" s="57"/>
      <c r="O52" s="57"/>
      <c r="P52" s="57"/>
      <c r="Q52" s="57"/>
      <c r="R52" s="57"/>
    </row>
    <row r="53" spans="1:18" x14ac:dyDescent="0.25">
      <c r="A53" s="57" t="str">
        <f>hidden1!A43</f>
        <v xml:space="preserve">  Республика Адыгея</v>
      </c>
      <c r="B53" s="57">
        <f t="shared" si="0"/>
        <v>5868544</v>
      </c>
      <c r="C53" s="58">
        <f>hidden1!AZ43</f>
        <v>48786</v>
      </c>
      <c r="D53" s="58">
        <f>hidden1!BA43</f>
        <v>5819758</v>
      </c>
      <c r="E53" s="58">
        <f>hidden1!BB43</f>
        <v>1733153</v>
      </c>
      <c r="F53" s="58">
        <f>hidden1!BC43</f>
        <v>5067421</v>
      </c>
      <c r="G53" s="58">
        <f>hidden1!BD43</f>
        <v>1520226</v>
      </c>
      <c r="H53" s="58">
        <f>hidden1!BE43</f>
        <v>70121</v>
      </c>
      <c r="I53" s="58">
        <f>hidden1!BF43</f>
        <v>21036</v>
      </c>
      <c r="J53" s="57"/>
      <c r="K53" s="57"/>
      <c r="L53" s="57"/>
      <c r="M53" s="57"/>
      <c r="N53" s="57"/>
      <c r="O53" s="57"/>
      <c r="P53" s="57"/>
      <c r="Q53" s="57"/>
      <c r="R53" s="57"/>
    </row>
    <row r="54" spans="1:18" x14ac:dyDescent="0.25">
      <c r="A54" s="57" t="str">
        <f>hidden1!A44</f>
        <v xml:space="preserve">  Республика Калмыкия</v>
      </c>
      <c r="B54" s="57">
        <f t="shared" si="0"/>
        <v>2686927</v>
      </c>
      <c r="C54" s="58">
        <f>hidden1!AZ44</f>
        <v>17345</v>
      </c>
      <c r="D54" s="58">
        <f>hidden1!BA44</f>
        <v>2669582</v>
      </c>
      <c r="E54" s="58">
        <f>hidden1!BB44</f>
        <v>1246816</v>
      </c>
      <c r="F54" s="58">
        <f>hidden1!BC44</f>
        <v>2412726</v>
      </c>
      <c r="G54" s="58">
        <f>hidden1!BD44</f>
        <v>1131446</v>
      </c>
      <c r="H54" s="58">
        <f>hidden1!BE44</f>
        <v>25182</v>
      </c>
      <c r="I54" s="58">
        <f>hidden1!BF44</f>
        <v>13363</v>
      </c>
      <c r="J54" s="57"/>
      <c r="K54" s="57"/>
      <c r="L54" s="57"/>
      <c r="M54" s="57"/>
      <c r="N54" s="57"/>
      <c r="O54" s="57"/>
      <c r="P54" s="57"/>
      <c r="Q54" s="57"/>
      <c r="R54" s="57"/>
    </row>
    <row r="55" spans="1:18" x14ac:dyDescent="0.25">
      <c r="A55" s="57" t="str">
        <f>hidden1!A45</f>
        <v xml:space="preserve">  Республика Крым</v>
      </c>
      <c r="B55" s="57">
        <f t="shared" si="0"/>
        <v>28649507</v>
      </c>
      <c r="C55" s="58">
        <f>hidden1!AZ45</f>
        <v>185866</v>
      </c>
      <c r="D55" s="58">
        <f>hidden1!BA45</f>
        <v>28463641</v>
      </c>
      <c r="E55" s="58">
        <f>hidden1!BB45</f>
        <v>8646443</v>
      </c>
      <c r="F55" s="58">
        <f>hidden1!BC45</f>
        <v>25795306</v>
      </c>
      <c r="G55" s="58">
        <f>hidden1!BD45</f>
        <v>7895884</v>
      </c>
      <c r="H55" s="58">
        <f>hidden1!BE45</f>
        <v>261874</v>
      </c>
      <c r="I55" s="58">
        <f>hidden1!BF45</f>
        <v>81316</v>
      </c>
      <c r="J55" s="57"/>
      <c r="K55" s="57"/>
      <c r="L55" s="57"/>
      <c r="M55" s="57"/>
      <c r="N55" s="57"/>
      <c r="O55" s="57"/>
      <c r="P55" s="57"/>
      <c r="Q55" s="57"/>
      <c r="R55" s="57"/>
    </row>
    <row r="56" spans="1:18" x14ac:dyDescent="0.25">
      <c r="A56" s="57" t="str">
        <f>hidden1!A46</f>
        <v xml:space="preserve">  Краснодарский край</v>
      </c>
      <c r="B56" s="57">
        <f t="shared" si="0"/>
        <v>130590860</v>
      </c>
      <c r="C56" s="58">
        <f>hidden1!AZ46</f>
        <v>3797958</v>
      </c>
      <c r="D56" s="58">
        <f>hidden1!BA46</f>
        <v>126792902</v>
      </c>
      <c r="E56" s="58">
        <f>hidden1!BB46</f>
        <v>37316166</v>
      </c>
      <c r="F56" s="58">
        <f>hidden1!BC46</f>
        <v>93382584</v>
      </c>
      <c r="G56" s="58">
        <f>hidden1!BD46</f>
        <v>31433136</v>
      </c>
      <c r="H56" s="58">
        <f>hidden1!BE46</f>
        <v>884141</v>
      </c>
      <c r="I56" s="58">
        <f>hidden1!BF46</f>
        <v>271201</v>
      </c>
      <c r="J56" s="57"/>
      <c r="K56" s="57"/>
      <c r="L56" s="57"/>
      <c r="M56" s="57"/>
      <c r="N56" s="57"/>
      <c r="O56" s="57"/>
      <c r="P56" s="57"/>
      <c r="Q56" s="57"/>
      <c r="R56" s="57"/>
    </row>
    <row r="57" spans="1:18" x14ac:dyDescent="0.25">
      <c r="A57" s="57" t="str">
        <f>hidden1!A47</f>
        <v xml:space="preserve">  Астраханская область</v>
      </c>
      <c r="B57" s="57">
        <f t="shared" si="0"/>
        <v>15270636</v>
      </c>
      <c r="C57" s="58">
        <f>hidden1!AZ47</f>
        <v>87109</v>
      </c>
      <c r="D57" s="58">
        <f>hidden1!BA47</f>
        <v>15183527</v>
      </c>
      <c r="E57" s="58">
        <f>hidden1!BB47</f>
        <v>5235939</v>
      </c>
      <c r="F57" s="58">
        <f>hidden1!BC47</f>
        <v>13827889</v>
      </c>
      <c r="G57" s="58">
        <f>hidden1!BD47</f>
        <v>4740528</v>
      </c>
      <c r="H57" s="58">
        <f>hidden1!BE47</f>
        <v>73583</v>
      </c>
      <c r="I57" s="58">
        <f>hidden1!BF47</f>
        <v>27552</v>
      </c>
      <c r="J57" s="57"/>
      <c r="K57" s="57"/>
      <c r="L57" s="57"/>
      <c r="M57" s="57"/>
      <c r="N57" s="57"/>
      <c r="O57" s="57"/>
      <c r="P57" s="57"/>
      <c r="Q57" s="57"/>
      <c r="R57" s="57"/>
    </row>
    <row r="58" spans="1:18" x14ac:dyDescent="0.25">
      <c r="A58" s="57" t="str">
        <f>hidden1!A48</f>
        <v xml:space="preserve">  Волгоградская область</v>
      </c>
      <c r="B58" s="57">
        <f t="shared" si="0"/>
        <v>38453410</v>
      </c>
      <c r="C58" s="58">
        <f>hidden1!AZ48</f>
        <v>419958</v>
      </c>
      <c r="D58" s="58">
        <f>hidden1!BA48</f>
        <v>38033452</v>
      </c>
      <c r="E58" s="58">
        <f>hidden1!BB48</f>
        <v>12498574</v>
      </c>
      <c r="F58" s="58">
        <f>hidden1!BC48</f>
        <v>33114189</v>
      </c>
      <c r="G58" s="58">
        <f>hidden1!BD48</f>
        <v>10908103</v>
      </c>
      <c r="H58" s="58">
        <f>hidden1!BE48</f>
        <v>216438</v>
      </c>
      <c r="I58" s="58">
        <f>hidden1!BF48</f>
        <v>79872</v>
      </c>
      <c r="J58" s="57"/>
      <c r="K58" s="57"/>
      <c r="L58" s="57"/>
      <c r="M58" s="57"/>
      <c r="N58" s="57"/>
      <c r="O58" s="57"/>
      <c r="P58" s="57"/>
      <c r="Q58" s="57"/>
      <c r="R58" s="57"/>
    </row>
    <row r="59" spans="1:18" x14ac:dyDescent="0.25">
      <c r="A59" s="57" t="str">
        <f>hidden1!A49</f>
        <v xml:space="preserve">  Ростовская область</v>
      </c>
      <c r="B59" s="57">
        <f t="shared" si="0"/>
        <v>81524054</v>
      </c>
      <c r="C59" s="58">
        <f>hidden1!AZ49</f>
        <v>1264058</v>
      </c>
      <c r="D59" s="58">
        <f>hidden1!BA49</f>
        <v>80259996</v>
      </c>
      <c r="E59" s="58">
        <f>hidden1!BB49</f>
        <v>23883848</v>
      </c>
      <c r="F59" s="58">
        <f>hidden1!BC49</f>
        <v>67904323</v>
      </c>
      <c r="G59" s="58">
        <f>hidden1!BD49</f>
        <v>20476543</v>
      </c>
      <c r="H59" s="58">
        <f>hidden1!BE49</f>
        <v>584420</v>
      </c>
      <c r="I59" s="58">
        <f>hidden1!BF49</f>
        <v>170875</v>
      </c>
      <c r="J59" s="57"/>
      <c r="K59" s="57"/>
      <c r="L59" s="57"/>
      <c r="M59" s="57"/>
      <c r="N59" s="57"/>
      <c r="O59" s="57"/>
      <c r="P59" s="57"/>
      <c r="Q59" s="57"/>
      <c r="R59" s="57"/>
    </row>
    <row r="60" spans="1:18" x14ac:dyDescent="0.25">
      <c r="A60" s="57" t="str">
        <f>hidden1!A50</f>
        <v xml:space="preserve">  город Севастополь</v>
      </c>
      <c r="B60" s="57">
        <f t="shared" si="0"/>
        <v>10038050</v>
      </c>
      <c r="C60" s="58">
        <f>hidden1!AZ50</f>
        <v>59278</v>
      </c>
      <c r="D60" s="58">
        <f>hidden1!BA50</f>
        <v>9978772</v>
      </c>
      <c r="E60" s="58">
        <f>hidden1!BB50</f>
        <v>20067</v>
      </c>
      <c r="F60" s="58">
        <f>hidden1!BC50</f>
        <v>9078368</v>
      </c>
      <c r="G60" s="58">
        <f>hidden1!BD50</f>
        <v>18157</v>
      </c>
      <c r="H60" s="58">
        <f>hidden1!BE50</f>
        <v>61512</v>
      </c>
      <c r="I60" s="58">
        <f>hidden1!BF50</f>
        <v>123</v>
      </c>
      <c r="J60" s="57"/>
      <c r="K60" s="57"/>
      <c r="L60" s="57"/>
      <c r="M60" s="57"/>
      <c r="N60" s="57"/>
      <c r="O60" s="57"/>
      <c r="P60" s="57"/>
      <c r="Q60" s="57"/>
      <c r="R60" s="57"/>
    </row>
    <row r="61" spans="1:18" x14ac:dyDescent="0.25">
      <c r="A61" s="57" t="str">
        <f>hidden1!A51</f>
        <v xml:space="preserve"> ПРИВОЛЖСКИЙ ФЕДЕРАЛЬНЫЙ ОКРУГ</v>
      </c>
      <c r="B61" s="57">
        <f t="shared" si="0"/>
        <v>597286349</v>
      </c>
      <c r="C61" s="58">
        <f>hidden1!AZ51</f>
        <v>7736610</v>
      </c>
      <c r="D61" s="58">
        <f>hidden1!BA51</f>
        <v>589549739</v>
      </c>
      <c r="E61" s="58">
        <f>hidden1!BB51</f>
        <v>186214350</v>
      </c>
      <c r="F61" s="58">
        <f>hidden1!BC51</f>
        <v>510505879</v>
      </c>
      <c r="G61" s="58">
        <f>hidden1!BD51</f>
        <v>165353695</v>
      </c>
      <c r="H61" s="58">
        <f>hidden1!BE51</f>
        <v>2673098</v>
      </c>
      <c r="I61" s="58">
        <f>hidden1!BF51</f>
        <v>888108</v>
      </c>
      <c r="J61" s="57"/>
      <c r="K61" s="57"/>
      <c r="L61" s="57"/>
      <c r="M61" s="57"/>
      <c r="N61" s="57"/>
      <c r="O61" s="57"/>
      <c r="P61" s="57"/>
      <c r="Q61" s="57"/>
      <c r="R61" s="57"/>
    </row>
    <row r="62" spans="1:18" x14ac:dyDescent="0.25">
      <c r="A62" s="57" t="str">
        <f>hidden1!A52</f>
        <v xml:space="preserve">  Республика Башкортостан</v>
      </c>
      <c r="B62" s="57">
        <f t="shared" si="0"/>
        <v>65331688</v>
      </c>
      <c r="C62" s="58">
        <f>hidden1!AZ52</f>
        <v>652330</v>
      </c>
      <c r="D62" s="58">
        <f>hidden1!BA52</f>
        <v>64679358</v>
      </c>
      <c r="E62" s="58">
        <f>hidden1!BB52</f>
        <v>21150746</v>
      </c>
      <c r="F62" s="58">
        <f>hidden1!BC52</f>
        <v>57331783</v>
      </c>
      <c r="G62" s="58">
        <f>hidden1!BD52</f>
        <v>19653222</v>
      </c>
      <c r="H62" s="58">
        <f>hidden1!BE52</f>
        <v>318794</v>
      </c>
      <c r="I62" s="58">
        <f>hidden1!BF52</f>
        <v>104292</v>
      </c>
      <c r="J62" s="57"/>
      <c r="K62" s="57"/>
      <c r="L62" s="57"/>
      <c r="M62" s="57"/>
      <c r="N62" s="57"/>
      <c r="O62" s="57"/>
      <c r="P62" s="57"/>
      <c r="Q62" s="57"/>
      <c r="R62" s="57"/>
    </row>
    <row r="63" spans="1:18" x14ac:dyDescent="0.25">
      <c r="A63" s="57" t="str">
        <f>hidden1!A53</f>
        <v xml:space="preserve">  Республика Марий-Эл</v>
      </c>
      <c r="B63" s="57">
        <f t="shared" si="0"/>
        <v>10372910</v>
      </c>
      <c r="C63" s="58">
        <f>hidden1!AZ53</f>
        <v>103094</v>
      </c>
      <c r="D63" s="58">
        <f>hidden1!BA53</f>
        <v>10269816</v>
      </c>
      <c r="E63" s="58">
        <f>hidden1!BB53</f>
        <v>2994227</v>
      </c>
      <c r="F63" s="58">
        <f>hidden1!BC53</f>
        <v>9200684</v>
      </c>
      <c r="G63" s="58">
        <f>hidden1!BD53</f>
        <v>2797246</v>
      </c>
      <c r="H63" s="58">
        <f>hidden1!BE53</f>
        <v>58755</v>
      </c>
      <c r="I63" s="58">
        <f>hidden1!BF53</f>
        <v>14515</v>
      </c>
      <c r="J63" s="57"/>
      <c r="K63" s="57"/>
      <c r="L63" s="57"/>
      <c r="M63" s="57"/>
      <c r="N63" s="57"/>
      <c r="O63" s="57"/>
      <c r="P63" s="57"/>
      <c r="Q63" s="57"/>
      <c r="R63" s="57"/>
    </row>
    <row r="64" spans="1:18" x14ac:dyDescent="0.25">
      <c r="A64" s="57" t="str">
        <f>hidden1!A54</f>
        <v xml:space="preserve">  Республика Мордовия</v>
      </c>
      <c r="B64" s="57">
        <f t="shared" si="0"/>
        <v>11634748</v>
      </c>
      <c r="C64" s="58">
        <f>hidden1!AZ54</f>
        <v>109966</v>
      </c>
      <c r="D64" s="58">
        <f>hidden1!BA54</f>
        <v>11524782</v>
      </c>
      <c r="E64" s="58">
        <f>hidden1!BB54</f>
        <v>3459667</v>
      </c>
      <c r="F64" s="58">
        <f>hidden1!BC54</f>
        <v>10361628</v>
      </c>
      <c r="G64" s="58">
        <f>hidden1!BD54</f>
        <v>3108488</v>
      </c>
      <c r="H64" s="58">
        <f>hidden1!BE54</f>
        <v>63538</v>
      </c>
      <c r="I64" s="58">
        <f>hidden1!BF54</f>
        <v>19061</v>
      </c>
      <c r="J64" s="57"/>
      <c r="K64" s="57"/>
      <c r="L64" s="57"/>
      <c r="M64" s="57"/>
      <c r="N64" s="57"/>
      <c r="O64" s="57"/>
      <c r="P64" s="57"/>
      <c r="Q64" s="57"/>
      <c r="R64" s="57"/>
    </row>
    <row r="65" spans="1:18" x14ac:dyDescent="0.25">
      <c r="A65" s="57" t="str">
        <f>hidden1!A55</f>
        <v xml:space="preserve">  Республика Татарстан</v>
      </c>
      <c r="B65" s="57">
        <f t="shared" si="0"/>
        <v>108542435</v>
      </c>
      <c r="C65" s="58">
        <f>hidden1!AZ55</f>
        <v>1899951</v>
      </c>
      <c r="D65" s="58">
        <f>hidden1!BA55</f>
        <v>106642484</v>
      </c>
      <c r="E65" s="58">
        <f>hidden1!BB55</f>
        <v>33525049</v>
      </c>
      <c r="F65" s="58">
        <f>hidden1!BC55</f>
        <v>88498004</v>
      </c>
      <c r="G65" s="58">
        <f>hidden1!BD55</f>
        <v>28849151</v>
      </c>
      <c r="H65" s="58">
        <f>hidden1!BE55</f>
        <v>378990</v>
      </c>
      <c r="I65" s="58">
        <f>hidden1!BF55</f>
        <v>139045</v>
      </c>
      <c r="J65" s="57"/>
      <c r="K65" s="57"/>
      <c r="L65" s="57"/>
      <c r="M65" s="57"/>
      <c r="N65" s="57"/>
      <c r="O65" s="57"/>
      <c r="P65" s="57"/>
      <c r="Q65" s="57"/>
      <c r="R65" s="57"/>
    </row>
    <row r="66" spans="1:18" x14ac:dyDescent="0.25">
      <c r="A66" s="57" t="str">
        <f>hidden1!A56</f>
        <v xml:space="preserve">  Удмуртская Республика</v>
      </c>
      <c r="B66" s="57">
        <f t="shared" si="0"/>
        <v>29448247</v>
      </c>
      <c r="C66" s="58">
        <f>hidden1!AZ56</f>
        <v>309575</v>
      </c>
      <c r="D66" s="58">
        <f>hidden1!BA56</f>
        <v>29138672</v>
      </c>
      <c r="E66" s="58">
        <f>hidden1!BB56</f>
        <v>8792861</v>
      </c>
      <c r="F66" s="58">
        <f>hidden1!BC56</f>
        <v>25955255</v>
      </c>
      <c r="G66" s="58">
        <f>hidden1!BD56</f>
        <v>8049516</v>
      </c>
      <c r="H66" s="58">
        <f>hidden1!BE56</f>
        <v>134445</v>
      </c>
      <c r="I66" s="58">
        <f>hidden1!BF56</f>
        <v>39383</v>
      </c>
      <c r="J66" s="57"/>
      <c r="K66" s="57"/>
      <c r="L66" s="57"/>
      <c r="M66" s="57"/>
      <c r="N66" s="57"/>
      <c r="O66" s="57"/>
      <c r="P66" s="57"/>
      <c r="Q66" s="57"/>
      <c r="R66" s="57"/>
    </row>
    <row r="67" spans="1:18" x14ac:dyDescent="0.25">
      <c r="A67" s="57" t="str">
        <f>hidden1!A57</f>
        <v xml:space="preserve">  Чувашская Республика</v>
      </c>
      <c r="B67" s="57">
        <f t="shared" si="0"/>
        <v>18015917</v>
      </c>
      <c r="C67" s="58">
        <f>hidden1!AZ57</f>
        <v>326912</v>
      </c>
      <c r="D67" s="58">
        <f>hidden1!BA57</f>
        <v>17689005</v>
      </c>
      <c r="E67" s="58">
        <f>hidden1!BB57</f>
        <v>5329391</v>
      </c>
      <c r="F67" s="58">
        <f>hidden1!BC57</f>
        <v>14777635</v>
      </c>
      <c r="G67" s="58">
        <f>hidden1!BD57</f>
        <v>4600770</v>
      </c>
      <c r="H67" s="58">
        <f>hidden1!BE57</f>
        <v>101825</v>
      </c>
      <c r="I67" s="58">
        <f>hidden1!BF57</f>
        <v>30478</v>
      </c>
      <c r="J67" s="57"/>
      <c r="K67" s="57"/>
      <c r="L67" s="57"/>
      <c r="M67" s="57"/>
      <c r="N67" s="57"/>
      <c r="O67" s="57"/>
      <c r="P67" s="57"/>
      <c r="Q67" s="57"/>
      <c r="R67" s="57"/>
    </row>
    <row r="68" spans="1:18" x14ac:dyDescent="0.25">
      <c r="A68" s="57" t="str">
        <f>hidden1!A58</f>
        <v xml:space="preserve">  Кировская область</v>
      </c>
      <c r="B68" s="57">
        <f t="shared" si="0"/>
        <v>21152227</v>
      </c>
      <c r="C68" s="58">
        <f>hidden1!AZ58</f>
        <v>171812</v>
      </c>
      <c r="D68" s="58">
        <f>hidden1!BA58</f>
        <v>20980415</v>
      </c>
      <c r="E68" s="58">
        <f>hidden1!BB58</f>
        <v>6321457</v>
      </c>
      <c r="F68" s="58">
        <f>hidden1!BC58</f>
        <v>19029472</v>
      </c>
      <c r="G68" s="58">
        <f>hidden1!BD58</f>
        <v>5740986</v>
      </c>
      <c r="H68" s="58">
        <f>hidden1!BE58</f>
        <v>125173</v>
      </c>
      <c r="I68" s="58">
        <f>hidden1!BF58</f>
        <v>38067</v>
      </c>
      <c r="J68" s="57"/>
      <c r="K68" s="57"/>
      <c r="L68" s="57"/>
      <c r="M68" s="57"/>
      <c r="N68" s="57"/>
      <c r="O68" s="57"/>
      <c r="P68" s="57"/>
      <c r="Q68" s="57"/>
      <c r="R68" s="57"/>
    </row>
    <row r="69" spans="1:18" x14ac:dyDescent="0.25">
      <c r="A69" s="57" t="str">
        <f>hidden1!A59</f>
        <v xml:space="preserve">  Нижегородская область</v>
      </c>
      <c r="B69" s="57">
        <f t="shared" si="0"/>
        <v>88221892</v>
      </c>
      <c r="C69" s="58">
        <f>hidden1!AZ59</f>
        <v>1268683</v>
      </c>
      <c r="D69" s="58">
        <f>hidden1!BA59</f>
        <v>86953209</v>
      </c>
      <c r="E69" s="58">
        <f>hidden1!BB59</f>
        <v>27357704</v>
      </c>
      <c r="F69" s="58">
        <f>hidden1!BC59</f>
        <v>74278983</v>
      </c>
      <c r="G69" s="58">
        <f>hidden1!BD59</f>
        <v>24332785</v>
      </c>
      <c r="H69" s="58">
        <f>hidden1!BE59</f>
        <v>311187</v>
      </c>
      <c r="I69" s="58">
        <f>hidden1!BF59</f>
        <v>113603</v>
      </c>
      <c r="J69" s="57"/>
      <c r="K69" s="57"/>
      <c r="L69" s="57"/>
      <c r="M69" s="57"/>
      <c r="N69" s="57"/>
      <c r="O69" s="57"/>
      <c r="P69" s="57"/>
      <c r="Q69" s="57"/>
      <c r="R69" s="57"/>
    </row>
    <row r="70" spans="1:18" x14ac:dyDescent="0.25">
      <c r="A70" s="57" t="str">
        <f>hidden1!A60</f>
        <v xml:space="preserve">  Оренбургская область</v>
      </c>
      <c r="B70" s="57">
        <f t="shared" si="0"/>
        <v>33478310</v>
      </c>
      <c r="C70" s="58">
        <f>hidden1!AZ60</f>
        <v>304597</v>
      </c>
      <c r="D70" s="58">
        <f>hidden1!BA60</f>
        <v>33173713</v>
      </c>
      <c r="E70" s="58">
        <f>hidden1!BB60</f>
        <v>10945317</v>
      </c>
      <c r="F70" s="58">
        <f>hidden1!BC60</f>
        <v>29896768</v>
      </c>
      <c r="G70" s="58">
        <f>hidden1!BD60</f>
        <v>10315712</v>
      </c>
      <c r="H70" s="58">
        <f>hidden1!BE60</f>
        <v>181236</v>
      </c>
      <c r="I70" s="58">
        <f>hidden1!BF60</f>
        <v>65144</v>
      </c>
      <c r="J70" s="57"/>
      <c r="K70" s="57"/>
      <c r="L70" s="57"/>
      <c r="M70" s="57"/>
      <c r="N70" s="57"/>
      <c r="O70" s="57"/>
      <c r="P70" s="57"/>
      <c r="Q70" s="57"/>
      <c r="R70" s="57"/>
    </row>
    <row r="71" spans="1:18" x14ac:dyDescent="0.25">
      <c r="A71" s="57" t="str">
        <f>hidden1!A61</f>
        <v xml:space="preserve">  Пензенская область</v>
      </c>
      <c r="B71" s="57">
        <f t="shared" si="0"/>
        <v>19564612</v>
      </c>
      <c r="C71" s="58">
        <f>hidden1!AZ61</f>
        <v>207928</v>
      </c>
      <c r="D71" s="58">
        <f>hidden1!BA61</f>
        <v>19356684</v>
      </c>
      <c r="E71" s="58">
        <f>hidden1!BB61</f>
        <v>5805509</v>
      </c>
      <c r="F71" s="58">
        <f>hidden1!BC61</f>
        <v>17013300</v>
      </c>
      <c r="G71" s="58">
        <f>hidden1!BD61</f>
        <v>5103990</v>
      </c>
      <c r="H71" s="58">
        <f>hidden1!BE61</f>
        <v>168071</v>
      </c>
      <c r="I71" s="58">
        <f>hidden1!BF61</f>
        <v>50421</v>
      </c>
      <c r="J71" s="57"/>
      <c r="K71" s="57"/>
      <c r="L71" s="57"/>
      <c r="M71" s="57"/>
      <c r="N71" s="57"/>
      <c r="O71" s="57"/>
      <c r="P71" s="57"/>
      <c r="Q71" s="57"/>
      <c r="R71" s="57"/>
    </row>
    <row r="72" spans="1:18" x14ac:dyDescent="0.25">
      <c r="A72" s="57" t="str">
        <f>hidden1!A62</f>
        <v xml:space="preserve">  Пермский край</v>
      </c>
      <c r="B72" s="57">
        <f t="shared" si="0"/>
        <v>57680000</v>
      </c>
      <c r="C72" s="58">
        <f>hidden1!AZ62</f>
        <v>719882</v>
      </c>
      <c r="D72" s="58">
        <f>hidden1!BA62</f>
        <v>56960118</v>
      </c>
      <c r="E72" s="58">
        <f>hidden1!BB62</f>
        <v>19969233</v>
      </c>
      <c r="F72" s="58">
        <f>hidden1!BC62</f>
        <v>49483024</v>
      </c>
      <c r="G72" s="58">
        <f>hidden1!BD62</f>
        <v>17445221</v>
      </c>
      <c r="H72" s="58">
        <f>hidden1!BE62</f>
        <v>344041</v>
      </c>
      <c r="I72" s="58">
        <f>hidden1!BF62</f>
        <v>125736</v>
      </c>
      <c r="J72" s="57"/>
      <c r="K72" s="57"/>
      <c r="L72" s="57"/>
      <c r="M72" s="57"/>
      <c r="N72" s="57"/>
      <c r="O72" s="57"/>
      <c r="P72" s="57"/>
      <c r="Q72" s="57"/>
      <c r="R72" s="57"/>
    </row>
    <row r="73" spans="1:18" x14ac:dyDescent="0.25">
      <c r="A73" s="57" t="str">
        <f>hidden1!A63</f>
        <v xml:space="preserve">  Самарская область</v>
      </c>
      <c r="B73" s="57">
        <f t="shared" si="0"/>
        <v>73951798</v>
      </c>
      <c r="C73" s="58">
        <f>hidden1!AZ63</f>
        <v>1067970</v>
      </c>
      <c r="D73" s="58">
        <f>hidden1!BA63</f>
        <v>72883828</v>
      </c>
      <c r="E73" s="58">
        <f>hidden1!BB63</f>
        <v>22770170</v>
      </c>
      <c r="F73" s="58">
        <f>hidden1!BC63</f>
        <v>62016493</v>
      </c>
      <c r="G73" s="58">
        <f>hidden1!BD63</f>
        <v>19513289</v>
      </c>
      <c r="H73" s="58">
        <f>hidden1!BE63</f>
        <v>175936</v>
      </c>
      <c r="I73" s="58">
        <f>hidden1!BF63</f>
        <v>54759</v>
      </c>
      <c r="J73" s="57"/>
      <c r="K73" s="57"/>
      <c r="L73" s="57"/>
      <c r="M73" s="57"/>
      <c r="N73" s="57"/>
      <c r="O73" s="57"/>
      <c r="P73" s="57"/>
      <c r="Q73" s="57"/>
      <c r="R73" s="57"/>
    </row>
    <row r="74" spans="1:18" x14ac:dyDescent="0.25">
      <c r="A74" s="57" t="str">
        <f>hidden1!A64</f>
        <v xml:space="preserve">  Саратовская область</v>
      </c>
      <c r="B74" s="57">
        <f t="shared" si="0"/>
        <v>40165817</v>
      </c>
      <c r="C74" s="58">
        <f>hidden1!AZ64</f>
        <v>437094</v>
      </c>
      <c r="D74" s="58">
        <f>hidden1!BA64</f>
        <v>39728723</v>
      </c>
      <c r="E74" s="58">
        <f>hidden1!BB64</f>
        <v>11927382</v>
      </c>
      <c r="F74" s="58">
        <f>hidden1!BC64</f>
        <v>35028274</v>
      </c>
      <c r="G74" s="58">
        <f>hidden1!BD64</f>
        <v>10552946</v>
      </c>
      <c r="H74" s="58">
        <f>hidden1!BE64</f>
        <v>209817</v>
      </c>
      <c r="I74" s="58">
        <f>hidden1!BF64</f>
        <v>63217</v>
      </c>
      <c r="J74" s="57"/>
      <c r="K74" s="57"/>
      <c r="L74" s="57"/>
      <c r="M74" s="57"/>
      <c r="N74" s="57"/>
      <c r="O74" s="57"/>
      <c r="P74" s="57"/>
      <c r="Q74" s="57"/>
      <c r="R74" s="57"/>
    </row>
    <row r="75" spans="1:18" x14ac:dyDescent="0.25">
      <c r="A75" s="57" t="str">
        <f>hidden1!A65</f>
        <v xml:space="preserve">  Ульяновская область</v>
      </c>
      <c r="B75" s="57">
        <f t="shared" si="0"/>
        <v>19725748</v>
      </c>
      <c r="C75" s="58">
        <f>hidden1!AZ65</f>
        <v>156816</v>
      </c>
      <c r="D75" s="58">
        <f>hidden1!BA65</f>
        <v>19568932</v>
      </c>
      <c r="E75" s="58">
        <f>hidden1!BB65</f>
        <v>5865637</v>
      </c>
      <c r="F75" s="58">
        <f>hidden1!BC65</f>
        <v>17634576</v>
      </c>
      <c r="G75" s="58">
        <f>hidden1!BD65</f>
        <v>5290373</v>
      </c>
      <c r="H75" s="58">
        <f>hidden1!BE65</f>
        <v>101290</v>
      </c>
      <c r="I75" s="58">
        <f>hidden1!BF65</f>
        <v>30387</v>
      </c>
      <c r="J75" s="57"/>
      <c r="K75" s="57"/>
      <c r="L75" s="57"/>
      <c r="M75" s="57"/>
      <c r="N75" s="57"/>
      <c r="O75" s="57"/>
      <c r="P75" s="57"/>
      <c r="Q75" s="57"/>
      <c r="R75" s="57"/>
    </row>
    <row r="76" spans="1:18" x14ac:dyDescent="0.25">
      <c r="A76" s="57" t="str">
        <f>hidden1!A66</f>
        <v xml:space="preserve"> УРАЛЬСКИЙ ФЕДЕРАЛЬНЫЙ ОКРУГ</v>
      </c>
      <c r="B76" s="57">
        <f t="shared" ref="B76:B110" si="1">C76+D76</f>
        <v>451992771</v>
      </c>
      <c r="C76" s="58">
        <f>hidden1!AZ66</f>
        <v>7606264</v>
      </c>
      <c r="D76" s="58">
        <f>hidden1!BA66</f>
        <v>444386507</v>
      </c>
      <c r="E76" s="58">
        <f>hidden1!BB66</f>
        <v>153617700</v>
      </c>
      <c r="F76" s="58">
        <f>hidden1!BC66</f>
        <v>375850702</v>
      </c>
      <c r="G76" s="58">
        <f>hidden1!BD66</f>
        <v>133345759</v>
      </c>
      <c r="H76" s="58">
        <f>hidden1!BE66</f>
        <v>1428159</v>
      </c>
      <c r="I76" s="58">
        <f>hidden1!BF66</f>
        <v>486607</v>
      </c>
      <c r="J76" s="57"/>
      <c r="K76" s="57"/>
      <c r="L76" s="57"/>
      <c r="M76" s="57"/>
      <c r="N76" s="57"/>
      <c r="O76" s="57"/>
      <c r="P76" s="57"/>
      <c r="Q76" s="57"/>
      <c r="R76" s="57"/>
    </row>
    <row r="77" spans="1:18" x14ac:dyDescent="0.25">
      <c r="A77" s="57" t="str">
        <f>hidden1!A67</f>
        <v xml:space="preserve">  Курганская область</v>
      </c>
      <c r="B77" s="57">
        <f t="shared" si="1"/>
        <v>12882974</v>
      </c>
      <c r="C77" s="58">
        <f>hidden1!AZ67</f>
        <v>134209</v>
      </c>
      <c r="D77" s="58">
        <f>hidden1!BA67</f>
        <v>12748765</v>
      </c>
      <c r="E77" s="58">
        <f>hidden1!BB67</f>
        <v>3937803</v>
      </c>
      <c r="F77" s="58">
        <f>hidden1!BC67</f>
        <v>11498907</v>
      </c>
      <c r="G77" s="58">
        <f>hidden1!BD67</f>
        <v>3555343</v>
      </c>
      <c r="H77" s="58">
        <f>hidden1!BE67</f>
        <v>64784</v>
      </c>
      <c r="I77" s="58">
        <f>hidden1!BF67</f>
        <v>19318</v>
      </c>
      <c r="J77" s="57"/>
      <c r="K77" s="57"/>
      <c r="L77" s="57"/>
      <c r="M77" s="57"/>
      <c r="N77" s="57"/>
      <c r="O77" s="57"/>
      <c r="P77" s="57"/>
      <c r="Q77" s="57"/>
      <c r="R77" s="57"/>
    </row>
    <row r="78" spans="1:18" x14ac:dyDescent="0.25">
      <c r="A78" s="57" t="str">
        <f>hidden1!A68</f>
        <v xml:space="preserve">  Свердловская область</v>
      </c>
      <c r="B78" s="57">
        <f t="shared" si="1"/>
        <v>136487708</v>
      </c>
      <c r="C78" s="58">
        <f>hidden1!AZ68</f>
        <v>2882436</v>
      </c>
      <c r="D78" s="58">
        <f>hidden1!BA68</f>
        <v>133605272</v>
      </c>
      <c r="E78" s="58">
        <f>hidden1!BB68</f>
        <v>40898949</v>
      </c>
      <c r="F78" s="58">
        <f>hidden1!BC68</f>
        <v>107247421</v>
      </c>
      <c r="G78" s="58">
        <f>hidden1!BD68</f>
        <v>35382000</v>
      </c>
      <c r="H78" s="58">
        <f>hidden1!BE68</f>
        <v>455038</v>
      </c>
      <c r="I78" s="58">
        <f>hidden1!BF68</f>
        <v>134576</v>
      </c>
      <c r="J78" s="57"/>
      <c r="K78" s="57"/>
      <c r="L78" s="57"/>
      <c r="M78" s="57"/>
      <c r="N78" s="57"/>
      <c r="O78" s="57"/>
      <c r="P78" s="57"/>
      <c r="Q78" s="57"/>
      <c r="R78" s="57"/>
    </row>
    <row r="79" spans="1:18" x14ac:dyDescent="0.25">
      <c r="A79" s="57" t="str">
        <f>hidden1!A69</f>
        <v xml:space="preserve">  Тюменская область</v>
      </c>
      <c r="B79" s="57">
        <f t="shared" si="1"/>
        <v>42493442</v>
      </c>
      <c r="C79" s="58">
        <f>hidden1!AZ69</f>
        <v>608527</v>
      </c>
      <c r="D79" s="58">
        <f>hidden1!BA69</f>
        <v>41884915</v>
      </c>
      <c r="E79" s="58">
        <f>hidden1!BB69</f>
        <v>15297194</v>
      </c>
      <c r="F79" s="58">
        <f>hidden1!BC69</f>
        <v>35787592</v>
      </c>
      <c r="G79" s="58">
        <f>hidden1!BD69</f>
        <v>13272434</v>
      </c>
      <c r="H79" s="58">
        <f>hidden1!BE69</f>
        <v>174772</v>
      </c>
      <c r="I79" s="58">
        <f>hidden1!BF69</f>
        <v>67523</v>
      </c>
      <c r="J79" s="57"/>
      <c r="K79" s="57"/>
      <c r="L79" s="57"/>
      <c r="M79" s="57"/>
      <c r="N79" s="57"/>
      <c r="O79" s="57"/>
      <c r="P79" s="57"/>
      <c r="Q79" s="57"/>
      <c r="R79" s="57"/>
    </row>
    <row r="80" spans="1:18" x14ac:dyDescent="0.25">
      <c r="A80" s="57" t="str">
        <f>hidden1!A70</f>
        <v xml:space="preserve">  Челябинская область</v>
      </c>
      <c r="B80" s="57">
        <f t="shared" si="1"/>
        <v>83706214</v>
      </c>
      <c r="C80" s="58">
        <f>hidden1!AZ70</f>
        <v>1575614</v>
      </c>
      <c r="D80" s="58">
        <f>hidden1!BA70</f>
        <v>82130600</v>
      </c>
      <c r="E80" s="58">
        <f>hidden1!BB70</f>
        <v>26111468</v>
      </c>
      <c r="F80" s="58">
        <f>hidden1!BC70</f>
        <v>67395364</v>
      </c>
      <c r="G80" s="58">
        <f>hidden1!BD70</f>
        <v>21945588</v>
      </c>
      <c r="H80" s="58">
        <f>hidden1!BE70</f>
        <v>578325</v>
      </c>
      <c r="I80" s="58">
        <f>hidden1!BF70</f>
        <v>198252</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98898200</v>
      </c>
      <c r="C81" s="58">
        <f>hidden1!AZ71</f>
        <v>831307</v>
      </c>
      <c r="D81" s="58">
        <f>hidden1!BA71</f>
        <v>98066893</v>
      </c>
      <c r="E81" s="58">
        <f>hidden1!BB71</f>
        <v>43879331</v>
      </c>
      <c r="F81" s="58">
        <f>hidden1!BC71</f>
        <v>90003752</v>
      </c>
      <c r="G81" s="58">
        <f>hidden1!BD71</f>
        <v>40015094</v>
      </c>
      <c r="H81" s="58">
        <f>hidden1!BE71</f>
        <v>104565</v>
      </c>
      <c r="I81" s="58">
        <f>hidden1!BF71</f>
        <v>51736</v>
      </c>
      <c r="J81" s="57"/>
      <c r="K81" s="57"/>
      <c r="L81" s="57"/>
      <c r="M81" s="57"/>
      <c r="N81" s="57"/>
      <c r="O81" s="57"/>
      <c r="P81" s="57"/>
      <c r="Q81" s="57"/>
      <c r="R81" s="57"/>
    </row>
    <row r="82" spans="1:18" x14ac:dyDescent="0.25">
      <c r="A82" s="57" t="str">
        <f>hidden1!A72</f>
        <v xml:space="preserve">  Ямало-Ненецкий автономный округ</v>
      </c>
      <c r="B82" s="57">
        <f t="shared" si="1"/>
        <v>77524233</v>
      </c>
      <c r="C82" s="58">
        <f>hidden1!AZ72</f>
        <v>1574171</v>
      </c>
      <c r="D82" s="58">
        <f>hidden1!BA72</f>
        <v>75950062</v>
      </c>
      <c r="E82" s="58">
        <f>hidden1!BB72</f>
        <v>23492955</v>
      </c>
      <c r="F82" s="58">
        <f>hidden1!BC72</f>
        <v>63917666</v>
      </c>
      <c r="G82" s="58">
        <f>hidden1!BD72</f>
        <v>19175300</v>
      </c>
      <c r="H82" s="58">
        <f>hidden1!BE72</f>
        <v>50675</v>
      </c>
      <c r="I82" s="58">
        <f>hidden1!BF72</f>
        <v>15202</v>
      </c>
      <c r="J82" s="57"/>
      <c r="K82" s="57"/>
      <c r="L82" s="57"/>
      <c r="M82" s="57"/>
      <c r="N82" s="57"/>
      <c r="O82" s="57"/>
      <c r="P82" s="57"/>
      <c r="Q82" s="57"/>
      <c r="R82" s="57"/>
    </row>
    <row r="83" spans="1:18" x14ac:dyDescent="0.25">
      <c r="A83" s="57" t="str">
        <f>hidden1!A73</f>
        <v xml:space="preserve"> СИБИРСКИЙ ФЕДЕРАЛЬНЫЙ ОКРУГ</v>
      </c>
      <c r="B83" s="57">
        <f t="shared" si="1"/>
        <v>429238596</v>
      </c>
      <c r="C83" s="58">
        <f>hidden1!AZ73</f>
        <v>5620814</v>
      </c>
      <c r="D83" s="58">
        <f>hidden1!BA73</f>
        <v>423617782</v>
      </c>
      <c r="E83" s="58">
        <f>hidden1!BB73</f>
        <v>133303315</v>
      </c>
      <c r="F83" s="58">
        <f>hidden1!BC73</f>
        <v>367867062</v>
      </c>
      <c r="G83" s="58">
        <f>hidden1!BD73</f>
        <v>116910596</v>
      </c>
      <c r="H83" s="58">
        <f>hidden1!BE73</f>
        <v>1663550</v>
      </c>
      <c r="I83" s="58">
        <f>hidden1!BF73</f>
        <v>533057</v>
      </c>
      <c r="J83" s="57"/>
      <c r="K83" s="57"/>
      <c r="L83" s="57"/>
      <c r="M83" s="57"/>
      <c r="N83" s="57"/>
      <c r="O83" s="57"/>
      <c r="P83" s="57"/>
      <c r="Q83" s="57"/>
      <c r="R83" s="57"/>
    </row>
    <row r="84" spans="1:18" x14ac:dyDescent="0.25">
      <c r="A84" s="57" t="str">
        <f>hidden1!A74</f>
        <v xml:space="preserve">  Республика Алтай</v>
      </c>
      <c r="B84" s="57">
        <f t="shared" si="1"/>
        <v>3803236</v>
      </c>
      <c r="C84" s="58">
        <f>hidden1!AZ74</f>
        <v>48807</v>
      </c>
      <c r="D84" s="58">
        <f>hidden1!BA74</f>
        <v>3754429</v>
      </c>
      <c r="E84" s="58">
        <f>hidden1!BB74</f>
        <v>1601694</v>
      </c>
      <c r="F84" s="58">
        <f>hidden1!BC74</f>
        <v>3189123</v>
      </c>
      <c r="G84" s="58">
        <f>hidden1!BD74</f>
        <v>1465230</v>
      </c>
      <c r="H84" s="58">
        <f>hidden1!BE74</f>
        <v>13964</v>
      </c>
      <c r="I84" s="58">
        <f>hidden1!BF74</f>
        <v>6626</v>
      </c>
      <c r="J84" s="57"/>
      <c r="K84" s="57"/>
      <c r="L84" s="57"/>
      <c r="M84" s="57"/>
      <c r="N84" s="57"/>
      <c r="O84" s="57"/>
      <c r="P84" s="57"/>
      <c r="Q84" s="57"/>
      <c r="R84" s="57"/>
    </row>
    <row r="85" spans="1:18" x14ac:dyDescent="0.25">
      <c r="A85" s="57" t="str">
        <f>hidden1!A75</f>
        <v xml:space="preserve">  Республика Тыва</v>
      </c>
      <c r="B85" s="57">
        <f t="shared" si="1"/>
        <v>4843923</v>
      </c>
      <c r="C85" s="58">
        <f>hidden1!AZ75</f>
        <v>12802</v>
      </c>
      <c r="D85" s="58">
        <f>hidden1!BA75</f>
        <v>4831121</v>
      </c>
      <c r="E85" s="58">
        <f>hidden1!BB75</f>
        <v>1516797</v>
      </c>
      <c r="F85" s="58">
        <f>hidden1!BC75</f>
        <v>4603312</v>
      </c>
      <c r="G85" s="58">
        <f>hidden1!BD75</f>
        <v>1457892</v>
      </c>
      <c r="H85" s="58">
        <f>hidden1!BE75</f>
        <v>20148</v>
      </c>
      <c r="I85" s="58">
        <f>hidden1!BF75</f>
        <v>5018</v>
      </c>
      <c r="J85" s="57"/>
      <c r="K85" s="57"/>
      <c r="L85" s="57"/>
      <c r="M85" s="57"/>
      <c r="N85" s="57"/>
      <c r="O85" s="57"/>
      <c r="P85" s="57"/>
      <c r="Q85" s="57"/>
      <c r="R85" s="57"/>
    </row>
    <row r="86" spans="1:18" x14ac:dyDescent="0.25">
      <c r="A86" s="57" t="str">
        <f>hidden1!A76</f>
        <v xml:space="preserve">  Республика Хакасия</v>
      </c>
      <c r="B86" s="57">
        <f t="shared" si="1"/>
        <v>10309312</v>
      </c>
      <c r="C86" s="58">
        <f>hidden1!AZ76</f>
        <v>121827</v>
      </c>
      <c r="D86" s="58">
        <f>hidden1!BA76</f>
        <v>10187485</v>
      </c>
      <c r="E86" s="58">
        <f>hidden1!BB76</f>
        <v>3693567</v>
      </c>
      <c r="F86" s="58">
        <f>hidden1!BC76</f>
        <v>9045000</v>
      </c>
      <c r="G86" s="58">
        <f>hidden1!BD76</f>
        <v>3409584</v>
      </c>
      <c r="H86" s="58">
        <f>hidden1!BE76</f>
        <v>59474</v>
      </c>
      <c r="I86" s="58">
        <f>hidden1!BF76</f>
        <v>17551</v>
      </c>
      <c r="J86" s="57"/>
      <c r="K86" s="57"/>
      <c r="L86" s="57"/>
      <c r="M86" s="57"/>
      <c r="N86" s="57"/>
      <c r="O86" s="57"/>
      <c r="P86" s="57"/>
      <c r="Q86" s="57"/>
      <c r="R86" s="57"/>
    </row>
    <row r="87" spans="1:18" x14ac:dyDescent="0.25">
      <c r="A87" s="57" t="str">
        <f>hidden1!A77</f>
        <v xml:space="preserve">  Алтайский край</v>
      </c>
      <c r="B87" s="57">
        <f t="shared" si="1"/>
        <v>33132680</v>
      </c>
      <c r="C87" s="58">
        <f>hidden1!AZ77</f>
        <v>355784</v>
      </c>
      <c r="D87" s="58">
        <f>hidden1!BA77</f>
        <v>32776896</v>
      </c>
      <c r="E87" s="58">
        <f>hidden1!BB77</f>
        <v>9969442</v>
      </c>
      <c r="F87" s="58">
        <f>hidden1!BC77</f>
        <v>29104240</v>
      </c>
      <c r="G87" s="58">
        <f>hidden1!BD77</f>
        <v>9016860</v>
      </c>
      <c r="H87" s="58">
        <f>hidden1!BE77</f>
        <v>191727</v>
      </c>
      <c r="I87" s="58">
        <f>hidden1!BF77</f>
        <v>67810</v>
      </c>
      <c r="J87" s="57"/>
      <c r="K87" s="57"/>
      <c r="L87" s="57"/>
      <c r="M87" s="57"/>
      <c r="N87" s="57"/>
      <c r="O87" s="57"/>
      <c r="P87" s="57"/>
      <c r="Q87" s="57"/>
      <c r="R87" s="57"/>
    </row>
    <row r="88" spans="1:18" x14ac:dyDescent="0.25">
      <c r="A88" s="57" t="str">
        <f>hidden1!A78</f>
        <v xml:space="preserve">  Красноярский край</v>
      </c>
      <c r="B88" s="57">
        <f t="shared" si="1"/>
        <v>95403045</v>
      </c>
      <c r="C88" s="58">
        <f>hidden1!AZ78</f>
        <v>1047946</v>
      </c>
      <c r="D88" s="58">
        <f>hidden1!BA78</f>
        <v>94355099</v>
      </c>
      <c r="E88" s="58">
        <f>hidden1!BB78</f>
        <v>28126293</v>
      </c>
      <c r="F88" s="58">
        <f>hidden1!BC78</f>
        <v>84274394</v>
      </c>
      <c r="G88" s="58">
        <f>hidden1!BD78</f>
        <v>25282318</v>
      </c>
      <c r="H88" s="58">
        <f>hidden1!BE78</f>
        <v>211348</v>
      </c>
      <c r="I88" s="58">
        <f>hidden1!BF78</f>
        <v>63404</v>
      </c>
      <c r="J88" s="57"/>
      <c r="K88" s="57"/>
      <c r="L88" s="57"/>
      <c r="M88" s="57"/>
      <c r="N88" s="57"/>
      <c r="O88" s="57"/>
      <c r="P88" s="57"/>
      <c r="Q88" s="57"/>
      <c r="R88" s="57"/>
    </row>
    <row r="89" spans="1:18" x14ac:dyDescent="0.25">
      <c r="A89" s="57" t="str">
        <f>hidden1!A79</f>
        <v xml:space="preserve">  Иркутская область</v>
      </c>
      <c r="B89" s="57">
        <f t="shared" si="1"/>
        <v>75148865</v>
      </c>
      <c r="C89" s="58">
        <f>hidden1!AZ79</f>
        <v>957729</v>
      </c>
      <c r="D89" s="58">
        <f>hidden1!BA79</f>
        <v>74191136</v>
      </c>
      <c r="E89" s="58">
        <f>hidden1!BB79</f>
        <v>23841742</v>
      </c>
      <c r="F89" s="58">
        <f>hidden1!BC79</f>
        <v>63780963</v>
      </c>
      <c r="G89" s="58">
        <f>hidden1!BD79</f>
        <v>20850562</v>
      </c>
      <c r="H89" s="58">
        <f>hidden1!BE79</f>
        <v>346242</v>
      </c>
      <c r="I89" s="58">
        <f>hidden1!BF79</f>
        <v>123247</v>
      </c>
      <c r="J89" s="57"/>
      <c r="K89" s="57"/>
      <c r="L89" s="57"/>
      <c r="M89" s="57"/>
      <c r="N89" s="57"/>
      <c r="O89" s="57"/>
      <c r="P89" s="57"/>
      <c r="Q89" s="57"/>
      <c r="R89" s="57"/>
    </row>
    <row r="90" spans="1:18" x14ac:dyDescent="0.25">
      <c r="A90" s="57" t="str">
        <f>hidden1!A80</f>
        <v xml:space="preserve">  Кемеровская область - Кузбасс</v>
      </c>
      <c r="B90" s="57">
        <f t="shared" si="1"/>
        <v>65453837</v>
      </c>
      <c r="C90" s="58">
        <f>hidden1!AZ80</f>
        <v>848158</v>
      </c>
      <c r="D90" s="58">
        <f>hidden1!BA80</f>
        <v>64605679</v>
      </c>
      <c r="E90" s="58">
        <f>hidden1!BB80</f>
        <v>19973585</v>
      </c>
      <c r="F90" s="58">
        <f>hidden1!BC80</f>
        <v>57155648</v>
      </c>
      <c r="G90" s="58">
        <f>hidden1!BD80</f>
        <v>17761887</v>
      </c>
      <c r="H90" s="58">
        <f>hidden1!BE80</f>
        <v>160188</v>
      </c>
      <c r="I90" s="58">
        <f>hidden1!BF80</f>
        <v>46649</v>
      </c>
      <c r="J90" s="57"/>
      <c r="K90" s="57"/>
      <c r="L90" s="57"/>
      <c r="M90" s="57"/>
      <c r="N90" s="57"/>
      <c r="O90" s="57"/>
      <c r="P90" s="57"/>
      <c r="Q90" s="57"/>
      <c r="R90" s="57"/>
    </row>
    <row r="91" spans="1:18" x14ac:dyDescent="0.25">
      <c r="A91" s="57" t="str">
        <f>hidden1!A81</f>
        <v xml:space="preserve">  Новосибирская область</v>
      </c>
      <c r="B91" s="57">
        <f t="shared" si="1"/>
        <v>80462023</v>
      </c>
      <c r="C91" s="58">
        <f>hidden1!AZ81</f>
        <v>1651421</v>
      </c>
      <c r="D91" s="58">
        <f>hidden1!BA81</f>
        <v>78810602</v>
      </c>
      <c r="E91" s="58">
        <f>hidden1!BB81</f>
        <v>26103412</v>
      </c>
      <c r="F91" s="58">
        <f>hidden1!BC81</f>
        <v>63122243</v>
      </c>
      <c r="G91" s="58">
        <f>hidden1!BD81</f>
        <v>20939376</v>
      </c>
      <c r="H91" s="58">
        <f>hidden1!BE81</f>
        <v>336084</v>
      </c>
      <c r="I91" s="58">
        <f>hidden1!BF81</f>
        <v>109720</v>
      </c>
      <c r="J91" s="57"/>
      <c r="K91" s="57"/>
      <c r="L91" s="57"/>
      <c r="M91" s="57"/>
      <c r="N91" s="57"/>
      <c r="O91" s="57"/>
      <c r="P91" s="57"/>
      <c r="Q91" s="57"/>
      <c r="R91" s="57"/>
    </row>
    <row r="92" spans="1:18" x14ac:dyDescent="0.25">
      <c r="A92" s="57" t="str">
        <f>hidden1!A82</f>
        <v xml:space="preserve">  Омская область</v>
      </c>
      <c r="B92" s="57">
        <f t="shared" si="1"/>
        <v>34970822</v>
      </c>
      <c r="C92" s="58">
        <f>hidden1!AZ82</f>
        <v>319809</v>
      </c>
      <c r="D92" s="58">
        <f>hidden1!BA82</f>
        <v>34651013</v>
      </c>
      <c r="E92" s="58">
        <f>hidden1!BB82</f>
        <v>10894610</v>
      </c>
      <c r="F92" s="58">
        <f>hidden1!BC82</f>
        <v>31030506</v>
      </c>
      <c r="G92" s="58">
        <f>hidden1!BD82</f>
        <v>9929210</v>
      </c>
      <c r="H92" s="58">
        <f>hidden1!BE82</f>
        <v>252079</v>
      </c>
      <c r="I92" s="58">
        <f>hidden1!BF82</f>
        <v>70907</v>
      </c>
      <c r="J92" s="57"/>
      <c r="K92" s="57"/>
      <c r="L92" s="57"/>
      <c r="M92" s="57"/>
      <c r="N92" s="57"/>
      <c r="O92" s="57"/>
      <c r="P92" s="57"/>
      <c r="Q92" s="57"/>
      <c r="R92" s="57"/>
    </row>
    <row r="93" spans="1:18" x14ac:dyDescent="0.25">
      <c r="A93" s="57" t="str">
        <f>hidden1!A83</f>
        <v xml:space="preserve">  Томская область</v>
      </c>
      <c r="B93" s="57">
        <f t="shared" si="1"/>
        <v>25710853</v>
      </c>
      <c r="C93" s="58">
        <f>hidden1!AZ83</f>
        <v>256531</v>
      </c>
      <c r="D93" s="58">
        <f>hidden1!BA83</f>
        <v>25454322</v>
      </c>
      <c r="E93" s="58">
        <f>hidden1!BB83</f>
        <v>7582173</v>
      </c>
      <c r="F93" s="58">
        <f>hidden1!BC83</f>
        <v>22561633</v>
      </c>
      <c r="G93" s="58">
        <f>hidden1!BD83</f>
        <v>6797677</v>
      </c>
      <c r="H93" s="58">
        <f>hidden1!BE83</f>
        <v>72296</v>
      </c>
      <c r="I93" s="58">
        <f>hidden1!BF83</f>
        <v>22125</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309249314</v>
      </c>
      <c r="C94" s="58">
        <f>hidden1!AZ84</f>
        <v>3398571</v>
      </c>
      <c r="D94" s="58">
        <f>hidden1!BA84</f>
        <v>305850743</v>
      </c>
      <c r="E94" s="58">
        <f>hidden1!BB84</f>
        <v>98294222</v>
      </c>
      <c r="F94" s="58">
        <f>hidden1!BC84</f>
        <v>269741216</v>
      </c>
      <c r="G94" s="58">
        <f>hidden1!BD84</f>
        <v>88687437</v>
      </c>
      <c r="H94" s="58">
        <f>hidden1!BE84</f>
        <v>1023505</v>
      </c>
      <c r="I94" s="58">
        <f>hidden1!BF84</f>
        <v>307399</v>
      </c>
      <c r="J94" s="57"/>
      <c r="K94" s="57"/>
      <c r="L94" s="57"/>
      <c r="M94" s="57"/>
      <c r="N94" s="57"/>
      <c r="O94" s="57"/>
      <c r="P94" s="57"/>
      <c r="Q94" s="57"/>
      <c r="R94" s="57"/>
    </row>
    <row r="95" spans="1:18" x14ac:dyDescent="0.25">
      <c r="A95" s="57" t="str">
        <f>hidden1!A85</f>
        <v xml:space="preserve">  Республика Бурятия</v>
      </c>
      <c r="B95" s="57">
        <f t="shared" si="1"/>
        <v>18212684</v>
      </c>
      <c r="C95" s="58">
        <f>hidden1!AZ85</f>
        <v>134973</v>
      </c>
      <c r="D95" s="58">
        <f>hidden1!BA85</f>
        <v>18077711</v>
      </c>
      <c r="E95" s="58">
        <f>hidden1!BB85</f>
        <v>5535075</v>
      </c>
      <c r="F95" s="58">
        <f>hidden1!BC85</f>
        <v>16422647</v>
      </c>
      <c r="G95" s="58">
        <f>hidden1!BD85</f>
        <v>5113047</v>
      </c>
      <c r="H95" s="58">
        <f>hidden1!BE85</f>
        <v>86828</v>
      </c>
      <c r="I95" s="58">
        <f>hidden1!BF85</f>
        <v>24266</v>
      </c>
      <c r="J95" s="57"/>
      <c r="K95" s="57"/>
      <c r="L95" s="57"/>
      <c r="M95" s="57"/>
      <c r="N95" s="57"/>
      <c r="O95" s="57"/>
      <c r="P95" s="57"/>
      <c r="Q95" s="57"/>
      <c r="R95" s="57"/>
    </row>
    <row r="96" spans="1:18" x14ac:dyDescent="0.25">
      <c r="A96" s="57" t="str">
        <f>hidden1!A86</f>
        <v xml:space="preserve">  Республика Саха (Якутия)</v>
      </c>
      <c r="B96" s="57">
        <f t="shared" si="1"/>
        <v>48819231</v>
      </c>
      <c r="C96" s="58">
        <f>hidden1!AZ86</f>
        <v>273418</v>
      </c>
      <c r="D96" s="58">
        <f>hidden1!BA86</f>
        <v>48545813</v>
      </c>
      <c r="E96" s="58">
        <f>hidden1!BB86</f>
        <v>17978317</v>
      </c>
      <c r="F96" s="58">
        <f>hidden1!BC86</f>
        <v>45475998</v>
      </c>
      <c r="G96" s="58">
        <f>hidden1!BD86</f>
        <v>16477099</v>
      </c>
      <c r="H96" s="58">
        <f>hidden1!BE86</f>
        <v>34845</v>
      </c>
      <c r="I96" s="58">
        <f>hidden1!BF86</f>
        <v>16066</v>
      </c>
      <c r="J96" s="57"/>
      <c r="K96" s="57"/>
      <c r="L96" s="57"/>
      <c r="M96" s="57"/>
      <c r="N96" s="57"/>
      <c r="O96" s="57"/>
      <c r="P96" s="57"/>
      <c r="Q96" s="57"/>
      <c r="R96" s="57"/>
    </row>
    <row r="97" spans="1:18" x14ac:dyDescent="0.25">
      <c r="A97" s="57" t="str">
        <f>hidden1!A87</f>
        <v xml:space="preserve">  Приморский край</v>
      </c>
      <c r="B97" s="57">
        <f t="shared" si="1"/>
        <v>65065511</v>
      </c>
      <c r="C97" s="58">
        <f>hidden1!AZ87</f>
        <v>1369905</v>
      </c>
      <c r="D97" s="58">
        <f>hidden1!BA87</f>
        <v>63695606</v>
      </c>
      <c r="E97" s="58">
        <f>hidden1!BB87</f>
        <v>18847808</v>
      </c>
      <c r="F97" s="58">
        <f>hidden1!BC87</f>
        <v>51119499</v>
      </c>
      <c r="G97" s="58">
        <f>hidden1!BD87</f>
        <v>16451256</v>
      </c>
      <c r="H97" s="58">
        <f>hidden1!BE87</f>
        <v>234434</v>
      </c>
      <c r="I97" s="58">
        <f>hidden1!BF87</f>
        <v>67991</v>
      </c>
      <c r="J97" s="57"/>
      <c r="K97" s="57"/>
      <c r="L97" s="57"/>
      <c r="M97" s="57"/>
      <c r="N97" s="57"/>
      <c r="O97" s="57"/>
      <c r="P97" s="57"/>
      <c r="Q97" s="57"/>
      <c r="R97" s="57"/>
    </row>
    <row r="98" spans="1:18" x14ac:dyDescent="0.25">
      <c r="A98" s="57" t="str">
        <f>hidden1!A88</f>
        <v xml:space="preserve">  Хабаровский край</v>
      </c>
      <c r="B98" s="57">
        <f t="shared" si="1"/>
        <v>47121429</v>
      </c>
      <c r="C98" s="58">
        <f>hidden1!AZ88</f>
        <v>447556</v>
      </c>
      <c r="D98" s="58">
        <f>hidden1!BA88</f>
        <v>46673873</v>
      </c>
      <c r="E98" s="58">
        <f>hidden1!BB88</f>
        <v>14219336</v>
      </c>
      <c r="F98" s="58">
        <f>hidden1!BC88</f>
        <v>41704936</v>
      </c>
      <c r="G98" s="58">
        <f>hidden1!BD88</f>
        <v>13200260</v>
      </c>
      <c r="H98" s="58">
        <f>hidden1!BE88</f>
        <v>116028</v>
      </c>
      <c r="I98" s="58">
        <f>hidden1!BF88</f>
        <v>32530</v>
      </c>
      <c r="J98" s="57"/>
      <c r="K98" s="57"/>
      <c r="L98" s="57"/>
      <c r="M98" s="57"/>
      <c r="N98" s="57"/>
      <c r="O98" s="57"/>
      <c r="P98" s="57"/>
      <c r="Q98" s="57"/>
      <c r="R98" s="57"/>
    </row>
    <row r="99" spans="1:18" x14ac:dyDescent="0.25">
      <c r="A99" s="57" t="str">
        <f>hidden1!A89</f>
        <v xml:space="preserve">  Амурская область</v>
      </c>
      <c r="B99" s="57">
        <f t="shared" si="1"/>
        <v>29277633</v>
      </c>
      <c r="C99" s="58">
        <f>hidden1!AZ89</f>
        <v>190447</v>
      </c>
      <c r="D99" s="58">
        <f>hidden1!BA89</f>
        <v>29087186</v>
      </c>
      <c r="E99" s="58">
        <f>hidden1!BB89</f>
        <v>8738168</v>
      </c>
      <c r="F99" s="58">
        <f>hidden1!BC89</f>
        <v>25901955</v>
      </c>
      <c r="G99" s="58">
        <f>hidden1!BD89</f>
        <v>7945499</v>
      </c>
      <c r="H99" s="58">
        <f>hidden1!BE89</f>
        <v>156341</v>
      </c>
      <c r="I99" s="58">
        <f>hidden1!BF89</f>
        <v>43390</v>
      </c>
      <c r="J99" s="57"/>
      <c r="K99" s="57"/>
      <c r="L99" s="57"/>
      <c r="M99" s="57"/>
      <c r="N99" s="57"/>
      <c r="O99" s="57"/>
      <c r="P99" s="57"/>
      <c r="Q99" s="57"/>
      <c r="R99" s="57"/>
    </row>
    <row r="100" spans="1:18" x14ac:dyDescent="0.25">
      <c r="A100" s="57" t="str">
        <f>hidden1!A90</f>
        <v xml:space="preserve">  Камчатский край</v>
      </c>
      <c r="B100" s="57">
        <f t="shared" si="1"/>
        <v>23104914</v>
      </c>
      <c r="C100" s="58">
        <f>hidden1!AZ90</f>
        <v>322940</v>
      </c>
      <c r="D100" s="58">
        <f>hidden1!BA90</f>
        <v>22781974</v>
      </c>
      <c r="E100" s="58">
        <f>hidden1!BB90</f>
        <v>8558668</v>
      </c>
      <c r="F100" s="58">
        <f>hidden1!BC90</f>
        <v>19703222</v>
      </c>
      <c r="G100" s="58">
        <f>hidden1!BD90</f>
        <v>7445372</v>
      </c>
      <c r="H100" s="58">
        <f>hidden1!BE90</f>
        <v>55095</v>
      </c>
      <c r="I100" s="58">
        <f>hidden1!BF90</f>
        <v>20195</v>
      </c>
      <c r="J100" s="57"/>
      <c r="K100" s="57"/>
      <c r="L100" s="57"/>
      <c r="M100" s="57"/>
      <c r="N100" s="57"/>
      <c r="O100" s="57"/>
      <c r="P100" s="57"/>
      <c r="Q100" s="57"/>
      <c r="R100" s="57"/>
    </row>
    <row r="101" spans="1:18" x14ac:dyDescent="0.25">
      <c r="A101" s="57" t="str">
        <f>hidden1!A91</f>
        <v xml:space="preserve">  Магаданская область</v>
      </c>
      <c r="B101" s="57">
        <f t="shared" si="1"/>
        <v>11705597</v>
      </c>
      <c r="C101" s="58">
        <f>hidden1!AZ91</f>
        <v>144895</v>
      </c>
      <c r="D101" s="58">
        <f>hidden1!BA91</f>
        <v>11560702</v>
      </c>
      <c r="E101" s="58">
        <f>hidden1!BB91</f>
        <v>3443217</v>
      </c>
      <c r="F101" s="58">
        <f>hidden1!BC91</f>
        <v>10208602</v>
      </c>
      <c r="G101" s="58">
        <f>hidden1!BD91</f>
        <v>3062581</v>
      </c>
      <c r="H101" s="58">
        <f>hidden1!BE91</f>
        <v>24438</v>
      </c>
      <c r="I101" s="58">
        <f>hidden1!BF91</f>
        <v>7331</v>
      </c>
      <c r="J101" s="57"/>
      <c r="K101" s="57"/>
      <c r="L101" s="57"/>
      <c r="M101" s="57"/>
      <c r="N101" s="57"/>
      <c r="O101" s="57"/>
      <c r="P101" s="57"/>
      <c r="Q101" s="57"/>
      <c r="R101" s="57"/>
    </row>
    <row r="102" spans="1:18" x14ac:dyDescent="0.25">
      <c r="A102" s="57" t="str">
        <f>hidden1!A92</f>
        <v xml:space="preserve">  Сахалинская область</v>
      </c>
      <c r="B102" s="57">
        <f t="shared" si="1"/>
        <v>29306314</v>
      </c>
      <c r="C102" s="58">
        <f>hidden1!AZ92</f>
        <v>332207</v>
      </c>
      <c r="D102" s="58">
        <f>hidden1!BA92</f>
        <v>28974107</v>
      </c>
      <c r="E102" s="58">
        <f>hidden1!BB92</f>
        <v>10116507</v>
      </c>
      <c r="F102" s="58">
        <f>hidden1!BC92</f>
        <v>25608876</v>
      </c>
      <c r="G102" s="58">
        <f>hidden1!BD92</f>
        <v>8963107</v>
      </c>
      <c r="H102" s="58">
        <f>hidden1!BE92</f>
        <v>164017</v>
      </c>
      <c r="I102" s="58">
        <f>hidden1!BF92</f>
        <v>57406</v>
      </c>
      <c r="J102" s="57"/>
      <c r="K102" s="57"/>
      <c r="L102" s="57"/>
      <c r="M102" s="57"/>
      <c r="N102" s="57"/>
      <c r="O102" s="57"/>
      <c r="P102" s="57"/>
      <c r="Q102" s="57"/>
      <c r="R102" s="57"/>
    </row>
    <row r="103" spans="1:18" x14ac:dyDescent="0.25">
      <c r="A103" s="57" t="str">
        <f>hidden1!A93</f>
        <v xml:space="preserve">  Забайкальский край</v>
      </c>
      <c r="B103" s="57">
        <f t="shared" si="1"/>
        <v>26421515</v>
      </c>
      <c r="C103" s="58">
        <f>hidden1!AZ93</f>
        <v>133617</v>
      </c>
      <c r="D103" s="58">
        <f>hidden1!BA93</f>
        <v>26287898</v>
      </c>
      <c r="E103" s="58">
        <f>hidden1!BB93</f>
        <v>7803629</v>
      </c>
      <c r="F103" s="58">
        <f>hidden1!BC93</f>
        <v>23940810</v>
      </c>
      <c r="G103" s="58">
        <f>hidden1!BD93</f>
        <v>7072359</v>
      </c>
      <c r="H103" s="58">
        <f>hidden1!BE93</f>
        <v>139725</v>
      </c>
      <c r="I103" s="58">
        <f>hidden1!BF93</f>
        <v>34661</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3757634</v>
      </c>
      <c r="C104" s="58">
        <f>hidden1!AZ94</f>
        <v>6466</v>
      </c>
      <c r="D104" s="58">
        <f>hidden1!BA94</f>
        <v>3751168</v>
      </c>
      <c r="E104" s="58">
        <f>hidden1!BB94</f>
        <v>1119552</v>
      </c>
      <c r="F104" s="58">
        <f>hidden1!BC94</f>
        <v>3609093</v>
      </c>
      <c r="G104" s="58">
        <f>hidden1!BD94</f>
        <v>1082728</v>
      </c>
      <c r="H104" s="58">
        <f>hidden1!BE94</f>
        <v>8172</v>
      </c>
      <c r="I104" s="58">
        <f>hidden1!BF94</f>
        <v>2452</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6456852</v>
      </c>
      <c r="C105" s="58">
        <f>hidden1!AZ95</f>
        <v>42147</v>
      </c>
      <c r="D105" s="58">
        <f>hidden1!BA95</f>
        <v>6414705</v>
      </c>
      <c r="E105" s="58">
        <f>hidden1!BB95</f>
        <v>1933945</v>
      </c>
      <c r="F105" s="58">
        <f>hidden1!BC95</f>
        <v>6045578</v>
      </c>
      <c r="G105" s="58">
        <f>hidden1!BD95</f>
        <v>1874129</v>
      </c>
      <c r="H105" s="58">
        <f>hidden1!BE95</f>
        <v>3582</v>
      </c>
      <c r="I105" s="58">
        <f>hidden1!BF95</f>
        <v>1111</v>
      </c>
      <c r="J105" s="57"/>
      <c r="K105" s="57"/>
      <c r="L105" s="57"/>
      <c r="M105" s="57"/>
      <c r="N105" s="57"/>
      <c r="O105" s="57"/>
      <c r="P105" s="57"/>
      <c r="Q105" s="57"/>
      <c r="R105" s="57"/>
    </row>
    <row r="106" spans="1:18" x14ac:dyDescent="0.25">
      <c r="A106" s="57" t="str">
        <f>hidden1!A96</f>
        <v xml:space="preserve"> ЮГО-ЗАПАДНЫЕ СУБЪЕКТЫ</v>
      </c>
      <c r="B106" s="57">
        <f t="shared" si="1"/>
        <v>40455662</v>
      </c>
      <c r="C106" s="58">
        <f>hidden1!AZ96</f>
        <v>86121</v>
      </c>
      <c r="D106" s="58">
        <f>hidden1!BA96</f>
        <v>40369541</v>
      </c>
      <c r="E106" s="58">
        <f>hidden1!BB96</f>
        <v>0</v>
      </c>
      <c r="F106" s="58">
        <f>hidden1!BC96</f>
        <v>39446003</v>
      </c>
      <c r="G106" s="58">
        <f>hidden1!BD96</f>
        <v>0</v>
      </c>
      <c r="H106" s="58">
        <f>hidden1!BE96</f>
        <v>152160</v>
      </c>
      <c r="I106" s="58">
        <f>hidden1!BF96</f>
        <v>0</v>
      </c>
      <c r="J106" s="57"/>
      <c r="K106" s="57"/>
      <c r="L106" s="57"/>
      <c r="M106" s="57"/>
      <c r="N106" s="57"/>
      <c r="O106" s="57"/>
      <c r="P106" s="57"/>
      <c r="Q106" s="57"/>
      <c r="R106" s="57"/>
    </row>
    <row r="107" spans="1:18" x14ac:dyDescent="0.25">
      <c r="A107" s="57" t="str">
        <f>hidden1!A97</f>
        <v xml:space="preserve">  Донецкая Народная Республика</v>
      </c>
      <c r="B107" s="57">
        <f t="shared" si="1"/>
        <v>21509928</v>
      </c>
      <c r="C107" s="58">
        <f>hidden1!AZ97</f>
        <v>54855</v>
      </c>
      <c r="D107" s="58">
        <f>hidden1!BA97</f>
        <v>21455073</v>
      </c>
      <c r="E107" s="58">
        <f>hidden1!BB97</f>
        <v>0</v>
      </c>
      <c r="F107" s="58">
        <f>hidden1!BC97</f>
        <v>20897383</v>
      </c>
      <c r="G107" s="58">
        <f>hidden1!BD97</f>
        <v>0</v>
      </c>
      <c r="H107" s="58">
        <f>hidden1!BE97</f>
        <v>94564</v>
      </c>
      <c r="I107" s="58">
        <f>hidden1!BF97</f>
        <v>0</v>
      </c>
      <c r="J107" s="57"/>
      <c r="K107" s="57"/>
      <c r="L107" s="57"/>
      <c r="M107" s="57"/>
      <c r="N107" s="57"/>
      <c r="O107" s="57"/>
      <c r="P107" s="57"/>
      <c r="Q107" s="57"/>
      <c r="R107" s="57"/>
    </row>
    <row r="108" spans="1:18" x14ac:dyDescent="0.25">
      <c r="A108" s="57" t="str">
        <f>hidden1!A98</f>
        <v xml:space="preserve">  Луганская Народная Республика</v>
      </c>
      <c r="B108" s="57">
        <f t="shared" si="1"/>
        <v>12473331</v>
      </c>
      <c r="C108" s="58">
        <f>hidden1!AZ98</f>
        <v>27793</v>
      </c>
      <c r="D108" s="58">
        <f>hidden1!BA98</f>
        <v>12445538</v>
      </c>
      <c r="E108" s="58">
        <f>hidden1!BB98</f>
        <v>0</v>
      </c>
      <c r="F108" s="58">
        <f>hidden1!BC98</f>
        <v>12118501</v>
      </c>
      <c r="G108" s="58">
        <f>hidden1!BD98</f>
        <v>0</v>
      </c>
      <c r="H108" s="58">
        <f>hidden1!BE98</f>
        <v>53314</v>
      </c>
      <c r="I108" s="58">
        <f>hidden1!BF98</f>
        <v>0</v>
      </c>
      <c r="J108" s="57"/>
      <c r="K108" s="57"/>
      <c r="L108" s="57"/>
      <c r="M108" s="57"/>
      <c r="N108" s="57"/>
      <c r="O108" s="57"/>
      <c r="P108" s="57"/>
      <c r="Q108" s="57"/>
      <c r="R108" s="57"/>
    </row>
    <row r="109" spans="1:18" x14ac:dyDescent="0.25">
      <c r="A109" s="57" t="str">
        <f>hidden1!A99</f>
        <v xml:space="preserve">  Запорожская область</v>
      </c>
      <c r="B109" s="57">
        <f t="shared" si="1"/>
        <v>4041372</v>
      </c>
      <c r="C109" s="58">
        <f>hidden1!AZ99</f>
        <v>1599</v>
      </c>
      <c r="D109" s="58">
        <f>hidden1!BA99</f>
        <v>4039773</v>
      </c>
      <c r="E109" s="58">
        <f>hidden1!BB99</f>
        <v>0</v>
      </c>
      <c r="F109" s="58">
        <f>hidden1!BC99</f>
        <v>4018876</v>
      </c>
      <c r="G109" s="58">
        <f>hidden1!BD99</f>
        <v>0</v>
      </c>
      <c r="H109" s="58">
        <f>hidden1!BE99</f>
        <v>3212</v>
      </c>
      <c r="I109" s="58">
        <f>hidden1!BF99</f>
        <v>0</v>
      </c>
      <c r="J109" s="57"/>
      <c r="K109" s="57"/>
      <c r="L109" s="57"/>
      <c r="M109" s="57"/>
      <c r="N109" s="57"/>
      <c r="O109" s="57"/>
      <c r="P109" s="57"/>
      <c r="Q109" s="57"/>
      <c r="R109" s="57"/>
    </row>
    <row r="110" spans="1:18" x14ac:dyDescent="0.25">
      <c r="A110" s="57" t="str">
        <f>hidden1!A100</f>
        <v xml:space="preserve">  Херсонская область</v>
      </c>
      <c r="B110" s="57">
        <f t="shared" si="1"/>
        <v>2431031</v>
      </c>
      <c r="C110" s="58">
        <f>hidden1!AZ100</f>
        <v>1874</v>
      </c>
      <c r="D110" s="58">
        <f>hidden1!BA100</f>
        <v>2429157</v>
      </c>
      <c r="E110" s="58">
        <f>hidden1!BB100</f>
        <v>0</v>
      </c>
      <c r="F110" s="58">
        <f>hidden1!BC100</f>
        <v>2411243</v>
      </c>
      <c r="G110" s="58">
        <f>hidden1!BD100</f>
        <v>0</v>
      </c>
      <c r="H110" s="58">
        <f>hidden1!BE100</f>
        <v>1070</v>
      </c>
      <c r="I110" s="58">
        <f>hidden1!BF100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7">
        <f>C111+D111</f>
        <v>0</v>
      </c>
      <c r="C111" s="58">
        <f>hidden1!AZ101</f>
        <v>0</v>
      </c>
      <c r="D111" s="58">
        <f>hidden1!BA101</f>
        <v>0</v>
      </c>
      <c r="E111" s="58">
        <f>hidden1!BB101</f>
        <v>0</v>
      </c>
      <c r="F111" s="58">
        <f>hidden1!BC101</f>
        <v>0</v>
      </c>
      <c r="G111" s="58">
        <f>hidden1!BD101</f>
        <v>0</v>
      </c>
      <c r="H111" s="58">
        <f>hidden1!BE101</f>
        <v>0</v>
      </c>
      <c r="I111" s="58">
        <f>hidden1!BF101</f>
        <v>0</v>
      </c>
      <c r="J111" s="57"/>
      <c r="K111" s="57"/>
      <c r="L111" s="57"/>
      <c r="M111" s="57"/>
      <c r="N111" s="57"/>
      <c r="O111" s="57"/>
      <c r="P111" s="57"/>
      <c r="Q111" s="57"/>
      <c r="R111" s="57"/>
    </row>
    <row r="112" spans="1:18" x14ac:dyDescent="0.25">
      <c r="A112" s="57"/>
      <c r="B112" s="57"/>
      <c r="C112" s="58"/>
      <c r="D112" s="58"/>
      <c r="E112" s="58"/>
      <c r="F112" s="58"/>
      <c r="G112" s="58"/>
      <c r="H112" s="58"/>
      <c r="I112" s="58"/>
      <c r="J112" s="57"/>
      <c r="K112" s="57"/>
      <c r="L112" s="57"/>
      <c r="M112" s="57"/>
      <c r="N112" s="57"/>
      <c r="O112" s="57"/>
      <c r="P112" s="57"/>
      <c r="Q112" s="57"/>
      <c r="R112"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12"/>
  <sheetViews>
    <sheetView zoomScale="90" zoomScaleNormal="90" workbookViewId="0">
      <selection activeCell="A6" sqref="A6:A9"/>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ноября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77924241</v>
      </c>
      <c r="C11" s="58">
        <f>hidden1!BH1</f>
        <v>14442810</v>
      </c>
      <c r="D11" s="58">
        <f>hidden1!BI1</f>
        <v>90468048</v>
      </c>
      <c r="E11" s="58">
        <f>hidden1!BJ1</f>
        <v>10935687</v>
      </c>
      <c r="F11" s="58">
        <f>hidden1!BK1</f>
        <v>58004</v>
      </c>
      <c r="G11" s="58">
        <f>hidden1!BL1</f>
        <v>17363</v>
      </c>
      <c r="H11" s="58">
        <f>I11+J11</f>
        <v>392215699</v>
      </c>
      <c r="I11" s="58">
        <f>hidden1!BM1</f>
        <v>50988038</v>
      </c>
      <c r="J11" s="58">
        <f>hidden1!BN1</f>
        <v>341227661</v>
      </c>
      <c r="K11" s="58">
        <f>hidden1!BO1</f>
        <v>45775597</v>
      </c>
      <c r="L11" s="58">
        <f>hidden1!BP1</f>
        <v>745</v>
      </c>
      <c r="M11" s="58">
        <f>hidden1!BQ1</f>
        <v>391353</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38028459</v>
      </c>
      <c r="C13" s="58">
        <f>hidden1!BH3</f>
        <v>3930185</v>
      </c>
      <c r="D13" s="58">
        <f>hidden1!BI3</f>
        <v>47382598</v>
      </c>
      <c r="E13" s="58">
        <f>hidden1!BJ3</f>
        <v>2769879</v>
      </c>
      <c r="F13" s="58">
        <f>hidden1!BK3</f>
        <v>9252</v>
      </c>
      <c r="G13" s="58">
        <f>hidden1!BL3</f>
        <v>2712</v>
      </c>
      <c r="H13" s="58">
        <f t="shared" ref="H13:H75" si="0">I13+J13</f>
        <v>216247982</v>
      </c>
      <c r="I13" s="58">
        <f>hidden1!BM3</f>
        <v>28112237</v>
      </c>
      <c r="J13" s="58">
        <f>hidden1!BN3</f>
        <v>188135745</v>
      </c>
      <c r="K13" s="58">
        <f>hidden1!BO3</f>
        <v>13161188</v>
      </c>
      <c r="L13" s="58">
        <f>hidden1!BP3</f>
        <v>431</v>
      </c>
      <c r="M13" s="58">
        <f>hidden1!BQ3</f>
        <v>-739379</v>
      </c>
      <c r="N13" s="57"/>
      <c r="O13" s="57"/>
      <c r="P13" s="57"/>
      <c r="Q13" s="57"/>
    </row>
    <row r="14" spans="1:21" x14ac:dyDescent="0.25">
      <c r="A14" s="57" t="str">
        <f>hidden1!A4</f>
        <v xml:space="preserve">  Белгородская область</v>
      </c>
      <c r="B14" s="58">
        <f>hidden1!BG4</f>
        <v>379091</v>
      </c>
      <c r="C14" s="58">
        <f>hidden1!BH4</f>
        <v>163322</v>
      </c>
      <c r="D14" s="58">
        <f>hidden1!BI4</f>
        <v>130265</v>
      </c>
      <c r="E14" s="58">
        <f>hidden1!BJ4</f>
        <v>9151</v>
      </c>
      <c r="F14" s="58">
        <f>hidden1!BK4</f>
        <v>0</v>
      </c>
      <c r="G14" s="58">
        <f>hidden1!BL4</f>
        <v>0</v>
      </c>
      <c r="H14" s="58">
        <f t="shared" si="0"/>
        <v>3808686</v>
      </c>
      <c r="I14" s="58">
        <f>hidden1!BM4</f>
        <v>495129</v>
      </c>
      <c r="J14" s="58">
        <f>hidden1!BN4</f>
        <v>3313557</v>
      </c>
      <c r="K14" s="58">
        <f>hidden1!BO4</f>
        <v>1227791</v>
      </c>
      <c r="L14" s="58">
        <f>hidden1!BP4</f>
        <v>12</v>
      </c>
      <c r="M14" s="58">
        <f>hidden1!BQ4</f>
        <v>1049</v>
      </c>
      <c r="N14" s="57"/>
      <c r="O14" s="57"/>
      <c r="P14" s="57"/>
      <c r="Q14" s="57"/>
    </row>
    <row r="15" spans="1:21" x14ac:dyDescent="0.25">
      <c r="A15" s="57" t="str">
        <f>hidden1!A5</f>
        <v xml:space="preserve">  Брянская область</v>
      </c>
      <c r="B15" s="58">
        <f>hidden1!BG5</f>
        <v>211415</v>
      </c>
      <c r="C15" s="58">
        <f>hidden1!BH5</f>
        <v>69192</v>
      </c>
      <c r="D15" s="58">
        <f>hidden1!BI5</f>
        <v>83459</v>
      </c>
      <c r="E15" s="58">
        <f>hidden1!BJ5</f>
        <v>12519</v>
      </c>
      <c r="F15" s="58">
        <f>hidden1!BK5</f>
        <v>650</v>
      </c>
      <c r="G15" s="58">
        <f>hidden1!BL5</f>
        <v>111</v>
      </c>
      <c r="H15" s="58">
        <f t="shared" si="0"/>
        <v>1114734</v>
      </c>
      <c r="I15" s="58">
        <f>hidden1!BM5</f>
        <v>144915</v>
      </c>
      <c r="J15" s="58">
        <f>hidden1!BN5</f>
        <v>969819</v>
      </c>
      <c r="K15" s="58">
        <f>hidden1!BO5</f>
        <v>440351</v>
      </c>
      <c r="L15" s="58">
        <f>hidden1!BP5</f>
        <v>0</v>
      </c>
      <c r="M15" s="58">
        <f>hidden1!BQ5</f>
        <v>183</v>
      </c>
      <c r="N15" s="57"/>
      <c r="O15" s="57"/>
      <c r="P15" s="57"/>
      <c r="Q15" s="57"/>
    </row>
    <row r="16" spans="1:21" x14ac:dyDescent="0.25">
      <c r="A16" s="57" t="str">
        <f>hidden1!A6</f>
        <v xml:space="preserve">  Владимирская область</v>
      </c>
      <c r="B16" s="58">
        <f>hidden1!BG6</f>
        <v>413858</v>
      </c>
      <c r="C16" s="58">
        <f>hidden1!BH6</f>
        <v>134762</v>
      </c>
      <c r="D16" s="58">
        <f>hidden1!BI6</f>
        <v>606812</v>
      </c>
      <c r="E16" s="58">
        <f>hidden1!BJ6</f>
        <v>130372</v>
      </c>
      <c r="F16" s="58">
        <f>hidden1!BK6</f>
        <v>0</v>
      </c>
      <c r="G16" s="58">
        <f>hidden1!BL6</f>
        <v>0</v>
      </c>
      <c r="H16" s="58">
        <f t="shared" si="0"/>
        <v>1288157</v>
      </c>
      <c r="I16" s="58">
        <f>hidden1!BM6</f>
        <v>167460</v>
      </c>
      <c r="J16" s="58">
        <f>hidden1!BN6</f>
        <v>1120697</v>
      </c>
      <c r="K16" s="58">
        <f>hidden1!BO6</f>
        <v>344470</v>
      </c>
      <c r="L16" s="58">
        <f>hidden1!BP6</f>
        <v>0</v>
      </c>
      <c r="M16" s="58">
        <f>hidden1!BQ6</f>
        <v>970</v>
      </c>
      <c r="N16" s="57"/>
      <c r="O16" s="57"/>
      <c r="P16" s="57"/>
      <c r="Q16" s="57"/>
    </row>
    <row r="17" spans="1:17" x14ac:dyDescent="0.25">
      <c r="A17" s="57" t="str">
        <f>hidden1!A7</f>
        <v xml:space="preserve">  Воронежская область</v>
      </c>
      <c r="B17" s="58">
        <f>hidden1!BG7</f>
        <v>624492</v>
      </c>
      <c r="C17" s="58">
        <f>hidden1!BH7</f>
        <v>191969</v>
      </c>
      <c r="D17" s="58">
        <f>hidden1!BI7</f>
        <v>441615</v>
      </c>
      <c r="E17" s="58">
        <f>hidden1!BJ7</f>
        <v>0</v>
      </c>
      <c r="F17" s="58">
        <f>hidden1!BK7</f>
        <v>-37</v>
      </c>
      <c r="G17" s="58">
        <f>hidden1!BL7</f>
        <v>-8</v>
      </c>
      <c r="H17" s="58">
        <f t="shared" si="0"/>
        <v>2283325</v>
      </c>
      <c r="I17" s="58">
        <f>hidden1!BM7</f>
        <v>296832</v>
      </c>
      <c r="J17" s="58">
        <f>hidden1!BN7</f>
        <v>1986493</v>
      </c>
      <c r="K17" s="58">
        <f>hidden1!BO7</f>
        <v>588800</v>
      </c>
      <c r="L17" s="58">
        <f>hidden1!BP7</f>
        <v>0</v>
      </c>
      <c r="M17" s="58">
        <f>hidden1!BQ7</f>
        <v>-17125</v>
      </c>
      <c r="N17" s="57"/>
      <c r="O17" s="57"/>
      <c r="P17" s="57"/>
      <c r="Q17" s="57"/>
    </row>
    <row r="18" spans="1:17" x14ac:dyDescent="0.25">
      <c r="A18" s="57" t="str">
        <f>hidden1!A8</f>
        <v xml:space="preserve">  Ивановская область</v>
      </c>
      <c r="B18" s="58">
        <f>hidden1!BG8</f>
        <v>183781</v>
      </c>
      <c r="C18" s="58">
        <f>hidden1!BH8</f>
        <v>66121</v>
      </c>
      <c r="D18" s="58">
        <f>hidden1!BI8</f>
        <v>201147</v>
      </c>
      <c r="E18" s="58">
        <f>hidden1!BJ8</f>
        <v>100573</v>
      </c>
      <c r="F18" s="58">
        <f>hidden1!BK8</f>
        <v>17</v>
      </c>
      <c r="G18" s="58">
        <f>hidden1!BL8</f>
        <v>12</v>
      </c>
      <c r="H18" s="58">
        <f t="shared" si="0"/>
        <v>658599</v>
      </c>
      <c r="I18" s="58">
        <f>hidden1!BM8</f>
        <v>85618</v>
      </c>
      <c r="J18" s="58">
        <f>hidden1!BN8</f>
        <v>572981</v>
      </c>
      <c r="K18" s="58">
        <f>hidden1!BO8</f>
        <v>214688</v>
      </c>
      <c r="L18" s="58">
        <f>hidden1!BP8</f>
        <v>0</v>
      </c>
      <c r="M18" s="58">
        <f>hidden1!BQ8</f>
        <v>755</v>
      </c>
      <c r="N18" s="57"/>
      <c r="O18" s="57"/>
      <c r="P18" s="57"/>
      <c r="Q18" s="57"/>
    </row>
    <row r="19" spans="1:17" x14ac:dyDescent="0.25">
      <c r="A19" s="57" t="str">
        <f>hidden1!A9</f>
        <v xml:space="preserve">  Калужская область</v>
      </c>
      <c r="B19" s="58">
        <f>hidden1!BG9</f>
        <v>356553</v>
      </c>
      <c r="C19" s="58">
        <f>hidden1!BH9</f>
        <v>110992</v>
      </c>
      <c r="D19" s="58">
        <f>hidden1!BI9</f>
        <v>908955</v>
      </c>
      <c r="E19" s="58">
        <f>hidden1!BJ9</f>
        <v>45448</v>
      </c>
      <c r="F19" s="58">
        <f>hidden1!BK9</f>
        <v>639</v>
      </c>
      <c r="G19" s="58">
        <f>hidden1!BL9</f>
        <v>128</v>
      </c>
      <c r="H19" s="58">
        <f t="shared" si="0"/>
        <v>1413225</v>
      </c>
      <c r="I19" s="58">
        <f>hidden1!BM9</f>
        <v>183719</v>
      </c>
      <c r="J19" s="58">
        <f>hidden1!BN9</f>
        <v>1229506</v>
      </c>
      <c r="K19" s="58">
        <f>hidden1!BO9</f>
        <v>281438</v>
      </c>
      <c r="L19" s="58">
        <f>hidden1!BP9</f>
        <v>-190</v>
      </c>
      <c r="M19" s="58">
        <f>hidden1!BQ9</f>
        <v>105</v>
      </c>
      <c r="N19" s="57"/>
      <c r="O19" s="57"/>
      <c r="P19" s="57"/>
      <c r="Q19" s="57"/>
    </row>
    <row r="20" spans="1:17" x14ac:dyDescent="0.25">
      <c r="A20" s="57" t="str">
        <f>hidden1!A10</f>
        <v xml:space="preserve">  Костромская область</v>
      </c>
      <c r="B20" s="58">
        <f>hidden1!BG10</f>
        <v>127416</v>
      </c>
      <c r="C20" s="58">
        <f>hidden1!BH10</f>
        <v>39543</v>
      </c>
      <c r="D20" s="58">
        <f>hidden1!BI10</f>
        <v>140907</v>
      </c>
      <c r="E20" s="58">
        <f>hidden1!BJ10</f>
        <v>23046</v>
      </c>
      <c r="F20" s="58">
        <f>hidden1!BK10</f>
        <v>0</v>
      </c>
      <c r="G20" s="58">
        <f>hidden1!BL10</f>
        <v>0</v>
      </c>
      <c r="H20" s="58">
        <f t="shared" si="0"/>
        <v>726107</v>
      </c>
      <c r="I20" s="58">
        <f>hidden1!BM10</f>
        <v>94394</v>
      </c>
      <c r="J20" s="58">
        <f>hidden1!BN10</f>
        <v>631713</v>
      </c>
      <c r="K20" s="58">
        <f>hidden1!BO10</f>
        <v>191078</v>
      </c>
      <c r="L20" s="58">
        <f>hidden1!BP10</f>
        <v>0</v>
      </c>
      <c r="M20" s="58">
        <f>hidden1!BQ10</f>
        <v>85221</v>
      </c>
      <c r="N20" s="57"/>
      <c r="O20" s="57"/>
      <c r="P20" s="57"/>
      <c r="Q20" s="57"/>
    </row>
    <row r="21" spans="1:17" x14ac:dyDescent="0.25">
      <c r="A21" s="57" t="str">
        <f>hidden1!A11</f>
        <v xml:space="preserve">  Курская область</v>
      </c>
      <c r="B21" s="58">
        <f>hidden1!BG11</f>
        <v>236043</v>
      </c>
      <c r="C21" s="58">
        <f>hidden1!BH11</f>
        <v>86059</v>
      </c>
      <c r="D21" s="58">
        <f>hidden1!BI11</f>
        <v>106877</v>
      </c>
      <c r="E21" s="58">
        <f>hidden1!BJ11</f>
        <v>0</v>
      </c>
      <c r="F21" s="58">
        <f>hidden1!BK11</f>
        <v>-11</v>
      </c>
      <c r="G21" s="58">
        <f>hidden1!BL11</f>
        <v>-3</v>
      </c>
      <c r="H21" s="58">
        <f t="shared" si="0"/>
        <v>2199590</v>
      </c>
      <c r="I21" s="58">
        <f>hidden1!BM11</f>
        <v>285947</v>
      </c>
      <c r="J21" s="58">
        <f>hidden1!BN11</f>
        <v>1913643</v>
      </c>
      <c r="K21" s="58">
        <f>hidden1!BO11</f>
        <v>552388</v>
      </c>
      <c r="L21" s="58">
        <f>hidden1!BP11</f>
        <v>30</v>
      </c>
      <c r="M21" s="58">
        <f>hidden1!BQ11</f>
        <v>578</v>
      </c>
      <c r="N21" s="57"/>
      <c r="O21" s="57"/>
      <c r="P21" s="57"/>
      <c r="Q21" s="57"/>
    </row>
    <row r="22" spans="1:17" x14ac:dyDescent="0.25">
      <c r="A22" s="57" t="str">
        <f>hidden1!A12</f>
        <v xml:space="preserve">  Липецкая область</v>
      </c>
      <c r="B22" s="58">
        <f>hidden1!BG12</f>
        <v>254794</v>
      </c>
      <c r="C22" s="58">
        <f>hidden1!BH12</f>
        <v>99479</v>
      </c>
      <c r="D22" s="58">
        <f>hidden1!BI12</f>
        <v>215676</v>
      </c>
      <c r="E22" s="58">
        <f>hidden1!BJ12</f>
        <v>42508</v>
      </c>
      <c r="F22" s="58">
        <f>hidden1!BK12</f>
        <v>650</v>
      </c>
      <c r="G22" s="58">
        <f>hidden1!BL12</f>
        <v>177</v>
      </c>
      <c r="H22" s="58">
        <f t="shared" si="0"/>
        <v>1452041</v>
      </c>
      <c r="I22" s="58">
        <f>hidden1!BM12</f>
        <v>188765</v>
      </c>
      <c r="J22" s="58">
        <f>hidden1!BN12</f>
        <v>1263276</v>
      </c>
      <c r="K22" s="58">
        <f>hidden1!BO12</f>
        <v>487019</v>
      </c>
      <c r="L22" s="58">
        <f>hidden1!BP12</f>
        <v>-26</v>
      </c>
      <c r="M22" s="58">
        <f>hidden1!BQ12</f>
        <v>253</v>
      </c>
      <c r="N22" s="57"/>
      <c r="O22" s="57"/>
      <c r="P22" s="57"/>
      <c r="Q22" s="57"/>
    </row>
    <row r="23" spans="1:17" x14ac:dyDescent="0.25">
      <c r="A23" s="57" t="str">
        <f>hidden1!A13</f>
        <v xml:space="preserve">  Московская область</v>
      </c>
      <c r="B23" s="58">
        <f>hidden1!BG13</f>
        <v>6710744</v>
      </c>
      <c r="C23" s="58">
        <f>hidden1!BH13</f>
        <v>1922819</v>
      </c>
      <c r="D23" s="58">
        <f>hidden1!BI13</f>
        <v>14607164</v>
      </c>
      <c r="E23" s="58">
        <f>hidden1!BJ13</f>
        <v>1635135</v>
      </c>
      <c r="F23" s="58">
        <f>hidden1!BK13</f>
        <v>11471</v>
      </c>
      <c r="G23" s="58">
        <f>hidden1!BL13</f>
        <v>2095</v>
      </c>
      <c r="H23" s="58">
        <f t="shared" si="0"/>
        <v>29694067</v>
      </c>
      <c r="I23" s="58">
        <f>hidden1!BM13</f>
        <v>3860229</v>
      </c>
      <c r="J23" s="58">
        <f>hidden1!BN13</f>
        <v>25833838</v>
      </c>
      <c r="K23" s="58">
        <f>hidden1!BO13</f>
        <v>6006752</v>
      </c>
      <c r="L23" s="58">
        <f>hidden1!BP13</f>
        <v>-3</v>
      </c>
      <c r="M23" s="58">
        <f>hidden1!BQ13</f>
        <v>13524</v>
      </c>
      <c r="N23" s="57"/>
      <c r="O23" s="57"/>
      <c r="P23" s="57"/>
      <c r="Q23" s="57"/>
    </row>
    <row r="24" spans="1:17" x14ac:dyDescent="0.25">
      <c r="A24" s="57" t="str">
        <f>hidden1!A14</f>
        <v xml:space="preserve">  Орловская область</v>
      </c>
      <c r="B24" s="58">
        <f>hidden1!BG14</f>
        <v>154387</v>
      </c>
      <c r="C24" s="58">
        <f>hidden1!BH14</f>
        <v>43672</v>
      </c>
      <c r="D24" s="58">
        <f>hidden1!BI14</f>
        <v>80373</v>
      </c>
      <c r="E24" s="58">
        <f>hidden1!BJ14</f>
        <v>11379</v>
      </c>
      <c r="F24" s="58">
        <f>hidden1!BK14</f>
        <v>0</v>
      </c>
      <c r="G24" s="58">
        <f>hidden1!BL14</f>
        <v>0</v>
      </c>
      <c r="H24" s="58">
        <f t="shared" si="0"/>
        <v>429968</v>
      </c>
      <c r="I24" s="58">
        <f>hidden1!BM14</f>
        <v>55896</v>
      </c>
      <c r="J24" s="58">
        <f>hidden1!BN14</f>
        <v>374072</v>
      </c>
      <c r="K24" s="58">
        <f>hidden1!BO14</f>
        <v>101578</v>
      </c>
      <c r="L24" s="58">
        <f>hidden1!BP14</f>
        <v>0</v>
      </c>
      <c r="M24" s="58">
        <f>hidden1!BQ14</f>
        <v>541</v>
      </c>
      <c r="N24" s="57"/>
      <c r="O24" s="57"/>
      <c r="P24" s="57"/>
      <c r="Q24" s="57"/>
    </row>
    <row r="25" spans="1:17" x14ac:dyDescent="0.25">
      <c r="A25" s="57" t="str">
        <f>hidden1!A15</f>
        <v xml:space="preserve">  Рязанская область</v>
      </c>
      <c r="B25" s="58">
        <f>hidden1!BG15</f>
        <v>338688</v>
      </c>
      <c r="C25" s="58">
        <f>hidden1!BH15</f>
        <v>122132</v>
      </c>
      <c r="D25" s="58">
        <f>hidden1!BI15</f>
        <v>559814</v>
      </c>
      <c r="E25" s="58">
        <f>hidden1!BJ15</f>
        <v>123364</v>
      </c>
      <c r="F25" s="58">
        <f>hidden1!BK15</f>
        <v>111</v>
      </c>
      <c r="G25" s="58">
        <f>hidden1!BL15</f>
        <v>46</v>
      </c>
      <c r="H25" s="58">
        <f t="shared" si="0"/>
        <v>1003408</v>
      </c>
      <c r="I25" s="58">
        <f>hidden1!BM15</f>
        <v>130443</v>
      </c>
      <c r="J25" s="58">
        <f>hidden1!BN15</f>
        <v>872965</v>
      </c>
      <c r="K25" s="58">
        <f>hidden1!BO15</f>
        <v>188851</v>
      </c>
      <c r="L25" s="58">
        <f>hidden1!BP15</f>
        <v>-2</v>
      </c>
      <c r="M25" s="58">
        <f>hidden1!BQ15</f>
        <v>424</v>
      </c>
      <c r="N25" s="57"/>
      <c r="O25" s="57"/>
      <c r="P25" s="57"/>
      <c r="Q25" s="57"/>
    </row>
    <row r="26" spans="1:17" x14ac:dyDescent="0.25">
      <c r="A26" s="57" t="str">
        <f>hidden1!A16</f>
        <v xml:space="preserve">  Смоленская область</v>
      </c>
      <c r="B26" s="58">
        <f>hidden1!BG16</f>
        <v>203658</v>
      </c>
      <c r="C26" s="58">
        <f>hidden1!BH16</f>
        <v>57576</v>
      </c>
      <c r="D26" s="58">
        <f>hidden1!BI16</f>
        <v>158980</v>
      </c>
      <c r="E26" s="58">
        <f>hidden1!BJ16</f>
        <v>23847</v>
      </c>
      <c r="F26" s="58">
        <f>hidden1!BK16</f>
        <v>-1</v>
      </c>
      <c r="G26" s="58">
        <f>hidden1!BL16</f>
        <v>0</v>
      </c>
      <c r="H26" s="58">
        <f t="shared" si="0"/>
        <v>1316286</v>
      </c>
      <c r="I26" s="58">
        <f>hidden1!BM16</f>
        <v>171117</v>
      </c>
      <c r="J26" s="58">
        <f>hidden1!BN16</f>
        <v>1145169</v>
      </c>
      <c r="K26" s="58">
        <f>hidden1!BO16</f>
        <v>343551</v>
      </c>
      <c r="L26" s="58">
        <f>hidden1!BP16</f>
        <v>0</v>
      </c>
      <c r="M26" s="58">
        <f>hidden1!BQ16</f>
        <v>401</v>
      </c>
      <c r="N26" s="57"/>
      <c r="O26" s="57"/>
      <c r="P26" s="57"/>
      <c r="Q26" s="57"/>
    </row>
    <row r="27" spans="1:17" x14ac:dyDescent="0.25">
      <c r="A27" s="57" t="str">
        <f>hidden1!A17</f>
        <v xml:space="preserve">  Тамбовская область</v>
      </c>
      <c r="B27" s="58">
        <f>hidden1!BG17</f>
        <v>172085</v>
      </c>
      <c r="C27" s="58">
        <f>hidden1!BH17</f>
        <v>55857</v>
      </c>
      <c r="D27" s="58">
        <f>hidden1!BI17</f>
        <v>108130</v>
      </c>
      <c r="E27" s="58">
        <f>hidden1!BJ17</f>
        <v>12334</v>
      </c>
      <c r="F27" s="58">
        <f>hidden1!BK17</f>
        <v>0</v>
      </c>
      <c r="G27" s="58">
        <f>hidden1!BL17</f>
        <v>0</v>
      </c>
      <c r="H27" s="58">
        <f t="shared" si="0"/>
        <v>651106</v>
      </c>
      <c r="I27" s="58">
        <f>hidden1!BM17</f>
        <v>84644</v>
      </c>
      <c r="J27" s="58">
        <f>hidden1!BN17</f>
        <v>566462</v>
      </c>
      <c r="K27" s="58">
        <f>hidden1!BO17</f>
        <v>224585</v>
      </c>
      <c r="L27" s="58">
        <f>hidden1!BP17</f>
        <v>0</v>
      </c>
      <c r="M27" s="58">
        <f>hidden1!BQ17</f>
        <v>74</v>
      </c>
      <c r="N27" s="57"/>
      <c r="O27" s="57"/>
      <c r="P27" s="57"/>
      <c r="Q27" s="57"/>
    </row>
    <row r="28" spans="1:17" x14ac:dyDescent="0.25">
      <c r="A28" s="57" t="str">
        <f>hidden1!A18</f>
        <v xml:space="preserve">  Тверская область</v>
      </c>
      <c r="B28" s="58">
        <f>hidden1!BG18</f>
        <v>390867</v>
      </c>
      <c r="C28" s="58">
        <f>hidden1!BH18</f>
        <v>155439</v>
      </c>
      <c r="D28" s="58">
        <f>hidden1!BI18</f>
        <v>784584</v>
      </c>
      <c r="E28" s="58">
        <f>hidden1!BJ18</f>
        <v>36388</v>
      </c>
      <c r="F28" s="58">
        <f>hidden1!BK18</f>
        <v>-14</v>
      </c>
      <c r="G28" s="58">
        <f>hidden1!BL18</f>
        <v>-2</v>
      </c>
      <c r="H28" s="58">
        <f t="shared" si="0"/>
        <v>1791472</v>
      </c>
      <c r="I28" s="58">
        <f>hidden1!BM18</f>
        <v>232891</v>
      </c>
      <c r="J28" s="58">
        <f>hidden1!BN18</f>
        <v>1558581</v>
      </c>
      <c r="K28" s="58">
        <f>hidden1!BO18</f>
        <v>286571</v>
      </c>
      <c r="L28" s="58">
        <f>hidden1!BP18</f>
        <v>0</v>
      </c>
      <c r="M28" s="58">
        <f>hidden1!BQ18</f>
        <v>459</v>
      </c>
      <c r="N28" s="57"/>
      <c r="O28" s="57"/>
      <c r="P28" s="57"/>
      <c r="Q28" s="57"/>
    </row>
    <row r="29" spans="1:17" x14ac:dyDescent="0.25">
      <c r="A29" s="57" t="str">
        <f>hidden1!A19</f>
        <v xml:space="preserve">  Тульская область</v>
      </c>
      <c r="B29" s="58">
        <f>hidden1!BG19</f>
        <v>452951</v>
      </c>
      <c r="C29" s="58">
        <f>hidden1!BH19</f>
        <v>135952</v>
      </c>
      <c r="D29" s="58">
        <f>hidden1!BI19</f>
        <v>1024443</v>
      </c>
      <c r="E29" s="58">
        <f>hidden1!BJ19</f>
        <v>512222</v>
      </c>
      <c r="F29" s="58">
        <f>hidden1!BK19</f>
        <v>-61</v>
      </c>
      <c r="G29" s="58">
        <f>hidden1!BL19</f>
        <v>-18</v>
      </c>
      <c r="H29" s="58">
        <f t="shared" si="0"/>
        <v>1757116</v>
      </c>
      <c r="I29" s="58">
        <f>hidden1!BM19</f>
        <v>228425</v>
      </c>
      <c r="J29" s="58">
        <f>hidden1!BN19</f>
        <v>1528691</v>
      </c>
      <c r="K29" s="58">
        <f>hidden1!BO19</f>
        <v>458637</v>
      </c>
      <c r="L29" s="58">
        <f>hidden1!BP19</f>
        <v>-7</v>
      </c>
      <c r="M29" s="58">
        <f>hidden1!BQ19</f>
        <v>908</v>
      </c>
      <c r="N29" s="57"/>
      <c r="O29" s="57"/>
      <c r="P29" s="57"/>
      <c r="Q29" s="57"/>
    </row>
    <row r="30" spans="1:17" x14ac:dyDescent="0.25">
      <c r="A30" s="57" t="str">
        <f>hidden1!A20</f>
        <v xml:space="preserve">  Ярославская область</v>
      </c>
      <c r="B30" s="58">
        <f>hidden1!BG20</f>
        <v>415554</v>
      </c>
      <c r="C30" s="58">
        <f>hidden1!BH20</f>
        <v>124666</v>
      </c>
      <c r="D30" s="58">
        <f>hidden1!BI20</f>
        <v>343950</v>
      </c>
      <c r="E30" s="58">
        <f>hidden1!BJ20</f>
        <v>51593</v>
      </c>
      <c r="F30" s="58">
        <f>hidden1!BK20</f>
        <v>579</v>
      </c>
      <c r="G30" s="58">
        <f>hidden1!BL20</f>
        <v>174</v>
      </c>
      <c r="H30" s="58">
        <f t="shared" si="0"/>
        <v>1837551</v>
      </c>
      <c r="I30" s="58">
        <f>hidden1!BM20</f>
        <v>238882</v>
      </c>
      <c r="J30" s="58">
        <f>hidden1!BN20</f>
        <v>1598669</v>
      </c>
      <c r="K30" s="58">
        <f>hidden1!BO20</f>
        <v>478682</v>
      </c>
      <c r="L30" s="58">
        <f>hidden1!BP20</f>
        <v>0</v>
      </c>
      <c r="M30" s="58">
        <f>hidden1!BQ20</f>
        <v>1698</v>
      </c>
      <c r="N30" s="57"/>
      <c r="O30" s="57"/>
      <c r="P30" s="57"/>
      <c r="Q30" s="57"/>
    </row>
    <row r="31" spans="1:17" x14ac:dyDescent="0.25">
      <c r="A31" s="57" t="str">
        <f>hidden1!A21</f>
        <v xml:space="preserve">  город Москва</v>
      </c>
      <c r="B31" s="58">
        <f>hidden1!BG21</f>
        <v>26402082</v>
      </c>
      <c r="C31" s="58">
        <f>hidden1!BH21</f>
        <v>350633</v>
      </c>
      <c r="D31" s="58">
        <f>hidden1!BI21</f>
        <v>26879447</v>
      </c>
      <c r="E31" s="58">
        <f>hidden1!BJ21</f>
        <v>0</v>
      </c>
      <c r="F31" s="58">
        <f>hidden1!BK21</f>
        <v>-4741</v>
      </c>
      <c r="G31" s="58">
        <f>hidden1!BL21</f>
        <v>0</v>
      </c>
      <c r="H31" s="58">
        <f t="shared" si="0"/>
        <v>162822544</v>
      </c>
      <c r="I31" s="58">
        <f>hidden1!BM21</f>
        <v>21166931</v>
      </c>
      <c r="J31" s="58">
        <f>hidden1!BN21</f>
        <v>141655613</v>
      </c>
      <c r="K31" s="58">
        <f>hidden1!BO21</f>
        <v>743958</v>
      </c>
      <c r="L31" s="58">
        <f>hidden1!BP21</f>
        <v>617</v>
      </c>
      <c r="M31" s="58">
        <f>hidden1!BQ21</f>
        <v>-829397</v>
      </c>
      <c r="N31" s="57"/>
      <c r="O31" s="57"/>
      <c r="P31" s="57"/>
      <c r="Q31" s="57"/>
    </row>
    <row r="32" spans="1:17" x14ac:dyDescent="0.25">
      <c r="A32" s="57" t="str">
        <f>hidden1!A22</f>
        <v xml:space="preserve"> СЕВЕРО-ЗАПАДНЫЙ ФЕДЕРАЛЬНЫЙ ОКРУГ</v>
      </c>
      <c r="B32" s="58">
        <f>hidden1!BG22</f>
        <v>10746357</v>
      </c>
      <c r="C32" s="58">
        <f>hidden1!BH22</f>
        <v>1168191</v>
      </c>
      <c r="D32" s="58">
        <f>hidden1!BI22</f>
        <v>11949637</v>
      </c>
      <c r="E32" s="58">
        <f>hidden1!BJ22</f>
        <v>691113</v>
      </c>
      <c r="F32" s="58">
        <f>hidden1!BK22</f>
        <v>20258</v>
      </c>
      <c r="G32" s="58">
        <f>hidden1!BL22</f>
        <v>5143</v>
      </c>
      <c r="H32" s="58">
        <f t="shared" si="0"/>
        <v>50543393</v>
      </c>
      <c r="I32" s="58">
        <f>hidden1!BM22</f>
        <v>6570640</v>
      </c>
      <c r="J32" s="58">
        <f>hidden1!BN22</f>
        <v>43972753</v>
      </c>
      <c r="K32" s="58">
        <f>hidden1!BO22</f>
        <v>3864110</v>
      </c>
      <c r="L32" s="58">
        <f>hidden1!BP22</f>
        <v>-203</v>
      </c>
      <c r="M32" s="58">
        <f>hidden1!BQ22</f>
        <v>1044110</v>
      </c>
      <c r="N32" s="57"/>
      <c r="O32" s="57"/>
      <c r="P32" s="57"/>
      <c r="Q32" s="57"/>
    </row>
    <row r="33" spans="1:17" x14ac:dyDescent="0.25">
      <c r="A33" s="57" t="str">
        <f>hidden1!A23</f>
        <v xml:space="preserve">  Республика Карелия</v>
      </c>
      <c r="B33" s="58">
        <f>hidden1!BG23</f>
        <v>281189</v>
      </c>
      <c r="C33" s="58">
        <f>hidden1!BH23</f>
        <v>79305</v>
      </c>
      <c r="D33" s="58">
        <f>hidden1!BI23</f>
        <v>160507</v>
      </c>
      <c r="E33" s="58">
        <f>hidden1!BJ23</f>
        <v>19075</v>
      </c>
      <c r="F33" s="58">
        <f>hidden1!BK23</f>
        <v>0</v>
      </c>
      <c r="G33" s="58">
        <f>hidden1!BL23</f>
        <v>0</v>
      </c>
      <c r="H33" s="58">
        <f t="shared" si="0"/>
        <v>464570</v>
      </c>
      <c r="I33" s="58">
        <f>hidden1!BM23</f>
        <v>60394</v>
      </c>
      <c r="J33" s="58">
        <f>hidden1!BN23</f>
        <v>404176</v>
      </c>
      <c r="K33" s="58">
        <f>hidden1!BO23</f>
        <v>133922</v>
      </c>
      <c r="L33" s="58">
        <f>hidden1!BP23</f>
        <v>0</v>
      </c>
      <c r="M33" s="58">
        <f>hidden1!BQ23</f>
        <v>625</v>
      </c>
      <c r="N33" s="57"/>
      <c r="O33" s="57"/>
      <c r="P33" s="57"/>
      <c r="Q33" s="57"/>
    </row>
    <row r="34" spans="1:17" x14ac:dyDescent="0.25">
      <c r="A34" s="57" t="str">
        <f>hidden1!A24</f>
        <v xml:space="preserve">  Республика Коми</v>
      </c>
      <c r="B34" s="58">
        <f>hidden1!BG24</f>
        <v>220956</v>
      </c>
      <c r="C34" s="58">
        <f>hidden1!BH24</f>
        <v>76144</v>
      </c>
      <c r="D34" s="58">
        <f>hidden1!BI24</f>
        <v>102235</v>
      </c>
      <c r="E34" s="58">
        <f>hidden1!BJ24</f>
        <v>30670</v>
      </c>
      <c r="F34" s="58">
        <f>hidden1!BK24</f>
        <v>0</v>
      </c>
      <c r="G34" s="58">
        <f>hidden1!BL24</f>
        <v>0</v>
      </c>
      <c r="H34" s="58">
        <f t="shared" si="0"/>
        <v>362694</v>
      </c>
      <c r="I34" s="58">
        <f>hidden1!BM24</f>
        <v>47150</v>
      </c>
      <c r="J34" s="58">
        <f>hidden1!BN24</f>
        <v>315544</v>
      </c>
      <c r="K34" s="58">
        <f>hidden1!BO24</f>
        <v>75919</v>
      </c>
      <c r="L34" s="58">
        <f>hidden1!BP24</f>
        <v>0</v>
      </c>
      <c r="M34" s="58">
        <f>hidden1!BQ24</f>
        <v>271</v>
      </c>
      <c r="N34" s="57"/>
      <c r="O34" s="57"/>
      <c r="P34" s="57"/>
      <c r="Q34" s="57"/>
    </row>
    <row r="35" spans="1:17" x14ac:dyDescent="0.25">
      <c r="A35" s="57" t="str">
        <f>hidden1!A25</f>
        <v xml:space="preserve">  Архангельская область</v>
      </c>
      <c r="B35" s="58">
        <f>hidden1!BG25</f>
        <v>310064</v>
      </c>
      <c r="C35" s="58">
        <f>hidden1!BH25</f>
        <v>112728</v>
      </c>
      <c r="D35" s="58">
        <f>hidden1!BI25</f>
        <v>79174</v>
      </c>
      <c r="E35" s="58">
        <f>hidden1!BJ25</f>
        <v>28809</v>
      </c>
      <c r="F35" s="58">
        <f>hidden1!BK25</f>
        <v>0</v>
      </c>
      <c r="G35" s="58">
        <f>hidden1!BL25</f>
        <v>0</v>
      </c>
      <c r="H35" s="58">
        <f t="shared" si="0"/>
        <v>891472</v>
      </c>
      <c r="I35" s="58">
        <f>hidden1!BM25</f>
        <v>115891</v>
      </c>
      <c r="J35" s="58">
        <f>hidden1!BN25</f>
        <v>775581</v>
      </c>
      <c r="K35" s="58">
        <f>hidden1!BO25</f>
        <v>282090</v>
      </c>
      <c r="L35" s="58">
        <f>hidden1!BP25</f>
        <v>-17</v>
      </c>
      <c r="M35" s="58">
        <f>hidden1!BQ25</f>
        <v>851</v>
      </c>
      <c r="N35" s="57"/>
      <c r="O35" s="57"/>
      <c r="P35" s="57"/>
      <c r="Q35" s="57"/>
    </row>
    <row r="36" spans="1:17" x14ac:dyDescent="0.25">
      <c r="A36" s="57" t="str">
        <f>hidden1!A26</f>
        <v xml:space="preserve">  Вологодская область</v>
      </c>
      <c r="B36" s="58">
        <f>hidden1!BG26</f>
        <v>269751</v>
      </c>
      <c r="C36" s="58">
        <f>hidden1!BH26</f>
        <v>94467</v>
      </c>
      <c r="D36" s="58">
        <f>hidden1!BI26</f>
        <v>246545</v>
      </c>
      <c r="E36" s="58">
        <f>hidden1!BJ26</f>
        <v>85056</v>
      </c>
      <c r="F36" s="58">
        <f>hidden1!BK26</f>
        <v>0</v>
      </c>
      <c r="G36" s="58">
        <f>hidden1!BL26</f>
        <v>0</v>
      </c>
      <c r="H36" s="58">
        <f t="shared" si="0"/>
        <v>1768229</v>
      </c>
      <c r="I36" s="58">
        <f>hidden1!BM26</f>
        <v>229870</v>
      </c>
      <c r="J36" s="58">
        <f>hidden1!BN26</f>
        <v>1538359</v>
      </c>
      <c r="K36" s="58">
        <f>hidden1!BO26</f>
        <v>308822</v>
      </c>
      <c r="L36" s="58">
        <f>hidden1!BP26</f>
        <v>6</v>
      </c>
      <c r="M36" s="58">
        <f>hidden1!BQ26</f>
        <v>419</v>
      </c>
      <c r="N36" s="57"/>
      <c r="O36" s="57"/>
      <c r="P36" s="57"/>
      <c r="Q36" s="57"/>
    </row>
    <row r="37" spans="1:17" x14ac:dyDescent="0.25">
      <c r="A37" s="57" t="str">
        <f>hidden1!A27</f>
        <v xml:space="preserve">  Калининградская область</v>
      </c>
      <c r="B37" s="58">
        <f>hidden1!BG27</f>
        <v>533046</v>
      </c>
      <c r="C37" s="58">
        <f>hidden1!BH27</f>
        <v>171308</v>
      </c>
      <c r="D37" s="58">
        <f>hidden1!BI27</f>
        <v>621873</v>
      </c>
      <c r="E37" s="58">
        <f>hidden1!BJ27</f>
        <v>0</v>
      </c>
      <c r="F37" s="58">
        <f>hidden1!BK27</f>
        <v>11</v>
      </c>
      <c r="G37" s="58">
        <f>hidden1!BL27</f>
        <v>3</v>
      </c>
      <c r="H37" s="58">
        <f t="shared" si="0"/>
        <v>3680999</v>
      </c>
      <c r="I37" s="58">
        <f>hidden1!BM27</f>
        <v>478530</v>
      </c>
      <c r="J37" s="58">
        <f>hidden1!BN27</f>
        <v>3202469</v>
      </c>
      <c r="K37" s="58">
        <f>hidden1!BO27</f>
        <v>994370</v>
      </c>
      <c r="L37" s="58">
        <f>hidden1!BP27</f>
        <v>-23</v>
      </c>
      <c r="M37" s="58">
        <f>hidden1!BQ27</f>
        <v>799</v>
      </c>
      <c r="N37" s="57"/>
      <c r="O37" s="57"/>
      <c r="P37" s="57"/>
      <c r="Q37" s="57"/>
    </row>
    <row r="38" spans="1:17" x14ac:dyDescent="0.25">
      <c r="A38" s="57" t="str">
        <f>hidden1!A28</f>
        <v xml:space="preserve">  Ленинградская область</v>
      </c>
      <c r="B38" s="58">
        <f>hidden1!BG28</f>
        <v>1234024</v>
      </c>
      <c r="C38" s="58">
        <f>hidden1!BH28</f>
        <v>440437</v>
      </c>
      <c r="D38" s="58">
        <f>hidden1!BI28</f>
        <v>2446949</v>
      </c>
      <c r="E38" s="58">
        <f>hidden1!BJ28</f>
        <v>422518</v>
      </c>
      <c r="F38" s="58">
        <f>hidden1!BK28</f>
        <v>4805</v>
      </c>
      <c r="G38" s="58">
        <f>hidden1!BL28</f>
        <v>4586</v>
      </c>
      <c r="H38" s="58">
        <f t="shared" si="0"/>
        <v>4987620</v>
      </c>
      <c r="I38" s="58">
        <f>hidden1!BM28</f>
        <v>648391</v>
      </c>
      <c r="J38" s="58">
        <f>hidden1!BN28</f>
        <v>4339229</v>
      </c>
      <c r="K38" s="58">
        <f>hidden1!BO28</f>
        <v>1584499</v>
      </c>
      <c r="L38" s="58">
        <f>hidden1!BP28</f>
        <v>0</v>
      </c>
      <c r="M38" s="58">
        <f>hidden1!BQ28</f>
        <v>1913</v>
      </c>
      <c r="N38" s="57"/>
      <c r="O38" s="57"/>
      <c r="P38" s="57"/>
      <c r="Q38" s="57"/>
    </row>
    <row r="39" spans="1:17" x14ac:dyDescent="0.25">
      <c r="A39" s="57" t="str">
        <f>hidden1!A29</f>
        <v xml:space="preserve">  Мурманская область</v>
      </c>
      <c r="B39" s="58">
        <f>hidden1!BG29</f>
        <v>281956</v>
      </c>
      <c r="C39" s="58">
        <f>hidden1!BH29</f>
        <v>84587</v>
      </c>
      <c r="D39" s="58">
        <f>hidden1!BI29</f>
        <v>521979</v>
      </c>
      <c r="E39" s="58">
        <f>hidden1!BJ29</f>
        <v>78297</v>
      </c>
      <c r="F39" s="58">
        <f>hidden1!BK29</f>
        <v>566</v>
      </c>
      <c r="G39" s="58">
        <f>hidden1!BL29</f>
        <v>170</v>
      </c>
      <c r="H39" s="58">
        <f t="shared" si="0"/>
        <v>1372278</v>
      </c>
      <c r="I39" s="58">
        <f>hidden1!BM29</f>
        <v>178396</v>
      </c>
      <c r="J39" s="58">
        <f>hidden1!BN29</f>
        <v>1193882</v>
      </c>
      <c r="K39" s="58">
        <f>hidden1!BO29</f>
        <v>357479</v>
      </c>
      <c r="L39" s="58">
        <f>hidden1!BP29</f>
        <v>-213</v>
      </c>
      <c r="M39" s="58">
        <f>hidden1!BQ29</f>
        <v>186</v>
      </c>
      <c r="N39" s="57"/>
      <c r="O39" s="57"/>
      <c r="P39" s="57"/>
      <c r="Q39" s="57"/>
    </row>
    <row r="40" spans="1:17" x14ac:dyDescent="0.25">
      <c r="A40" s="57" t="str">
        <f>hidden1!A30</f>
        <v xml:space="preserve">  Новгородская область</v>
      </c>
      <c r="B40" s="58">
        <f>hidden1!BG30</f>
        <v>174982</v>
      </c>
      <c r="C40" s="58">
        <f>hidden1!BH30</f>
        <v>56491</v>
      </c>
      <c r="D40" s="58">
        <f>hidden1!BI30</f>
        <v>168155</v>
      </c>
      <c r="E40" s="58">
        <f>hidden1!BJ30</f>
        <v>6313</v>
      </c>
      <c r="F40" s="58">
        <f>hidden1!BK30</f>
        <v>650</v>
      </c>
      <c r="G40" s="58">
        <f>hidden1!BL30</f>
        <v>384</v>
      </c>
      <c r="H40" s="58">
        <f t="shared" si="0"/>
        <v>316685</v>
      </c>
      <c r="I40" s="58">
        <f>hidden1!BM30</f>
        <v>41169</v>
      </c>
      <c r="J40" s="58">
        <f>hidden1!BN30</f>
        <v>275516</v>
      </c>
      <c r="K40" s="58">
        <f>hidden1!BO30</f>
        <v>41169</v>
      </c>
      <c r="L40" s="58">
        <f>hidden1!BP30</f>
        <v>0</v>
      </c>
      <c r="M40" s="58">
        <f>hidden1!BQ30</f>
        <v>470</v>
      </c>
      <c r="N40" s="57"/>
      <c r="O40" s="57"/>
      <c r="P40" s="57"/>
      <c r="Q40" s="57"/>
    </row>
    <row r="41" spans="1:17" x14ac:dyDescent="0.25">
      <c r="A41" s="57" t="str">
        <f>hidden1!A31</f>
        <v xml:space="preserve">  Псковская область</v>
      </c>
      <c r="B41" s="58">
        <f>hidden1!BG31</f>
        <v>148327</v>
      </c>
      <c r="C41" s="58">
        <f>hidden1!BH31</f>
        <v>44663</v>
      </c>
      <c r="D41" s="58">
        <f>hidden1!BI31</f>
        <v>100031</v>
      </c>
      <c r="E41" s="58">
        <f>hidden1!BJ31</f>
        <v>20375</v>
      </c>
      <c r="F41" s="58">
        <f>hidden1!BK31</f>
        <v>0</v>
      </c>
      <c r="G41" s="58">
        <f>hidden1!BL31</f>
        <v>0</v>
      </c>
      <c r="H41" s="58">
        <f t="shared" si="0"/>
        <v>285272</v>
      </c>
      <c r="I41" s="58">
        <f>hidden1!BM31</f>
        <v>37085</v>
      </c>
      <c r="J41" s="58">
        <f>hidden1!BN31</f>
        <v>248187</v>
      </c>
      <c r="K41" s="58">
        <f>hidden1!BO31</f>
        <v>80795</v>
      </c>
      <c r="L41" s="58">
        <f>hidden1!BP31</f>
        <v>0</v>
      </c>
      <c r="M41" s="58">
        <f>hidden1!BQ31</f>
        <v>317</v>
      </c>
      <c r="N41" s="57"/>
      <c r="O41" s="57"/>
      <c r="P41" s="57"/>
      <c r="Q41" s="57"/>
    </row>
    <row r="42" spans="1:17" x14ac:dyDescent="0.25">
      <c r="A42" s="57" t="str">
        <f>hidden1!A32</f>
        <v xml:space="preserve">  город Санкт-Петербург</v>
      </c>
      <c r="B42" s="58">
        <f>hidden1!BG32</f>
        <v>7265192</v>
      </c>
      <c r="C42" s="58">
        <f>hidden1!BH32</f>
        <v>0</v>
      </c>
      <c r="D42" s="58">
        <f>hidden1!BI32</f>
        <v>7490268</v>
      </c>
      <c r="E42" s="58">
        <f>hidden1!BJ32</f>
        <v>0</v>
      </c>
      <c r="F42" s="58">
        <f>hidden1!BK32</f>
        <v>14226</v>
      </c>
      <c r="G42" s="58">
        <f>hidden1!BL32</f>
        <v>0</v>
      </c>
      <c r="H42" s="58">
        <f t="shared" si="0"/>
        <v>36394171</v>
      </c>
      <c r="I42" s="58">
        <f>hidden1!BM32</f>
        <v>4731242</v>
      </c>
      <c r="J42" s="58">
        <f>hidden1!BN32</f>
        <v>31662929</v>
      </c>
      <c r="K42" s="58">
        <f>hidden1!BO32</f>
        <v>0</v>
      </c>
      <c r="L42" s="58">
        <f>hidden1!BP32</f>
        <v>44</v>
      </c>
      <c r="M42" s="58">
        <f>hidden1!BQ32</f>
        <v>1038256</v>
      </c>
      <c r="N42" s="57"/>
      <c r="O42" s="57"/>
      <c r="P42" s="57"/>
      <c r="Q42" s="57"/>
    </row>
    <row r="43" spans="1:17" x14ac:dyDescent="0.25">
      <c r="A43" s="57" t="str">
        <f>hidden1!A33</f>
        <v xml:space="preserve">  Ненецкий автономный округ</v>
      </c>
      <c r="B43" s="58">
        <f>hidden1!BG33</f>
        <v>26870</v>
      </c>
      <c r="C43" s="58">
        <f>hidden1!BH33</f>
        <v>8061</v>
      </c>
      <c r="D43" s="58">
        <f>hidden1!BI33</f>
        <v>11921</v>
      </c>
      <c r="E43" s="58">
        <f>hidden1!BJ33</f>
        <v>0</v>
      </c>
      <c r="F43" s="58">
        <f>hidden1!BK33</f>
        <v>0</v>
      </c>
      <c r="G43" s="58">
        <f>hidden1!BL33</f>
        <v>0</v>
      </c>
      <c r="H43" s="58">
        <f t="shared" si="0"/>
        <v>19403</v>
      </c>
      <c r="I43" s="58">
        <f>hidden1!BM33</f>
        <v>2522</v>
      </c>
      <c r="J43" s="58">
        <f>hidden1!BN33</f>
        <v>16881</v>
      </c>
      <c r="K43" s="58">
        <f>hidden1!BO33</f>
        <v>5045</v>
      </c>
      <c r="L43" s="58">
        <f>hidden1!BP33</f>
        <v>0</v>
      </c>
      <c r="M43" s="58">
        <f>hidden1!BQ33</f>
        <v>3</v>
      </c>
      <c r="N43" s="57"/>
      <c r="O43" s="57"/>
      <c r="P43" s="57"/>
      <c r="Q43" s="57"/>
    </row>
    <row r="44" spans="1:17" x14ac:dyDescent="0.25">
      <c r="A44" s="57" t="str">
        <f>hidden1!A34</f>
        <v xml:space="preserve"> СЕВЕРО-КАВКАЗСКИЙ ФЕДЕРАЛЬНЫЙ ОКРУГ</v>
      </c>
      <c r="B44" s="58">
        <f>hidden1!BG34</f>
        <v>1265239</v>
      </c>
      <c r="C44" s="58">
        <f>hidden1!BH34</f>
        <v>474978</v>
      </c>
      <c r="D44" s="58">
        <f>hidden1!BI34</f>
        <v>1539447</v>
      </c>
      <c r="E44" s="58">
        <f>hidden1!BJ34</f>
        <v>51591</v>
      </c>
      <c r="F44" s="58">
        <f>hidden1!BK34</f>
        <v>563</v>
      </c>
      <c r="G44" s="58">
        <f>hidden1!BL34</f>
        <v>132</v>
      </c>
      <c r="H44" s="58">
        <f t="shared" si="0"/>
        <v>1849587</v>
      </c>
      <c r="I44" s="58">
        <f>hidden1!BM34</f>
        <v>240445</v>
      </c>
      <c r="J44" s="58">
        <f>hidden1!BN34</f>
        <v>1609142</v>
      </c>
      <c r="K44" s="58">
        <f>hidden1!BO34</f>
        <v>351833</v>
      </c>
      <c r="L44" s="58">
        <f>hidden1!BP34</f>
        <v>-2</v>
      </c>
      <c r="M44" s="58">
        <f>hidden1!BQ34</f>
        <v>1685</v>
      </c>
      <c r="N44" s="57"/>
      <c r="O44" s="57"/>
      <c r="P44" s="57"/>
      <c r="Q44" s="57"/>
    </row>
    <row r="45" spans="1:17" x14ac:dyDescent="0.25">
      <c r="A45" s="57" t="str">
        <f>hidden1!A35</f>
        <v xml:space="preserve">  Республика Дагестан</v>
      </c>
      <c r="B45" s="58">
        <f>hidden1!BG35</f>
        <v>215342</v>
      </c>
      <c r="C45" s="58">
        <f>hidden1!BH35</f>
        <v>83612</v>
      </c>
      <c r="D45" s="58">
        <f>hidden1!BI35</f>
        <v>559109</v>
      </c>
      <c r="E45" s="58">
        <f>hidden1!BJ35</f>
        <v>0</v>
      </c>
      <c r="F45" s="58">
        <f>hidden1!BK35</f>
        <v>-32</v>
      </c>
      <c r="G45" s="58">
        <f>hidden1!BL35</f>
        <v>-7</v>
      </c>
      <c r="H45" s="58">
        <f t="shared" si="0"/>
        <v>114011</v>
      </c>
      <c r="I45" s="58">
        <f>hidden1!BM35</f>
        <v>14821</v>
      </c>
      <c r="J45" s="58">
        <f>hidden1!BN35</f>
        <v>99190</v>
      </c>
      <c r="K45" s="58">
        <f>hidden1!BO35</f>
        <v>32390</v>
      </c>
      <c r="L45" s="58">
        <f>hidden1!BP35</f>
        <v>0</v>
      </c>
      <c r="M45" s="58">
        <f>hidden1!BQ35</f>
        <v>167</v>
      </c>
      <c r="N45" s="57"/>
      <c r="O45" s="57"/>
      <c r="P45" s="57"/>
      <c r="Q45" s="57"/>
    </row>
    <row r="46" spans="1:17" x14ac:dyDescent="0.25">
      <c r="A46" s="57" t="str">
        <f>hidden1!A36</f>
        <v xml:space="preserve">  Республика Ингушетия</v>
      </c>
      <c r="B46" s="58">
        <f>hidden1!BG36</f>
        <v>17666</v>
      </c>
      <c r="C46" s="58">
        <f>hidden1!BH36</f>
        <v>7310</v>
      </c>
      <c r="D46" s="58">
        <f>hidden1!BI36</f>
        <v>59284</v>
      </c>
      <c r="E46" s="58">
        <f>hidden1!BJ36</f>
        <v>0</v>
      </c>
      <c r="F46" s="58">
        <f>hidden1!BK36</f>
        <v>0</v>
      </c>
      <c r="G46" s="58">
        <f>hidden1!BL36</f>
        <v>0</v>
      </c>
      <c r="H46" s="58">
        <f t="shared" si="0"/>
        <v>2</v>
      </c>
      <c r="I46" s="58">
        <f>hidden1!BM36</f>
        <v>0</v>
      </c>
      <c r="J46" s="58">
        <f>hidden1!BN36</f>
        <v>2</v>
      </c>
      <c r="K46" s="58">
        <f>hidden1!BO36</f>
        <v>0</v>
      </c>
      <c r="L46" s="58">
        <f>hidden1!BP36</f>
        <v>0</v>
      </c>
      <c r="M46" s="58">
        <f>hidden1!BQ36</f>
        <v>27</v>
      </c>
      <c r="N46" s="57"/>
      <c r="O46" s="57"/>
      <c r="P46" s="57"/>
      <c r="Q46" s="57"/>
    </row>
    <row r="47" spans="1:17" x14ac:dyDescent="0.25">
      <c r="A47" s="57" t="str">
        <f>hidden1!A37</f>
        <v xml:space="preserve">  Кабардино-Балкарская Республика</v>
      </c>
      <c r="B47" s="58">
        <f>hidden1!BG37</f>
        <v>84805</v>
      </c>
      <c r="C47" s="58">
        <f>hidden1!BH37</f>
        <v>35205</v>
      </c>
      <c r="D47" s="58">
        <f>hidden1!BI37</f>
        <v>212741</v>
      </c>
      <c r="E47" s="58">
        <f>hidden1!BJ37</f>
        <v>0</v>
      </c>
      <c r="F47" s="58">
        <f>hidden1!BK37</f>
        <v>-23</v>
      </c>
      <c r="G47" s="58">
        <f>hidden1!BL37</f>
        <v>-7</v>
      </c>
      <c r="H47" s="58">
        <f t="shared" si="0"/>
        <v>220502</v>
      </c>
      <c r="I47" s="58">
        <f>hidden1!BM37</f>
        <v>28665</v>
      </c>
      <c r="J47" s="58">
        <f>hidden1!BN37</f>
        <v>191837</v>
      </c>
      <c r="K47" s="58">
        <f>hidden1!BO37</f>
        <v>104257</v>
      </c>
      <c r="L47" s="58">
        <f>hidden1!BP37</f>
        <v>-2</v>
      </c>
      <c r="M47" s="58">
        <f>hidden1!BQ37</f>
        <v>40</v>
      </c>
      <c r="N47" s="57"/>
      <c r="O47" s="57"/>
      <c r="P47" s="57"/>
      <c r="Q47" s="57"/>
    </row>
    <row r="48" spans="1:17" x14ac:dyDescent="0.25">
      <c r="A48" s="57" t="str">
        <f>hidden1!A38</f>
        <v xml:space="preserve">  Карачаево-Черкесская Республика</v>
      </c>
      <c r="B48" s="58">
        <f>hidden1!BG38</f>
        <v>77047</v>
      </c>
      <c r="C48" s="58">
        <f>hidden1!BH38</f>
        <v>23114</v>
      </c>
      <c r="D48" s="58">
        <f>hidden1!BI38</f>
        <v>200051</v>
      </c>
      <c r="E48" s="58">
        <f>hidden1!BJ38</f>
        <v>30008</v>
      </c>
      <c r="F48" s="58">
        <f>hidden1!BK38</f>
        <v>-14</v>
      </c>
      <c r="G48" s="58">
        <f>hidden1!BL38</f>
        <v>-4</v>
      </c>
      <c r="H48" s="58">
        <f t="shared" si="0"/>
        <v>13488</v>
      </c>
      <c r="I48" s="58">
        <f>hidden1!BM38</f>
        <v>1753</v>
      </c>
      <c r="J48" s="58">
        <f>hidden1!BN38</f>
        <v>11735</v>
      </c>
      <c r="K48" s="58">
        <f>hidden1!BO38</f>
        <v>3777</v>
      </c>
      <c r="L48" s="58">
        <f>hidden1!BP38</f>
        <v>0</v>
      </c>
      <c r="M48" s="58">
        <f>hidden1!BQ38</f>
        <v>96</v>
      </c>
      <c r="N48" s="57"/>
      <c r="O48" s="57"/>
      <c r="P48" s="57"/>
      <c r="Q48" s="57"/>
    </row>
    <row r="49" spans="1:17" x14ac:dyDescent="0.25">
      <c r="A49" s="57" t="str">
        <f>hidden1!A39</f>
        <v xml:space="preserve">  Республика Северная Осетия-Алания</v>
      </c>
      <c r="B49" s="58">
        <f>hidden1!BG39</f>
        <v>106285</v>
      </c>
      <c r="C49" s="58">
        <f>hidden1!BH39</f>
        <v>33613</v>
      </c>
      <c r="D49" s="58">
        <f>hidden1!BI39</f>
        <v>63733</v>
      </c>
      <c r="E49" s="58">
        <f>hidden1!BJ39</f>
        <v>0</v>
      </c>
      <c r="F49" s="58">
        <f>hidden1!BK39</f>
        <v>650</v>
      </c>
      <c r="G49" s="58">
        <f>hidden1!BL39</f>
        <v>156</v>
      </c>
      <c r="H49" s="58">
        <f t="shared" si="0"/>
        <v>65592</v>
      </c>
      <c r="I49" s="58">
        <f>hidden1!BM39</f>
        <v>8527</v>
      </c>
      <c r="J49" s="58">
        <f>hidden1!BN39</f>
        <v>57065</v>
      </c>
      <c r="K49" s="58">
        <f>hidden1!BO39</f>
        <v>16734</v>
      </c>
      <c r="L49" s="58">
        <f>hidden1!BP39</f>
        <v>0</v>
      </c>
      <c r="M49" s="58">
        <f>hidden1!BQ39</f>
        <v>-23</v>
      </c>
      <c r="N49" s="57"/>
      <c r="O49" s="57"/>
      <c r="P49" s="57"/>
      <c r="Q49" s="57"/>
    </row>
    <row r="50" spans="1:17" x14ac:dyDescent="0.25">
      <c r="A50" s="57" t="str">
        <f>hidden1!A40</f>
        <v xml:space="preserve">  Чеченская Республика</v>
      </c>
      <c r="B50" s="58">
        <f>hidden1!BG40</f>
        <v>81455</v>
      </c>
      <c r="C50" s="58">
        <f>hidden1!BH40</f>
        <v>34779</v>
      </c>
      <c r="D50" s="58">
        <f>hidden1!BI40</f>
        <v>22072</v>
      </c>
      <c r="E50" s="58">
        <f>hidden1!BJ40</f>
        <v>5184</v>
      </c>
      <c r="F50" s="58">
        <f>hidden1!BK40</f>
        <v>-6</v>
      </c>
      <c r="G50" s="58">
        <f>hidden1!BL40</f>
        <v>-3</v>
      </c>
      <c r="H50" s="58">
        <f t="shared" si="0"/>
        <v>49624</v>
      </c>
      <c r="I50" s="58">
        <f>hidden1!BM40</f>
        <v>6451</v>
      </c>
      <c r="J50" s="58">
        <f>hidden1!BN40</f>
        <v>43173</v>
      </c>
      <c r="K50" s="58">
        <f>hidden1!BO40</f>
        <v>14447</v>
      </c>
      <c r="L50" s="58">
        <f>hidden1!BP40</f>
        <v>0</v>
      </c>
      <c r="M50" s="58">
        <f>hidden1!BQ40</f>
        <v>650</v>
      </c>
      <c r="N50" s="57"/>
      <c r="O50" s="57"/>
      <c r="P50" s="57"/>
      <c r="Q50" s="57"/>
    </row>
    <row r="51" spans="1:17" x14ac:dyDescent="0.25">
      <c r="A51" s="57" t="str">
        <f>hidden1!A41</f>
        <v xml:space="preserve">  Ставропольский край</v>
      </c>
      <c r="B51" s="58">
        <f>hidden1!BG41</f>
        <v>682639</v>
      </c>
      <c r="C51" s="58">
        <f>hidden1!BH41</f>
        <v>257345</v>
      </c>
      <c r="D51" s="58">
        <f>hidden1!BI41</f>
        <v>422457</v>
      </c>
      <c r="E51" s="58">
        <f>hidden1!BJ41</f>
        <v>16399</v>
      </c>
      <c r="F51" s="58">
        <f>hidden1!BK41</f>
        <v>-12</v>
      </c>
      <c r="G51" s="58">
        <f>hidden1!BL41</f>
        <v>-3</v>
      </c>
      <c r="H51" s="58">
        <f t="shared" si="0"/>
        <v>1386368</v>
      </c>
      <c r="I51" s="58">
        <f>hidden1!BM41</f>
        <v>180228</v>
      </c>
      <c r="J51" s="58">
        <f>hidden1!BN41</f>
        <v>1206140</v>
      </c>
      <c r="K51" s="58">
        <f>hidden1!BO41</f>
        <v>180228</v>
      </c>
      <c r="L51" s="58">
        <f>hidden1!BP41</f>
        <v>0</v>
      </c>
      <c r="M51" s="58">
        <f>hidden1!BQ41</f>
        <v>728</v>
      </c>
      <c r="N51" s="57"/>
      <c r="O51" s="57"/>
      <c r="P51" s="57"/>
      <c r="Q51" s="57"/>
    </row>
    <row r="52" spans="1:17" x14ac:dyDescent="0.25">
      <c r="A52" s="57" t="str">
        <f>hidden1!A42</f>
        <v xml:space="preserve"> ЮЖНЫЙ ФЕДЕРАЛЬНЫЙ ОКРУГ</v>
      </c>
      <c r="B52" s="58">
        <f>hidden1!BG42</f>
        <v>6219483</v>
      </c>
      <c r="C52" s="58">
        <f>hidden1!BH42</f>
        <v>1929610</v>
      </c>
      <c r="D52" s="58">
        <f>hidden1!BI42</f>
        <v>4448264</v>
      </c>
      <c r="E52" s="58">
        <f>hidden1!BJ42</f>
        <v>872123</v>
      </c>
      <c r="F52" s="58">
        <f>hidden1!BK42</f>
        <v>4142</v>
      </c>
      <c r="G52" s="58">
        <f>hidden1!BL42</f>
        <v>1716</v>
      </c>
      <c r="H52" s="58">
        <f t="shared" si="0"/>
        <v>19503647</v>
      </c>
      <c r="I52" s="58">
        <f>hidden1!BM42</f>
        <v>2535474</v>
      </c>
      <c r="J52" s="58">
        <f>hidden1!BN42</f>
        <v>16968173</v>
      </c>
      <c r="K52" s="58">
        <f>hidden1!BO42</f>
        <v>3781965</v>
      </c>
      <c r="L52" s="58">
        <f>hidden1!BP42</f>
        <v>219</v>
      </c>
      <c r="M52" s="58">
        <f>hidden1!BQ42</f>
        <v>9647</v>
      </c>
      <c r="N52" s="57"/>
      <c r="O52" s="57"/>
      <c r="P52" s="57"/>
      <c r="Q52" s="57"/>
    </row>
    <row r="53" spans="1:17" x14ac:dyDescent="0.25">
      <c r="A53" s="57" t="str">
        <f>hidden1!A43</f>
        <v xml:space="preserve">  Республика Адыгея</v>
      </c>
      <c r="B53" s="58">
        <f>hidden1!BG43</f>
        <v>179943</v>
      </c>
      <c r="C53" s="58">
        <f>hidden1!BH43</f>
        <v>53983</v>
      </c>
      <c r="D53" s="58">
        <f>hidden1!BI43</f>
        <v>129113</v>
      </c>
      <c r="E53" s="58">
        <f>hidden1!BJ43</f>
        <v>19367</v>
      </c>
      <c r="F53" s="58">
        <f>hidden1!BK43</f>
        <v>0</v>
      </c>
      <c r="G53" s="58">
        <f>hidden1!BL43</f>
        <v>0</v>
      </c>
      <c r="H53" s="58">
        <f t="shared" si="0"/>
        <v>205403</v>
      </c>
      <c r="I53" s="58">
        <f>hidden1!BM43</f>
        <v>26702</v>
      </c>
      <c r="J53" s="58">
        <f>hidden1!BN43</f>
        <v>178701</v>
      </c>
      <c r="K53" s="58">
        <f>hidden1!BO43</f>
        <v>57513</v>
      </c>
      <c r="L53" s="58">
        <f>hidden1!BP43</f>
        <v>0</v>
      </c>
      <c r="M53" s="58">
        <f>hidden1!BQ43</f>
        <v>50</v>
      </c>
      <c r="N53" s="57"/>
      <c r="O53" s="57"/>
      <c r="P53" s="57"/>
      <c r="Q53" s="57"/>
    </row>
    <row r="54" spans="1:17" x14ac:dyDescent="0.25">
      <c r="A54" s="57" t="str">
        <f>hidden1!A44</f>
        <v xml:space="preserve">  Республика Калмыкия</v>
      </c>
      <c r="B54" s="58">
        <f>hidden1!BG44</f>
        <v>84817</v>
      </c>
      <c r="C54" s="58">
        <f>hidden1!BH44</f>
        <v>42213</v>
      </c>
      <c r="D54" s="58">
        <f>hidden1!BI44</f>
        <v>18155</v>
      </c>
      <c r="E54" s="58">
        <f>hidden1!BJ44</f>
        <v>2858</v>
      </c>
      <c r="F54" s="58">
        <f>hidden1!BK44</f>
        <v>0</v>
      </c>
      <c r="G54" s="58">
        <f>hidden1!BL44</f>
        <v>0</v>
      </c>
      <c r="H54" s="58">
        <f t="shared" si="0"/>
        <v>23905</v>
      </c>
      <c r="I54" s="58">
        <f>hidden1!BM44</f>
        <v>3108</v>
      </c>
      <c r="J54" s="58">
        <f>hidden1!BN44</f>
        <v>20797</v>
      </c>
      <c r="K54" s="58">
        <f>hidden1!BO44</f>
        <v>8908</v>
      </c>
      <c r="L54" s="58">
        <f>hidden1!BP44</f>
        <v>0</v>
      </c>
      <c r="M54" s="58">
        <f>hidden1!BQ44</f>
        <v>-18</v>
      </c>
      <c r="N54" s="57"/>
      <c r="O54" s="57"/>
      <c r="P54" s="57"/>
      <c r="Q54" s="57"/>
    </row>
    <row r="55" spans="1:17" x14ac:dyDescent="0.25">
      <c r="A55" s="57" t="str">
        <f>hidden1!A45</f>
        <v xml:space="preserve">  Республика Крым</v>
      </c>
      <c r="B55" s="58">
        <f>hidden1!BG45</f>
        <v>630894</v>
      </c>
      <c r="C55" s="58">
        <f>hidden1!BH45</f>
        <v>205870</v>
      </c>
      <c r="D55" s="58">
        <f>hidden1!BI45</f>
        <v>184654</v>
      </c>
      <c r="E55" s="58">
        <f>hidden1!BJ45</f>
        <v>4787</v>
      </c>
      <c r="F55" s="58">
        <f>hidden1!BK45</f>
        <v>0</v>
      </c>
      <c r="G55" s="58">
        <f>hidden1!BL45</f>
        <v>0</v>
      </c>
      <c r="H55" s="58">
        <f t="shared" si="0"/>
        <v>785062</v>
      </c>
      <c r="I55" s="58">
        <f>hidden1!BM45</f>
        <v>102058</v>
      </c>
      <c r="J55" s="58">
        <f>hidden1!BN45</f>
        <v>683004</v>
      </c>
      <c r="K55" s="58">
        <f>hidden1!BO45</f>
        <v>204509</v>
      </c>
      <c r="L55" s="58">
        <f>hidden1!BP45</f>
        <v>0</v>
      </c>
      <c r="M55" s="58">
        <f>hidden1!BQ45</f>
        <v>272</v>
      </c>
      <c r="N55" s="57"/>
      <c r="O55" s="57"/>
      <c r="P55" s="57"/>
      <c r="Q55" s="57"/>
    </row>
    <row r="56" spans="1:17" x14ac:dyDescent="0.25">
      <c r="A56" s="57" t="str">
        <f>hidden1!A46</f>
        <v xml:space="preserve">  Краснодарский край</v>
      </c>
      <c r="B56" s="58">
        <f>hidden1!BG46</f>
        <v>2744146</v>
      </c>
      <c r="C56" s="58">
        <f>hidden1!BH46</f>
        <v>885071</v>
      </c>
      <c r="D56" s="58">
        <f>hidden1!BI46</f>
        <v>2704594</v>
      </c>
      <c r="E56" s="58">
        <f>hidden1!BJ46</f>
        <v>361856</v>
      </c>
      <c r="F56" s="58">
        <f>hidden1!BK46</f>
        <v>3808</v>
      </c>
      <c r="G56" s="58">
        <f>hidden1!BL46</f>
        <v>1714</v>
      </c>
      <c r="H56" s="58">
        <f t="shared" si="0"/>
        <v>10660959</v>
      </c>
      <c r="I56" s="58">
        <f>hidden1!BM46</f>
        <v>1385925</v>
      </c>
      <c r="J56" s="58">
        <f>hidden1!BN46</f>
        <v>9275034</v>
      </c>
      <c r="K56" s="58">
        <f>hidden1!BO46</f>
        <v>1671676</v>
      </c>
      <c r="L56" s="58">
        <f>hidden1!BP46</f>
        <v>221</v>
      </c>
      <c r="M56" s="58">
        <f>hidden1!BQ46</f>
        <v>5263</v>
      </c>
      <c r="N56" s="57"/>
      <c r="O56" s="57"/>
      <c r="P56" s="57"/>
      <c r="Q56" s="57"/>
    </row>
    <row r="57" spans="1:17" x14ac:dyDescent="0.25">
      <c r="A57" s="57" t="str">
        <f>hidden1!A47</f>
        <v xml:space="preserve">  Астраханская область</v>
      </c>
      <c r="B57" s="58">
        <f>hidden1!BG47</f>
        <v>231485</v>
      </c>
      <c r="C57" s="58">
        <f>hidden1!BH47</f>
        <v>84142</v>
      </c>
      <c r="D57" s="58">
        <f>hidden1!BI47</f>
        <v>364132</v>
      </c>
      <c r="E57" s="58">
        <f>hidden1!BJ47</f>
        <v>145653</v>
      </c>
      <c r="F57" s="58">
        <f>hidden1!BK47</f>
        <v>0</v>
      </c>
      <c r="G57" s="58">
        <f>hidden1!BL47</f>
        <v>0</v>
      </c>
      <c r="H57" s="58">
        <f t="shared" si="0"/>
        <v>215049</v>
      </c>
      <c r="I57" s="58">
        <f>hidden1!BM47</f>
        <v>27956</v>
      </c>
      <c r="J57" s="58">
        <f>hidden1!BN47</f>
        <v>187093</v>
      </c>
      <c r="K57" s="58">
        <f>hidden1!BO47</f>
        <v>65539</v>
      </c>
      <c r="L57" s="58">
        <f>hidden1!BP47</f>
        <v>0</v>
      </c>
      <c r="M57" s="58">
        <f>hidden1!BQ47</f>
        <v>4</v>
      </c>
      <c r="N57" s="57"/>
      <c r="O57" s="57"/>
      <c r="P57" s="57"/>
      <c r="Q57" s="57"/>
    </row>
    <row r="58" spans="1:17" x14ac:dyDescent="0.25">
      <c r="A58" s="57" t="str">
        <f>hidden1!A48</f>
        <v xml:space="preserve">  Волгоградская область</v>
      </c>
      <c r="B58" s="58">
        <f>hidden1!BG48</f>
        <v>604335</v>
      </c>
      <c r="C58" s="58">
        <f>hidden1!BH48</f>
        <v>201757</v>
      </c>
      <c r="D58" s="58">
        <f>hidden1!BI48</f>
        <v>674910</v>
      </c>
      <c r="E58" s="58">
        <f>hidden1!BJ48</f>
        <v>337455</v>
      </c>
      <c r="F58" s="58">
        <f>hidden1!BK48</f>
        <v>3</v>
      </c>
      <c r="G58" s="58">
        <f>hidden1!BL48</f>
        <v>1</v>
      </c>
      <c r="H58" s="58">
        <f t="shared" si="0"/>
        <v>1911045</v>
      </c>
      <c r="I58" s="58">
        <f>hidden1!BM48</f>
        <v>248436</v>
      </c>
      <c r="J58" s="58">
        <f>hidden1!BN48</f>
        <v>1662609</v>
      </c>
      <c r="K58" s="58">
        <f>hidden1!BO48</f>
        <v>461367</v>
      </c>
      <c r="L58" s="58">
        <f>hidden1!BP48</f>
        <v>-1</v>
      </c>
      <c r="M58" s="58">
        <f>hidden1!BQ48</f>
        <v>992</v>
      </c>
      <c r="N58" s="57"/>
      <c r="O58" s="57"/>
      <c r="P58" s="57"/>
      <c r="Q58" s="57"/>
    </row>
    <row r="59" spans="1:17" x14ac:dyDescent="0.25">
      <c r="A59" s="57" t="str">
        <f>hidden1!A49</f>
        <v xml:space="preserve">  Ростовская область</v>
      </c>
      <c r="B59" s="58">
        <f>hidden1!BG49</f>
        <v>1483192</v>
      </c>
      <c r="C59" s="58">
        <f>hidden1!BH49</f>
        <v>456053</v>
      </c>
      <c r="D59" s="58">
        <f>hidden1!BI49</f>
        <v>299356</v>
      </c>
      <c r="E59" s="58">
        <f>hidden1!BJ49</f>
        <v>0</v>
      </c>
      <c r="F59" s="58">
        <f>hidden1!BK49</f>
        <v>-1</v>
      </c>
      <c r="G59" s="58">
        <f>hidden1!BL49</f>
        <v>0</v>
      </c>
      <c r="H59" s="58">
        <f t="shared" si="0"/>
        <v>5404408</v>
      </c>
      <c r="I59" s="58">
        <f>hidden1!BM49</f>
        <v>702573</v>
      </c>
      <c r="J59" s="58">
        <f>hidden1!BN49</f>
        <v>4701835</v>
      </c>
      <c r="K59" s="58">
        <f>hidden1!BO49</f>
        <v>1311857</v>
      </c>
      <c r="L59" s="58">
        <f>hidden1!BP49</f>
        <v>-1</v>
      </c>
      <c r="M59" s="58">
        <f>hidden1!BQ49</f>
        <v>2774</v>
      </c>
      <c r="N59" s="57"/>
      <c r="O59" s="57"/>
      <c r="P59" s="57"/>
      <c r="Q59" s="57"/>
    </row>
    <row r="60" spans="1:17" x14ac:dyDescent="0.25">
      <c r="A60" s="57" t="str">
        <f>hidden1!A50</f>
        <v xml:space="preserve">  город Севастополь</v>
      </c>
      <c r="B60" s="58">
        <f>hidden1!BG50</f>
        <v>260671</v>
      </c>
      <c r="C60" s="58">
        <f>hidden1!BH50</f>
        <v>521</v>
      </c>
      <c r="D60" s="58">
        <f>hidden1!BI50</f>
        <v>73350</v>
      </c>
      <c r="E60" s="58">
        <f>hidden1!BJ50</f>
        <v>147</v>
      </c>
      <c r="F60" s="58">
        <f>hidden1!BK50</f>
        <v>332</v>
      </c>
      <c r="G60" s="58">
        <f>hidden1!BL50</f>
        <v>1</v>
      </c>
      <c r="H60" s="58">
        <f t="shared" si="0"/>
        <v>297816</v>
      </c>
      <c r="I60" s="58">
        <f>hidden1!BM50</f>
        <v>38716</v>
      </c>
      <c r="J60" s="58">
        <f>hidden1!BN50</f>
        <v>259100</v>
      </c>
      <c r="K60" s="58">
        <f>hidden1!BO50</f>
        <v>596</v>
      </c>
      <c r="L60" s="58">
        <f>hidden1!BP50</f>
        <v>0</v>
      </c>
      <c r="M60" s="58">
        <f>hidden1!BQ50</f>
        <v>310</v>
      </c>
      <c r="N60" s="57"/>
      <c r="O60" s="57"/>
      <c r="P60" s="57"/>
      <c r="Q60" s="57"/>
    </row>
    <row r="61" spans="1:17" x14ac:dyDescent="0.25">
      <c r="A61" s="57" t="str">
        <f>hidden1!A51</f>
        <v xml:space="preserve"> ПРИВОЛЖСКИЙ ФЕДЕРАЛЬНЫЙ ОКРУГ</v>
      </c>
      <c r="B61" s="58">
        <f>hidden1!BG51</f>
        <v>8647288</v>
      </c>
      <c r="C61" s="58">
        <f>hidden1!BH51</f>
        <v>2728352</v>
      </c>
      <c r="D61" s="58">
        <f>hidden1!BI51</f>
        <v>6488179</v>
      </c>
      <c r="E61" s="58">
        <f>hidden1!BJ51</f>
        <v>1429333</v>
      </c>
      <c r="F61" s="58">
        <f>hidden1!BK51</f>
        <v>17674</v>
      </c>
      <c r="G61" s="58">
        <f>hidden1!BL51</f>
        <v>5852</v>
      </c>
      <c r="H61" s="58">
        <f t="shared" si="0"/>
        <v>30566864</v>
      </c>
      <c r="I61" s="58">
        <f>hidden1!BM51</f>
        <v>3973691</v>
      </c>
      <c r="J61" s="58">
        <f>hidden1!BN51</f>
        <v>26593173</v>
      </c>
      <c r="K61" s="58">
        <f>hidden1!BO51</f>
        <v>6704592</v>
      </c>
      <c r="L61" s="58">
        <f>hidden1!BP51</f>
        <v>220</v>
      </c>
      <c r="M61" s="58">
        <f>hidden1!BQ51</f>
        <v>25476</v>
      </c>
      <c r="N61" s="57"/>
      <c r="O61" s="57"/>
      <c r="P61" s="57"/>
      <c r="Q61" s="57"/>
    </row>
    <row r="62" spans="1:17" x14ac:dyDescent="0.25">
      <c r="A62" s="57" t="str">
        <f>hidden1!A52</f>
        <v xml:space="preserve">  Республика Башкортостан</v>
      </c>
      <c r="B62" s="58">
        <f>hidden1!BG52</f>
        <v>1053920</v>
      </c>
      <c r="C62" s="58">
        <f>hidden1!BH52</f>
        <v>380199</v>
      </c>
      <c r="D62" s="58">
        <f>hidden1!BI52</f>
        <v>585527</v>
      </c>
      <c r="E62" s="58">
        <f>hidden1!BJ52</f>
        <v>64022</v>
      </c>
      <c r="F62" s="58">
        <f>hidden1!BK52</f>
        <v>3105</v>
      </c>
      <c r="G62" s="58">
        <f>hidden1!BL52</f>
        <v>590</v>
      </c>
      <c r="H62" s="58">
        <f t="shared" si="0"/>
        <v>2788659</v>
      </c>
      <c r="I62" s="58">
        <f>hidden1!BM52</f>
        <v>362526</v>
      </c>
      <c r="J62" s="58">
        <f>hidden1!BN52</f>
        <v>2426133</v>
      </c>
      <c r="K62" s="58">
        <f>hidden1!BO52</f>
        <v>362526</v>
      </c>
      <c r="L62" s="58">
        <f>hidden1!BP52</f>
        <v>-12</v>
      </c>
      <c r="M62" s="58">
        <f>hidden1!BQ52</f>
        <v>651</v>
      </c>
      <c r="N62" s="57"/>
      <c r="O62" s="57"/>
      <c r="P62" s="57"/>
      <c r="Q62" s="57"/>
    </row>
    <row r="63" spans="1:17" x14ac:dyDescent="0.25">
      <c r="A63" s="57" t="str">
        <f>hidden1!A53</f>
        <v xml:space="preserve">  Республика Марий-Эл</v>
      </c>
      <c r="B63" s="58">
        <f>hidden1!BG53</f>
        <v>136260</v>
      </c>
      <c r="C63" s="58">
        <f>hidden1!BH53</f>
        <v>38272</v>
      </c>
      <c r="D63" s="58">
        <f>hidden1!BI53</f>
        <v>12063</v>
      </c>
      <c r="E63" s="58">
        <f>hidden1!BJ53</f>
        <v>588</v>
      </c>
      <c r="F63" s="58">
        <f>hidden1!BK53</f>
        <v>650</v>
      </c>
      <c r="G63" s="58">
        <f>hidden1!BL53</f>
        <v>114</v>
      </c>
      <c r="H63" s="58">
        <f t="shared" si="0"/>
        <v>369169</v>
      </c>
      <c r="I63" s="58">
        <f>hidden1!BM53</f>
        <v>47992</v>
      </c>
      <c r="J63" s="58">
        <f>hidden1!BN53</f>
        <v>321177</v>
      </c>
      <c r="K63" s="58">
        <f>hidden1!BO53</f>
        <v>47992</v>
      </c>
      <c r="L63" s="58">
        <f>hidden1!BP53</f>
        <v>0</v>
      </c>
      <c r="M63" s="58">
        <f>hidden1!BQ53</f>
        <v>1043</v>
      </c>
      <c r="N63" s="57"/>
      <c r="O63" s="57"/>
      <c r="P63" s="57"/>
      <c r="Q63" s="57"/>
    </row>
    <row r="64" spans="1:17" x14ac:dyDescent="0.25">
      <c r="A64" s="57" t="str">
        <f>hidden1!A54</f>
        <v xml:space="preserve">  Республика Мордовия</v>
      </c>
      <c r="B64" s="58">
        <f>hidden1!BG54</f>
        <v>142397</v>
      </c>
      <c r="C64" s="58">
        <f>hidden1!BH54</f>
        <v>42719</v>
      </c>
      <c r="D64" s="58">
        <f>hidden1!BI54</f>
        <v>85605</v>
      </c>
      <c r="E64" s="58">
        <f>hidden1!BJ54</f>
        <v>12841</v>
      </c>
      <c r="F64" s="58">
        <f>hidden1!BK54</f>
        <v>155</v>
      </c>
      <c r="G64" s="58">
        <f>hidden1!BL54</f>
        <v>46</v>
      </c>
      <c r="H64" s="58">
        <f t="shared" si="0"/>
        <v>569508</v>
      </c>
      <c r="I64" s="58">
        <f>hidden1!BM54</f>
        <v>74036</v>
      </c>
      <c r="J64" s="58">
        <f>hidden1!BN54</f>
        <v>495472</v>
      </c>
      <c r="K64" s="58">
        <f>hidden1!BO54</f>
        <v>159462</v>
      </c>
      <c r="L64" s="58">
        <f>hidden1!BP54</f>
        <v>0</v>
      </c>
      <c r="M64" s="58">
        <f>hidden1!BQ54</f>
        <v>247</v>
      </c>
      <c r="N64" s="57"/>
      <c r="O64" s="57"/>
      <c r="P64" s="57"/>
      <c r="Q64" s="57"/>
    </row>
    <row r="65" spans="1:17" x14ac:dyDescent="0.25">
      <c r="A65" s="57" t="str">
        <f>hidden1!A55</f>
        <v xml:space="preserve">  Республика Татарстан</v>
      </c>
      <c r="B65" s="58">
        <f>hidden1!BG55</f>
        <v>1410789</v>
      </c>
      <c r="C65" s="58">
        <f>hidden1!BH55</f>
        <v>407794</v>
      </c>
      <c r="D65" s="58">
        <f>hidden1!BI55</f>
        <v>1706174</v>
      </c>
      <c r="E65" s="58">
        <f>hidden1!BJ55</f>
        <v>229155</v>
      </c>
      <c r="F65" s="58">
        <f>hidden1!BK55</f>
        <v>3514</v>
      </c>
      <c r="G65" s="58">
        <f>hidden1!BL55</f>
        <v>1707</v>
      </c>
      <c r="H65" s="58">
        <f t="shared" si="0"/>
        <v>7278394</v>
      </c>
      <c r="I65" s="58">
        <f>hidden1!BM55</f>
        <v>946191</v>
      </c>
      <c r="J65" s="58">
        <f>hidden1!BN55</f>
        <v>6332203</v>
      </c>
      <c r="K65" s="58">
        <f>hidden1!BO55</f>
        <v>1572996</v>
      </c>
      <c r="L65" s="58">
        <f>hidden1!BP55</f>
        <v>-28</v>
      </c>
      <c r="M65" s="58">
        <f>hidden1!BQ55</f>
        <v>13750</v>
      </c>
      <c r="N65" s="57"/>
      <c r="O65" s="57"/>
      <c r="P65" s="57"/>
      <c r="Q65" s="57"/>
    </row>
    <row r="66" spans="1:17" x14ac:dyDescent="0.25">
      <c r="A66" s="57" t="str">
        <f>hidden1!A56</f>
        <v xml:space="preserve">  Удмуртская Республика</v>
      </c>
      <c r="B66" s="58">
        <f>hidden1!BG56</f>
        <v>348236</v>
      </c>
      <c r="C66" s="58">
        <f>hidden1!BH56</f>
        <v>107277</v>
      </c>
      <c r="D66" s="58">
        <f>hidden1!BI56</f>
        <v>246633</v>
      </c>
      <c r="E66" s="58">
        <f>hidden1!BJ56</f>
        <v>21775</v>
      </c>
      <c r="F66" s="58">
        <f>hidden1!BK56</f>
        <v>0</v>
      </c>
      <c r="G66" s="58">
        <f>hidden1!BL56</f>
        <v>0</v>
      </c>
      <c r="H66" s="58">
        <f t="shared" si="0"/>
        <v>1102225</v>
      </c>
      <c r="I66" s="58">
        <f>hidden1!BM56</f>
        <v>143289</v>
      </c>
      <c r="J66" s="58">
        <f>hidden1!BN56</f>
        <v>958936</v>
      </c>
      <c r="K66" s="58">
        <f>hidden1!BO56</f>
        <v>231185</v>
      </c>
      <c r="L66" s="58">
        <f>hidden1!BP56</f>
        <v>0</v>
      </c>
      <c r="M66" s="58">
        <f>hidden1!BQ56</f>
        <v>1105</v>
      </c>
      <c r="N66" s="57"/>
      <c r="O66" s="57"/>
      <c r="P66" s="57"/>
      <c r="Q66" s="57"/>
    </row>
    <row r="67" spans="1:17" x14ac:dyDescent="0.25">
      <c r="A67" s="57" t="str">
        <f>hidden1!A57</f>
        <v xml:space="preserve">  Чувашская Республика</v>
      </c>
      <c r="B67" s="58">
        <f>hidden1!BG57</f>
        <v>252795</v>
      </c>
      <c r="C67" s="58">
        <f>hidden1!BH57</f>
        <v>76437</v>
      </c>
      <c r="D67" s="58">
        <f>hidden1!BI57</f>
        <v>55152</v>
      </c>
      <c r="E67" s="58">
        <f>hidden1!BJ57</f>
        <v>4646</v>
      </c>
      <c r="F67" s="58">
        <f>hidden1!BK57</f>
        <v>0</v>
      </c>
      <c r="G67" s="58">
        <f>hidden1!BL57</f>
        <v>0</v>
      </c>
      <c r="H67" s="58">
        <f t="shared" si="0"/>
        <v>1784916</v>
      </c>
      <c r="I67" s="58">
        <f>hidden1!BM57</f>
        <v>232039</v>
      </c>
      <c r="J67" s="58">
        <f>hidden1!BN57</f>
        <v>1552877</v>
      </c>
      <c r="K67" s="58">
        <f>hidden1!BO57</f>
        <v>379030</v>
      </c>
      <c r="L67" s="58">
        <f>hidden1!BP57</f>
        <v>0</v>
      </c>
      <c r="M67" s="58">
        <f>hidden1!BQ57</f>
        <v>1540</v>
      </c>
      <c r="N67" s="57"/>
      <c r="O67" s="57"/>
      <c r="P67" s="57"/>
      <c r="Q67" s="57"/>
    </row>
    <row r="68" spans="1:17" x14ac:dyDescent="0.25">
      <c r="A68" s="57" t="str">
        <f>hidden1!A58</f>
        <v xml:space="preserve">  Кировская область</v>
      </c>
      <c r="B68" s="58">
        <f>hidden1!BG58</f>
        <v>255384</v>
      </c>
      <c r="C68" s="58">
        <f>hidden1!BH58</f>
        <v>77012</v>
      </c>
      <c r="D68" s="58">
        <f>hidden1!BI58</f>
        <v>100194</v>
      </c>
      <c r="E68" s="58">
        <f>hidden1!BJ58</f>
        <v>0</v>
      </c>
      <c r="F68" s="58">
        <f>hidden1!BK58</f>
        <v>98</v>
      </c>
      <c r="G68" s="58">
        <f>hidden1!BL58</f>
        <v>29</v>
      </c>
      <c r="H68" s="58">
        <f t="shared" si="0"/>
        <v>575263</v>
      </c>
      <c r="I68" s="58">
        <f>hidden1!BM58</f>
        <v>74784</v>
      </c>
      <c r="J68" s="58">
        <f>hidden1!BN58</f>
        <v>500479</v>
      </c>
      <c r="K68" s="58">
        <f>hidden1!BO58</f>
        <v>161087</v>
      </c>
      <c r="L68" s="58">
        <f>hidden1!BP58</f>
        <v>0</v>
      </c>
      <c r="M68" s="58">
        <f>hidden1!BQ58</f>
        <v>182</v>
      </c>
      <c r="N68" s="57"/>
      <c r="O68" s="57"/>
      <c r="P68" s="57"/>
      <c r="Q68" s="57"/>
    </row>
    <row r="69" spans="1:17" x14ac:dyDescent="0.25">
      <c r="A69" s="57" t="str">
        <f>hidden1!A59</f>
        <v xml:space="preserve">  Нижегородская область</v>
      </c>
      <c r="B69" s="58">
        <f>hidden1!BG59</f>
        <v>1199042</v>
      </c>
      <c r="C69" s="58">
        <f>hidden1!BH59</f>
        <v>355109</v>
      </c>
      <c r="D69" s="58">
        <f>hidden1!BI59</f>
        <v>1349702</v>
      </c>
      <c r="E69" s="58">
        <f>hidden1!BJ59</f>
        <v>674851</v>
      </c>
      <c r="F69" s="58">
        <f>hidden1!BK59</f>
        <v>1722</v>
      </c>
      <c r="G69" s="58">
        <f>hidden1!BL59</f>
        <v>439</v>
      </c>
      <c r="H69" s="58">
        <f t="shared" si="0"/>
        <v>4163272</v>
      </c>
      <c r="I69" s="58">
        <f>hidden1!BM59</f>
        <v>541225</v>
      </c>
      <c r="J69" s="58">
        <f>hidden1!BN59</f>
        <v>3622047</v>
      </c>
      <c r="K69" s="58">
        <f>hidden1!BO59</f>
        <v>649887</v>
      </c>
      <c r="L69" s="58">
        <f>hidden1!BP59</f>
        <v>-1</v>
      </c>
      <c r="M69" s="58">
        <f>hidden1!BQ59</f>
        <v>977</v>
      </c>
      <c r="N69" s="57"/>
      <c r="O69" s="57"/>
      <c r="P69" s="57"/>
      <c r="Q69" s="57"/>
    </row>
    <row r="70" spans="1:17" x14ac:dyDescent="0.25">
      <c r="A70" s="57" t="str">
        <f>hidden1!A60</f>
        <v xml:space="preserve">  Оренбургская область</v>
      </c>
      <c r="B70" s="58">
        <f>hidden1!BG60</f>
        <v>477993</v>
      </c>
      <c r="C70" s="58">
        <f>hidden1!BH60</f>
        <v>165449</v>
      </c>
      <c r="D70" s="58">
        <f>hidden1!BI60</f>
        <v>272100</v>
      </c>
      <c r="E70" s="58">
        <f>hidden1!BJ60</f>
        <v>0</v>
      </c>
      <c r="F70" s="58">
        <f>hidden1!BK60</f>
        <v>1277</v>
      </c>
      <c r="G70" s="58">
        <f>hidden1!BL60</f>
        <v>578</v>
      </c>
      <c r="H70" s="58">
        <f t="shared" si="0"/>
        <v>998608</v>
      </c>
      <c r="I70" s="58">
        <f>hidden1!BM60</f>
        <v>129819</v>
      </c>
      <c r="J70" s="58">
        <f>hidden1!BN60</f>
        <v>868789</v>
      </c>
      <c r="K70" s="58">
        <f>hidden1!BO60</f>
        <v>129819</v>
      </c>
      <c r="L70" s="58">
        <f>hidden1!BP60</f>
        <v>0</v>
      </c>
      <c r="M70" s="58">
        <f>hidden1!BQ60</f>
        <v>307</v>
      </c>
      <c r="N70" s="57"/>
      <c r="O70" s="57"/>
      <c r="P70" s="57"/>
      <c r="Q70" s="57"/>
    </row>
    <row r="71" spans="1:17" x14ac:dyDescent="0.25">
      <c r="A71" s="57" t="str">
        <f>hidden1!A61</f>
        <v xml:space="preserve">  Пензенская область</v>
      </c>
      <c r="B71" s="58">
        <f>hidden1!BG61</f>
        <v>286931</v>
      </c>
      <c r="C71" s="58">
        <f>hidden1!BH61</f>
        <v>86079</v>
      </c>
      <c r="D71" s="58">
        <f>hidden1!BI61</f>
        <v>211452</v>
      </c>
      <c r="E71" s="58">
        <f>hidden1!BJ61</f>
        <v>63436</v>
      </c>
      <c r="F71" s="58">
        <f>hidden1!BK61</f>
        <v>944</v>
      </c>
      <c r="G71" s="58">
        <f>hidden1!BL61</f>
        <v>283</v>
      </c>
      <c r="H71" s="58">
        <f t="shared" si="0"/>
        <v>819688</v>
      </c>
      <c r="I71" s="58">
        <f>hidden1!BM61</f>
        <v>106559</v>
      </c>
      <c r="J71" s="58">
        <f>hidden1!BN61</f>
        <v>713129</v>
      </c>
      <c r="K71" s="58">
        <f>hidden1!BO61</f>
        <v>213119</v>
      </c>
      <c r="L71" s="58">
        <f>hidden1!BP61</f>
        <v>-7</v>
      </c>
      <c r="M71" s="58">
        <f>hidden1!BQ61</f>
        <v>212</v>
      </c>
      <c r="N71" s="57"/>
      <c r="O71" s="57"/>
      <c r="P71" s="57"/>
      <c r="Q71" s="57"/>
    </row>
    <row r="72" spans="1:17" x14ac:dyDescent="0.25">
      <c r="A72" s="57" t="str">
        <f>hidden1!A62</f>
        <v xml:space="preserve">  Пермский край</v>
      </c>
      <c r="B72" s="58">
        <f>hidden1!BG62</f>
        <v>908641</v>
      </c>
      <c r="C72" s="58">
        <f>hidden1!BH62</f>
        <v>321684</v>
      </c>
      <c r="D72" s="58">
        <f>hidden1!BI62</f>
        <v>427543</v>
      </c>
      <c r="E72" s="58">
        <f>hidden1!BJ62</f>
        <v>85509</v>
      </c>
      <c r="F72" s="58">
        <f>hidden1!BK62</f>
        <v>5485</v>
      </c>
      <c r="G72" s="58">
        <f>hidden1!BL62</f>
        <v>1837</v>
      </c>
      <c r="H72" s="58">
        <f t="shared" si="0"/>
        <v>2642918</v>
      </c>
      <c r="I72" s="58">
        <f>hidden1!BM62</f>
        <v>343579</v>
      </c>
      <c r="J72" s="58">
        <f>hidden1!BN62</f>
        <v>2299339</v>
      </c>
      <c r="K72" s="58">
        <f>hidden1!BO62</f>
        <v>790199</v>
      </c>
      <c r="L72" s="58">
        <f>hidden1!BP62</f>
        <v>31</v>
      </c>
      <c r="M72" s="58">
        <f>hidden1!BQ62</f>
        <v>2265</v>
      </c>
      <c r="N72" s="57"/>
      <c r="O72" s="57"/>
      <c r="P72" s="57"/>
      <c r="Q72" s="57"/>
    </row>
    <row r="73" spans="1:17" x14ac:dyDescent="0.25">
      <c r="A73" s="57" t="str">
        <f>hidden1!A63</f>
        <v xml:space="preserve">  Самарская область</v>
      </c>
      <c r="B73" s="58">
        <f>hidden1!BG63</f>
        <v>1207117</v>
      </c>
      <c r="C73" s="58">
        <f>hidden1!BH63</f>
        <v>381728</v>
      </c>
      <c r="D73" s="58">
        <f>hidden1!BI63</f>
        <v>988427</v>
      </c>
      <c r="E73" s="58">
        <f>hidden1!BJ63</f>
        <v>203326</v>
      </c>
      <c r="F73" s="58">
        <f>hidden1!BK63</f>
        <v>725</v>
      </c>
      <c r="G73" s="58">
        <f>hidden1!BL63</f>
        <v>229</v>
      </c>
      <c r="H73" s="58">
        <f t="shared" si="0"/>
        <v>5287445</v>
      </c>
      <c r="I73" s="58">
        <f>hidden1!BM63</f>
        <v>687368</v>
      </c>
      <c r="J73" s="58">
        <f>hidden1!BN63</f>
        <v>4600077</v>
      </c>
      <c r="K73" s="58">
        <f>hidden1!BO63</f>
        <v>1410121</v>
      </c>
      <c r="L73" s="58">
        <f>hidden1!BP63</f>
        <v>-7</v>
      </c>
      <c r="M73" s="58">
        <f>hidden1!BQ63</f>
        <v>1172</v>
      </c>
      <c r="N73" s="57"/>
      <c r="O73" s="57"/>
      <c r="P73" s="57"/>
      <c r="Q73" s="57"/>
    </row>
    <row r="74" spans="1:17" x14ac:dyDescent="0.25">
      <c r="A74" s="57" t="str">
        <f>hidden1!A64</f>
        <v xml:space="preserve">  Саратовская область</v>
      </c>
      <c r="B74" s="58">
        <f>hidden1!BG64</f>
        <v>672167</v>
      </c>
      <c r="C74" s="58">
        <f>hidden1!BH64</f>
        <v>199908</v>
      </c>
      <c r="D74" s="58">
        <f>hidden1!BI64</f>
        <v>275035</v>
      </c>
      <c r="E74" s="58">
        <f>hidden1!BJ64</f>
        <v>43298</v>
      </c>
      <c r="F74" s="58">
        <f>hidden1!BK64</f>
        <v>-1</v>
      </c>
      <c r="G74" s="58">
        <f>hidden1!BL64</f>
        <v>0</v>
      </c>
      <c r="H74" s="58">
        <f t="shared" si="0"/>
        <v>1481860</v>
      </c>
      <c r="I74" s="58">
        <f>hidden1!BM64</f>
        <v>192642</v>
      </c>
      <c r="J74" s="58">
        <f>hidden1!BN64</f>
        <v>1289218</v>
      </c>
      <c r="K74" s="58">
        <f>hidden1!BO64</f>
        <v>399786</v>
      </c>
      <c r="L74" s="58">
        <f>hidden1!BP64</f>
        <v>257</v>
      </c>
      <c r="M74" s="58">
        <f>hidden1!BQ64</f>
        <v>1266</v>
      </c>
      <c r="N74" s="57"/>
      <c r="O74" s="57"/>
      <c r="P74" s="57"/>
      <c r="Q74" s="57"/>
    </row>
    <row r="75" spans="1:17" x14ac:dyDescent="0.25">
      <c r="A75" s="57" t="str">
        <f>hidden1!A65</f>
        <v xml:space="preserve">  Ульяновская область</v>
      </c>
      <c r="B75" s="58">
        <f>hidden1!BG65</f>
        <v>295616</v>
      </c>
      <c r="C75" s="58">
        <f>hidden1!BH65</f>
        <v>88685</v>
      </c>
      <c r="D75" s="58">
        <f>hidden1!BI65</f>
        <v>172572</v>
      </c>
      <c r="E75" s="58">
        <f>hidden1!BJ65</f>
        <v>25886</v>
      </c>
      <c r="F75" s="58">
        <f>hidden1!BK65</f>
        <v>0</v>
      </c>
      <c r="G75" s="58">
        <f>hidden1!BL65</f>
        <v>0</v>
      </c>
      <c r="H75" s="58">
        <f t="shared" si="0"/>
        <v>704939</v>
      </c>
      <c r="I75" s="58">
        <f>hidden1!BM65</f>
        <v>91642</v>
      </c>
      <c r="J75" s="58">
        <f>hidden1!BN65</f>
        <v>613297</v>
      </c>
      <c r="K75" s="58">
        <f>hidden1!BO65</f>
        <v>197383</v>
      </c>
      <c r="L75" s="58">
        <f>hidden1!BP65</f>
        <v>-13</v>
      </c>
      <c r="M75" s="58">
        <f>hidden1!BQ65</f>
        <v>759</v>
      </c>
      <c r="N75" s="57"/>
      <c r="O75" s="57"/>
      <c r="P75" s="57"/>
      <c r="Q75" s="57"/>
    </row>
    <row r="76" spans="1:17" x14ac:dyDescent="0.25">
      <c r="A76" s="57" t="str">
        <f>hidden1!A66</f>
        <v xml:space="preserve"> УРАЛЬСКИЙ ФЕДЕРАЛЬНЫЙ ОКРУГ</v>
      </c>
      <c r="B76" s="58">
        <f>hidden1!BG66</f>
        <v>4642492</v>
      </c>
      <c r="C76" s="58">
        <f>hidden1!BH66</f>
        <v>1529722</v>
      </c>
      <c r="D76" s="58">
        <f>hidden1!BI66</f>
        <v>6047934</v>
      </c>
      <c r="E76" s="58">
        <f>hidden1!BJ66</f>
        <v>2173235</v>
      </c>
      <c r="F76" s="58">
        <f>hidden1!BK66</f>
        <v>1092</v>
      </c>
      <c r="G76" s="58">
        <f>hidden1!BL66</f>
        <v>375</v>
      </c>
      <c r="H76" s="58">
        <f t="shared" ref="H76:H110" si="1">I76+J76</f>
        <v>33264446</v>
      </c>
      <c r="I76" s="58">
        <f>hidden1!BM66</f>
        <v>4324379</v>
      </c>
      <c r="J76" s="58">
        <f>hidden1!BN66</f>
        <v>28940067</v>
      </c>
      <c r="K76" s="58">
        <f>hidden1!BO66</f>
        <v>8095495</v>
      </c>
      <c r="L76" s="58">
        <f>hidden1!BP66</f>
        <v>17</v>
      </c>
      <c r="M76" s="58">
        <f>hidden1!BQ66</f>
        <v>20672</v>
      </c>
      <c r="N76" s="57"/>
      <c r="O76" s="57"/>
      <c r="P76" s="57"/>
      <c r="Q76" s="57"/>
    </row>
    <row r="77" spans="1:17" x14ac:dyDescent="0.25">
      <c r="A77" s="57" t="str">
        <f>hidden1!A67</f>
        <v xml:space="preserve">  Курганская область</v>
      </c>
      <c r="B77" s="58">
        <f>hidden1!BG67</f>
        <v>153650</v>
      </c>
      <c r="C77" s="58">
        <f>hidden1!BH67</f>
        <v>46270</v>
      </c>
      <c r="D77" s="58">
        <f>hidden1!BI67</f>
        <v>74934</v>
      </c>
      <c r="E77" s="58">
        <f>hidden1!BJ67</f>
        <v>18413</v>
      </c>
      <c r="F77" s="58">
        <f>hidden1!BK67</f>
        <v>0</v>
      </c>
      <c r="G77" s="58">
        <f>hidden1!BL67</f>
        <v>0</v>
      </c>
      <c r="H77" s="58">
        <f t="shared" si="1"/>
        <v>451907</v>
      </c>
      <c r="I77" s="58">
        <f>hidden1!BM67</f>
        <v>58748</v>
      </c>
      <c r="J77" s="58">
        <f>hidden1!BN67</f>
        <v>393159</v>
      </c>
      <c r="K77" s="58">
        <f>hidden1!BO67</f>
        <v>124070</v>
      </c>
      <c r="L77" s="58">
        <f>hidden1!BP67</f>
        <v>0</v>
      </c>
      <c r="M77" s="58">
        <f>hidden1!BQ67</f>
        <v>3</v>
      </c>
      <c r="N77" s="57"/>
      <c r="O77" s="57"/>
      <c r="P77" s="57"/>
      <c r="Q77" s="57"/>
    </row>
    <row r="78" spans="1:17" x14ac:dyDescent="0.25">
      <c r="A78" s="57" t="str">
        <f>hidden1!A68</f>
        <v xml:space="preserve">  Свердловская область</v>
      </c>
      <c r="B78" s="58">
        <f>hidden1!BG68</f>
        <v>1698137</v>
      </c>
      <c r="C78" s="58">
        <f>hidden1!BH68</f>
        <v>488967</v>
      </c>
      <c r="D78" s="58">
        <f>hidden1!BI68</f>
        <v>2154460</v>
      </c>
      <c r="E78" s="58">
        <f>hidden1!BJ68</f>
        <v>205236</v>
      </c>
      <c r="F78" s="58">
        <f>hidden1!BK68</f>
        <v>8</v>
      </c>
      <c r="G78" s="58">
        <f>hidden1!BL68</f>
        <v>1</v>
      </c>
      <c r="H78" s="58">
        <f t="shared" si="1"/>
        <v>13827955</v>
      </c>
      <c r="I78" s="58">
        <f>hidden1!BM68</f>
        <v>1797634</v>
      </c>
      <c r="J78" s="58">
        <f>hidden1!BN68</f>
        <v>12030321</v>
      </c>
      <c r="K78" s="58">
        <f>hidden1!BO68</f>
        <v>2596313</v>
      </c>
      <c r="L78" s="58">
        <f>hidden1!BP68</f>
        <v>-9</v>
      </c>
      <c r="M78" s="58">
        <f>hidden1!BQ68</f>
        <v>13715</v>
      </c>
      <c r="N78" s="57"/>
      <c r="O78" s="57"/>
      <c r="P78" s="57"/>
      <c r="Q78" s="57"/>
    </row>
    <row r="79" spans="1:17" x14ac:dyDescent="0.25">
      <c r="A79" s="57" t="str">
        <f>hidden1!A69</f>
        <v xml:space="preserve">  Тюменская область</v>
      </c>
      <c r="B79" s="58">
        <f>hidden1!BG69</f>
        <v>685410</v>
      </c>
      <c r="C79" s="58">
        <f>hidden1!BH69</f>
        <v>261088</v>
      </c>
      <c r="D79" s="58">
        <f>hidden1!BI69</f>
        <v>562820</v>
      </c>
      <c r="E79" s="58">
        <f>hidden1!BJ69</f>
        <v>106910</v>
      </c>
      <c r="F79" s="58">
        <f>hidden1!BK69</f>
        <v>-52</v>
      </c>
      <c r="G79" s="58">
        <f>hidden1!BL69</f>
        <v>-17</v>
      </c>
      <c r="H79" s="58">
        <f t="shared" si="1"/>
        <v>2265283</v>
      </c>
      <c r="I79" s="58">
        <f>hidden1!BM69</f>
        <v>294487</v>
      </c>
      <c r="J79" s="58">
        <f>hidden1!BN69</f>
        <v>1970796</v>
      </c>
      <c r="K79" s="58">
        <f>hidden1!BO69</f>
        <v>651697</v>
      </c>
      <c r="L79" s="58">
        <f>hidden1!BP69</f>
        <v>-2</v>
      </c>
      <c r="M79" s="58">
        <f>hidden1!BQ69</f>
        <v>1910</v>
      </c>
      <c r="N79" s="57"/>
      <c r="O79" s="57"/>
      <c r="P79" s="57"/>
      <c r="Q79" s="57"/>
    </row>
    <row r="80" spans="1:17" x14ac:dyDescent="0.25">
      <c r="A80" s="57" t="str">
        <f>hidden1!A70</f>
        <v xml:space="preserve">  Челябинская область</v>
      </c>
      <c r="B80" s="58">
        <f>hidden1!BG70</f>
        <v>1266758</v>
      </c>
      <c r="C80" s="58">
        <f>hidden1!BH70</f>
        <v>396915</v>
      </c>
      <c r="D80" s="58">
        <f>hidden1!BI70</f>
        <v>896275</v>
      </c>
      <c r="E80" s="58">
        <f>hidden1!BJ70</f>
        <v>123749</v>
      </c>
      <c r="F80" s="58">
        <f>hidden1!BK70</f>
        <v>622</v>
      </c>
      <c r="G80" s="58">
        <f>hidden1!BL70</f>
        <v>156</v>
      </c>
      <c r="H80" s="58">
        <f t="shared" si="1"/>
        <v>4665822</v>
      </c>
      <c r="I80" s="58">
        <f>hidden1!BM70</f>
        <v>606557</v>
      </c>
      <c r="J80" s="58">
        <f>hidden1!BN70</f>
        <v>4059265</v>
      </c>
      <c r="K80" s="58">
        <f>hidden1!BO70</f>
        <v>1243716</v>
      </c>
      <c r="L80" s="58">
        <f>hidden1!BP70</f>
        <v>6</v>
      </c>
      <c r="M80" s="58">
        <f>hidden1!BQ70</f>
        <v>4409</v>
      </c>
      <c r="N80" s="57"/>
      <c r="O80" s="57"/>
      <c r="P80" s="57"/>
      <c r="Q80" s="57"/>
    </row>
    <row r="81" spans="1:17" x14ac:dyDescent="0.25">
      <c r="A81" s="57" t="str">
        <f>hidden1!A71</f>
        <v xml:space="preserve">  Ханты-Мансийский автономный округ - Югра</v>
      </c>
      <c r="B81" s="58">
        <f>hidden1!BG71</f>
        <v>500024</v>
      </c>
      <c r="C81" s="58">
        <f>hidden1!BH71</f>
        <v>234928</v>
      </c>
      <c r="D81" s="58">
        <f>hidden1!BI71</f>
        <v>1331016</v>
      </c>
      <c r="E81" s="58">
        <f>hidden1!BJ71</f>
        <v>690498</v>
      </c>
      <c r="F81" s="58">
        <f>hidden1!BK71</f>
        <v>514</v>
      </c>
      <c r="G81" s="58">
        <f>hidden1!BL71</f>
        <v>235</v>
      </c>
      <c r="H81" s="58">
        <f t="shared" si="1"/>
        <v>2368236</v>
      </c>
      <c r="I81" s="58">
        <f>hidden1!BM71</f>
        <v>307871</v>
      </c>
      <c r="J81" s="58">
        <f>hidden1!BN71</f>
        <v>2060365</v>
      </c>
      <c r="K81" s="58">
        <f>hidden1!BO71</f>
        <v>961536</v>
      </c>
      <c r="L81" s="58">
        <f>hidden1!BP71</f>
        <v>13</v>
      </c>
      <c r="M81" s="58">
        <f>hidden1!BQ71</f>
        <v>571</v>
      </c>
      <c r="N81" s="57"/>
      <c r="O81" s="57"/>
      <c r="P81" s="57"/>
      <c r="Q81" s="57"/>
    </row>
    <row r="82" spans="1:17" x14ac:dyDescent="0.25">
      <c r="A82" s="57" t="str">
        <f>hidden1!A72</f>
        <v xml:space="preserve">  Ямало-Ненецкий автономный округ</v>
      </c>
      <c r="B82" s="58">
        <f>hidden1!BG72</f>
        <v>338513</v>
      </c>
      <c r="C82" s="58">
        <f>hidden1!BH72</f>
        <v>101554</v>
      </c>
      <c r="D82" s="58">
        <f>hidden1!BI72</f>
        <v>1028429</v>
      </c>
      <c r="E82" s="58">
        <f>hidden1!BJ72</f>
        <v>1028429</v>
      </c>
      <c r="F82" s="58">
        <f>hidden1!BK72</f>
        <v>0</v>
      </c>
      <c r="G82" s="58">
        <f>hidden1!BL72</f>
        <v>0</v>
      </c>
      <c r="H82" s="58">
        <f t="shared" si="1"/>
        <v>9685243</v>
      </c>
      <c r="I82" s="58">
        <f>hidden1!BM72</f>
        <v>1259082</v>
      </c>
      <c r="J82" s="58">
        <f>hidden1!BN72</f>
        <v>8426161</v>
      </c>
      <c r="K82" s="58">
        <f>hidden1!BO72</f>
        <v>2518163</v>
      </c>
      <c r="L82" s="58">
        <f>hidden1!BP72</f>
        <v>9</v>
      </c>
      <c r="M82" s="58">
        <f>hidden1!BQ72</f>
        <v>64</v>
      </c>
      <c r="N82" s="57"/>
      <c r="O82" s="57"/>
      <c r="P82" s="57"/>
      <c r="Q82" s="57"/>
    </row>
    <row r="83" spans="1:17" x14ac:dyDescent="0.25">
      <c r="A83" s="57" t="str">
        <f>hidden1!A73</f>
        <v xml:space="preserve"> СИБИРСКИЙ ФЕДЕРАЛЬНЫЙ ОКРУГ</v>
      </c>
      <c r="B83" s="58">
        <f>hidden1!BG73</f>
        <v>5376631</v>
      </c>
      <c r="C83" s="58">
        <f>hidden1!BH73</f>
        <v>1717995</v>
      </c>
      <c r="D83" s="58">
        <f>hidden1!BI73</f>
        <v>5515224</v>
      </c>
      <c r="E83" s="58">
        <f>hidden1!BJ73</f>
        <v>1184592</v>
      </c>
      <c r="F83" s="58">
        <f>hidden1!BK73</f>
        <v>2263</v>
      </c>
      <c r="G83" s="58">
        <f>hidden1!BL73</f>
        <v>705</v>
      </c>
      <c r="H83" s="58">
        <f t="shared" si="1"/>
        <v>26323733</v>
      </c>
      <c r="I83" s="58">
        <f>hidden1!BM73</f>
        <v>3422085</v>
      </c>
      <c r="J83" s="58">
        <f>hidden1!BN73</f>
        <v>22901648</v>
      </c>
      <c r="K83" s="58">
        <f>hidden1!BO73</f>
        <v>6979550</v>
      </c>
      <c r="L83" s="58">
        <f>hidden1!BP73</f>
        <v>0</v>
      </c>
      <c r="M83" s="58">
        <f>hidden1!BQ73</f>
        <v>17290</v>
      </c>
      <c r="N83" s="57"/>
      <c r="O83" s="57"/>
      <c r="P83" s="57"/>
      <c r="Q83" s="57"/>
    </row>
    <row r="84" spans="1:17" x14ac:dyDescent="0.25">
      <c r="A84" s="57" t="str">
        <f>hidden1!A74</f>
        <v xml:space="preserve">  Республика Алтай</v>
      </c>
      <c r="B84" s="58">
        <f>hidden1!BG74</f>
        <v>76968</v>
      </c>
      <c r="C84" s="58">
        <f>hidden1!BH74</f>
        <v>36899</v>
      </c>
      <c r="D84" s="58">
        <f>hidden1!BI74</f>
        <v>63860</v>
      </c>
      <c r="E84" s="58">
        <f>hidden1!BJ74</f>
        <v>12772</v>
      </c>
      <c r="F84" s="58">
        <f>hidden1!BK74</f>
        <v>-2</v>
      </c>
      <c r="G84" s="58">
        <f>hidden1!BL74</f>
        <v>-1</v>
      </c>
      <c r="H84" s="58">
        <f t="shared" si="1"/>
        <v>300025</v>
      </c>
      <c r="I84" s="58">
        <f>hidden1!BM74</f>
        <v>39003</v>
      </c>
      <c r="J84" s="58">
        <f>hidden1!BN74</f>
        <v>261022</v>
      </c>
      <c r="K84" s="58">
        <f>hidden1!BO74</f>
        <v>39003</v>
      </c>
      <c r="L84" s="58">
        <f>hidden1!BP74</f>
        <v>0</v>
      </c>
      <c r="M84" s="58">
        <f>hidden1!BQ74</f>
        <v>0</v>
      </c>
      <c r="N84" s="57"/>
      <c r="O84" s="57"/>
      <c r="P84" s="57"/>
      <c r="Q84" s="57"/>
    </row>
    <row r="85" spans="1:17" x14ac:dyDescent="0.25">
      <c r="A85" s="57" t="str">
        <f>hidden1!A75</f>
        <v xml:space="preserve">  Республика Тыва</v>
      </c>
      <c r="B85" s="58">
        <f>hidden1!BG75</f>
        <v>104669</v>
      </c>
      <c r="C85" s="58">
        <f>hidden1!BH75</f>
        <v>30853</v>
      </c>
      <c r="D85" s="58">
        <f>hidden1!BI75</f>
        <v>20120</v>
      </c>
      <c r="E85" s="58">
        <f>hidden1!BJ75</f>
        <v>1049</v>
      </c>
      <c r="F85" s="58">
        <f>hidden1!BK75</f>
        <v>0</v>
      </c>
      <c r="G85" s="58">
        <f>hidden1!BL75</f>
        <v>0</v>
      </c>
      <c r="H85" s="58">
        <f t="shared" si="1"/>
        <v>1734</v>
      </c>
      <c r="I85" s="58">
        <f>hidden1!BM75</f>
        <v>225</v>
      </c>
      <c r="J85" s="58">
        <f>hidden1!BN75</f>
        <v>1509</v>
      </c>
      <c r="K85" s="58">
        <f>hidden1!BO75</f>
        <v>312</v>
      </c>
      <c r="L85" s="58">
        <f>hidden1!BP75</f>
        <v>0</v>
      </c>
      <c r="M85" s="58">
        <f>hidden1!BQ75</f>
        <v>1599</v>
      </c>
      <c r="N85" s="57"/>
      <c r="O85" s="57"/>
      <c r="P85" s="57"/>
      <c r="Q85" s="57"/>
    </row>
    <row r="86" spans="1:17" x14ac:dyDescent="0.25">
      <c r="A86" s="57" t="str">
        <f>hidden1!A76</f>
        <v xml:space="preserve">  Республика Хакасия</v>
      </c>
      <c r="B86" s="58">
        <f>hidden1!BG76</f>
        <v>154723</v>
      </c>
      <c r="C86" s="58">
        <f>hidden1!BH76</f>
        <v>56894</v>
      </c>
      <c r="D86" s="58">
        <f>hidden1!BI76</f>
        <v>65381</v>
      </c>
      <c r="E86" s="58">
        <f>hidden1!BJ76</f>
        <v>0</v>
      </c>
      <c r="F86" s="58">
        <f>hidden1!BK76</f>
        <v>0</v>
      </c>
      <c r="G86" s="58">
        <f>hidden1!BL76</f>
        <v>0</v>
      </c>
      <c r="H86" s="58">
        <f t="shared" si="1"/>
        <v>435051</v>
      </c>
      <c r="I86" s="58">
        <f>hidden1!BM76</f>
        <v>56557</v>
      </c>
      <c r="J86" s="58">
        <f>hidden1!BN76</f>
        <v>378494</v>
      </c>
      <c r="K86" s="58">
        <f>hidden1!BO76</f>
        <v>88327</v>
      </c>
      <c r="L86" s="58">
        <f>hidden1!BP76</f>
        <v>0</v>
      </c>
      <c r="M86" s="58">
        <f>hidden1!BQ76</f>
        <v>-12</v>
      </c>
      <c r="N86" s="57"/>
      <c r="O86" s="57"/>
      <c r="P86" s="57"/>
      <c r="Q86" s="57"/>
    </row>
    <row r="87" spans="1:17" x14ac:dyDescent="0.25">
      <c r="A87" s="57" t="str">
        <f>hidden1!A77</f>
        <v xml:space="preserve">  Алтайский край</v>
      </c>
      <c r="B87" s="58">
        <f>hidden1!BG77</f>
        <v>454709</v>
      </c>
      <c r="C87" s="58">
        <f>hidden1!BH77</f>
        <v>133302</v>
      </c>
      <c r="D87" s="58">
        <f>hidden1!BI77</f>
        <v>192794</v>
      </c>
      <c r="E87" s="58">
        <f>hidden1!BJ77</f>
        <v>96397</v>
      </c>
      <c r="F87" s="58">
        <f>hidden1!BK77</f>
        <v>0</v>
      </c>
      <c r="G87" s="58">
        <f>hidden1!BL77</f>
        <v>0</v>
      </c>
      <c r="H87" s="58">
        <f t="shared" si="1"/>
        <v>1627225</v>
      </c>
      <c r="I87" s="58">
        <f>hidden1!BM77</f>
        <v>211539</v>
      </c>
      <c r="J87" s="58">
        <f>hidden1!BN77</f>
        <v>1415686</v>
      </c>
      <c r="K87" s="58">
        <f>hidden1!BO77</f>
        <v>314526</v>
      </c>
      <c r="L87" s="58">
        <f>hidden1!BP77</f>
        <v>-3</v>
      </c>
      <c r="M87" s="58">
        <f>hidden1!BQ77</f>
        <v>1685</v>
      </c>
      <c r="N87" s="57"/>
      <c r="O87" s="57"/>
      <c r="P87" s="57"/>
      <c r="Q87" s="57"/>
    </row>
    <row r="88" spans="1:17" x14ac:dyDescent="0.25">
      <c r="A88" s="57" t="str">
        <f>hidden1!A78</f>
        <v xml:space="preserve">  Красноярский край</v>
      </c>
      <c r="B88" s="58">
        <f>hidden1!BG78</f>
        <v>964624</v>
      </c>
      <c r="C88" s="58">
        <f>hidden1!BH78</f>
        <v>289387</v>
      </c>
      <c r="D88" s="58">
        <f>hidden1!BI78</f>
        <v>1150860</v>
      </c>
      <c r="E88" s="58">
        <f>hidden1!BJ78</f>
        <v>172629</v>
      </c>
      <c r="F88" s="58">
        <f>hidden1!BK78</f>
        <v>-59</v>
      </c>
      <c r="G88" s="58">
        <f>hidden1!BL78</f>
        <v>-18</v>
      </c>
      <c r="H88" s="58">
        <f t="shared" si="1"/>
        <v>4155913</v>
      </c>
      <c r="I88" s="58">
        <f>hidden1!BM78</f>
        <v>540269</v>
      </c>
      <c r="J88" s="58">
        <f>hidden1!BN78</f>
        <v>3615644</v>
      </c>
      <c r="K88" s="58">
        <f>hidden1!BO78</f>
        <v>1080537</v>
      </c>
      <c r="L88" s="58">
        <f>hidden1!BP78</f>
        <v>-1</v>
      </c>
      <c r="M88" s="58">
        <f>hidden1!BQ78</f>
        <v>2588</v>
      </c>
      <c r="N88" s="57"/>
      <c r="O88" s="57"/>
      <c r="P88" s="57"/>
      <c r="Q88" s="57"/>
    </row>
    <row r="89" spans="1:17" x14ac:dyDescent="0.25">
      <c r="A89" s="57" t="str">
        <f>hidden1!A79</f>
        <v xml:space="preserve">  Иркутская область</v>
      </c>
      <c r="B89" s="58">
        <f>hidden1!BG79</f>
        <v>678178</v>
      </c>
      <c r="C89" s="58">
        <f>hidden1!BH79</f>
        <v>216498</v>
      </c>
      <c r="D89" s="58">
        <f>hidden1!BI79</f>
        <v>2185307</v>
      </c>
      <c r="E89" s="58">
        <f>hidden1!BJ79</f>
        <v>614148</v>
      </c>
      <c r="F89" s="58">
        <f>hidden1!BK79</f>
        <v>231</v>
      </c>
      <c r="G89" s="58">
        <f>hidden1!BL79</f>
        <v>58</v>
      </c>
      <c r="H89" s="58">
        <f t="shared" si="1"/>
        <v>5033745</v>
      </c>
      <c r="I89" s="58">
        <f>hidden1!BM79</f>
        <v>654387</v>
      </c>
      <c r="J89" s="58">
        <f>hidden1!BN79</f>
        <v>4379358</v>
      </c>
      <c r="K89" s="58">
        <f>hidden1!BO79</f>
        <v>1200989</v>
      </c>
      <c r="L89" s="58">
        <f>hidden1!BP79</f>
        <v>0</v>
      </c>
      <c r="M89" s="58">
        <f>hidden1!BQ79</f>
        <v>1778</v>
      </c>
      <c r="N89" s="57"/>
      <c r="O89" s="57"/>
      <c r="P89" s="57"/>
      <c r="Q89" s="57"/>
    </row>
    <row r="90" spans="1:17" x14ac:dyDescent="0.25">
      <c r="A90" s="57" t="str">
        <f>hidden1!A80</f>
        <v xml:space="preserve">  Кемеровская область - Кузбасс</v>
      </c>
      <c r="B90" s="58">
        <f>hidden1!BG80</f>
        <v>668980</v>
      </c>
      <c r="C90" s="58">
        <f>hidden1!BH80</f>
        <v>221500</v>
      </c>
      <c r="D90" s="58">
        <f>hidden1!BI80</f>
        <v>312443</v>
      </c>
      <c r="E90" s="58">
        <f>hidden1!BJ80</f>
        <v>51345</v>
      </c>
      <c r="F90" s="58">
        <f>hidden1!BK80</f>
        <v>593</v>
      </c>
      <c r="G90" s="58">
        <f>hidden1!BL80</f>
        <v>269</v>
      </c>
      <c r="H90" s="58">
        <f t="shared" si="1"/>
        <v>3586379</v>
      </c>
      <c r="I90" s="58">
        <f>hidden1!BM80</f>
        <v>466229</v>
      </c>
      <c r="J90" s="58">
        <f>hidden1!BN80</f>
        <v>3120150</v>
      </c>
      <c r="K90" s="58">
        <f>hidden1!BO80</f>
        <v>921375</v>
      </c>
      <c r="L90" s="58">
        <f>hidden1!BP80</f>
        <v>0</v>
      </c>
      <c r="M90" s="58">
        <f>hidden1!BQ80</f>
        <v>953</v>
      </c>
      <c r="N90" s="57"/>
      <c r="O90" s="57"/>
      <c r="P90" s="57"/>
      <c r="Q90" s="57"/>
    </row>
    <row r="91" spans="1:17" x14ac:dyDescent="0.25">
      <c r="A91" s="57" t="str">
        <f>hidden1!A81</f>
        <v xml:space="preserve">  Новосибирская область</v>
      </c>
      <c r="B91" s="58">
        <f>hidden1!BG81</f>
        <v>1337479</v>
      </c>
      <c r="C91" s="58">
        <f>hidden1!BH81</f>
        <v>434098</v>
      </c>
      <c r="D91" s="58">
        <f>hidden1!BI81</f>
        <v>1152443</v>
      </c>
      <c r="E91" s="58">
        <f>hidden1!BJ81</f>
        <v>180245</v>
      </c>
      <c r="F91" s="58">
        <f>hidden1!BK81</f>
        <v>850</v>
      </c>
      <c r="G91" s="58">
        <f>hidden1!BL81</f>
        <v>267</v>
      </c>
      <c r="H91" s="58">
        <f t="shared" si="1"/>
        <v>9073913</v>
      </c>
      <c r="I91" s="58">
        <f>hidden1!BM81</f>
        <v>1179609</v>
      </c>
      <c r="J91" s="58">
        <f>hidden1!BN81</f>
        <v>7894304</v>
      </c>
      <c r="K91" s="58">
        <f>hidden1!BO81</f>
        <v>2833502</v>
      </c>
      <c r="L91" s="58">
        <f>hidden1!BP81</f>
        <v>-3</v>
      </c>
      <c r="M91" s="58">
        <f>hidden1!BQ81</f>
        <v>1604</v>
      </c>
      <c r="N91" s="57"/>
      <c r="O91" s="57"/>
      <c r="P91" s="57"/>
      <c r="Q91" s="57"/>
    </row>
    <row r="92" spans="1:17" x14ac:dyDescent="0.25">
      <c r="A92" s="57" t="str">
        <f>hidden1!A82</f>
        <v xml:space="preserve">  Омская область</v>
      </c>
      <c r="B92" s="58">
        <f>hidden1!BG82</f>
        <v>604757</v>
      </c>
      <c r="C92" s="58">
        <f>hidden1!BH82</f>
        <v>198783</v>
      </c>
      <c r="D92" s="58">
        <f>hidden1!BI82</f>
        <v>186551</v>
      </c>
      <c r="E92" s="58">
        <f>hidden1!BJ82</f>
        <v>27485</v>
      </c>
      <c r="F92" s="58">
        <f>hidden1!BK82</f>
        <v>650</v>
      </c>
      <c r="G92" s="58">
        <f>hidden1!BL82</f>
        <v>130</v>
      </c>
      <c r="H92" s="58">
        <f t="shared" si="1"/>
        <v>886795</v>
      </c>
      <c r="I92" s="58">
        <f>hidden1!BM82</f>
        <v>115283</v>
      </c>
      <c r="J92" s="58">
        <f>hidden1!BN82</f>
        <v>771512</v>
      </c>
      <c r="K92" s="58">
        <f>hidden1!BO82</f>
        <v>208838</v>
      </c>
      <c r="L92" s="58">
        <f>hidden1!BP82</f>
        <v>7</v>
      </c>
      <c r="M92" s="58">
        <f>hidden1!BQ82</f>
        <v>2045</v>
      </c>
      <c r="N92" s="57"/>
      <c r="O92" s="57"/>
      <c r="P92" s="57"/>
      <c r="Q92" s="57"/>
    </row>
    <row r="93" spans="1:17" x14ac:dyDescent="0.25">
      <c r="A93" s="57" t="str">
        <f>hidden1!A83</f>
        <v xml:space="preserve">  Томская область</v>
      </c>
      <c r="B93" s="58">
        <f>hidden1!BG83</f>
        <v>331544</v>
      </c>
      <c r="C93" s="58">
        <f>hidden1!BH83</f>
        <v>99781</v>
      </c>
      <c r="D93" s="58">
        <f>hidden1!BI83</f>
        <v>185465</v>
      </c>
      <c r="E93" s="58">
        <f>hidden1!BJ83</f>
        <v>28522</v>
      </c>
      <c r="F93" s="58">
        <f>hidden1!BK83</f>
        <v>0</v>
      </c>
      <c r="G93" s="58">
        <f>hidden1!BL83</f>
        <v>0</v>
      </c>
      <c r="H93" s="58">
        <f t="shared" si="1"/>
        <v>1222953</v>
      </c>
      <c r="I93" s="58">
        <f>hidden1!BM83</f>
        <v>158984</v>
      </c>
      <c r="J93" s="58">
        <f>hidden1!BN83</f>
        <v>1063969</v>
      </c>
      <c r="K93" s="58">
        <f>hidden1!BO83</f>
        <v>292141</v>
      </c>
      <c r="L93" s="58">
        <f>hidden1!BP83</f>
        <v>0</v>
      </c>
      <c r="M93" s="58">
        <f>hidden1!BQ83</f>
        <v>5050</v>
      </c>
      <c r="N93" s="57"/>
      <c r="O93" s="57"/>
      <c r="P93" s="57"/>
      <c r="Q93" s="57"/>
    </row>
    <row r="94" spans="1:17" x14ac:dyDescent="0.25">
      <c r="A94" s="57" t="str">
        <f>hidden1!A84</f>
        <v xml:space="preserve"> ДАЛЬНЕВОСТОЧНЫЙ ФЕДЕРАЛЬНЫЙ ОКРУГ</v>
      </c>
      <c r="B94" s="58">
        <f>hidden1!BG84</f>
        <v>2992972</v>
      </c>
      <c r="C94" s="58">
        <f>hidden1!BH84</f>
        <v>963777</v>
      </c>
      <c r="D94" s="58">
        <f>hidden1!BI84</f>
        <v>7093608</v>
      </c>
      <c r="E94" s="58">
        <f>hidden1!BJ84</f>
        <v>1763821</v>
      </c>
      <c r="F94" s="58">
        <f>hidden1!BK84</f>
        <v>2760</v>
      </c>
      <c r="G94" s="58">
        <f>hidden1!BL84</f>
        <v>728</v>
      </c>
      <c r="H94" s="58">
        <f t="shared" si="1"/>
        <v>13460375</v>
      </c>
      <c r="I94" s="58">
        <f>hidden1!BM84</f>
        <v>1749849</v>
      </c>
      <c r="J94" s="58">
        <f>hidden1!BN84</f>
        <v>11710526</v>
      </c>
      <c r="K94" s="58">
        <f>hidden1!BO84</f>
        <v>2836864</v>
      </c>
      <c r="L94" s="58">
        <f>hidden1!BP84</f>
        <v>63</v>
      </c>
      <c r="M94" s="58">
        <f>hidden1!BQ84</f>
        <v>6591</v>
      </c>
      <c r="N94" s="57"/>
      <c r="O94" s="57"/>
      <c r="P94" s="57"/>
      <c r="Q94" s="57"/>
    </row>
    <row r="95" spans="1:17" x14ac:dyDescent="0.25">
      <c r="A95" s="57" t="str">
        <f>hidden1!A85</f>
        <v xml:space="preserve">  Республика Бурятия</v>
      </c>
      <c r="B95" s="58">
        <f>hidden1!BG85</f>
        <v>228529</v>
      </c>
      <c r="C95" s="58">
        <f>hidden1!BH85</f>
        <v>71336</v>
      </c>
      <c r="D95" s="58">
        <f>hidden1!BI85</f>
        <v>365633</v>
      </c>
      <c r="E95" s="58">
        <f>hidden1!BJ85</f>
        <v>59271</v>
      </c>
      <c r="F95" s="58">
        <f>hidden1!BK85</f>
        <v>549</v>
      </c>
      <c r="G95" s="58">
        <f>hidden1!BL85</f>
        <v>137</v>
      </c>
      <c r="H95" s="58">
        <f t="shared" si="1"/>
        <v>540167</v>
      </c>
      <c r="I95" s="58">
        <f>hidden1!BM85</f>
        <v>70222</v>
      </c>
      <c r="J95" s="58">
        <f>hidden1!BN85</f>
        <v>469945</v>
      </c>
      <c r="K95" s="58">
        <f>hidden1!BO85</f>
        <v>125788</v>
      </c>
      <c r="L95" s="58">
        <f>hidden1!BP85</f>
        <v>49</v>
      </c>
      <c r="M95" s="58">
        <f>hidden1!BQ85</f>
        <v>-180</v>
      </c>
      <c r="N95" s="57"/>
      <c r="O95" s="57"/>
      <c r="P95" s="57"/>
      <c r="Q95" s="57"/>
    </row>
    <row r="96" spans="1:17" x14ac:dyDescent="0.25">
      <c r="A96" s="57" t="str">
        <f>hidden1!A86</f>
        <v xml:space="preserve">  Республика Саха (Якутия)</v>
      </c>
      <c r="B96" s="58">
        <f>hidden1!BG86</f>
        <v>377498</v>
      </c>
      <c r="C96" s="58">
        <f>hidden1!BH86</f>
        <v>144041</v>
      </c>
      <c r="D96" s="58">
        <f>hidden1!BI86</f>
        <v>660359</v>
      </c>
      <c r="E96" s="58">
        <f>hidden1!BJ86</f>
        <v>660359</v>
      </c>
      <c r="F96" s="58">
        <f>hidden1!BK86</f>
        <v>51</v>
      </c>
      <c r="G96" s="58">
        <f>hidden1!BL86</f>
        <v>21</v>
      </c>
      <c r="H96" s="58">
        <f t="shared" si="1"/>
        <v>662795</v>
      </c>
      <c r="I96" s="58">
        <f>hidden1!BM86</f>
        <v>86163</v>
      </c>
      <c r="J96" s="58">
        <f>hidden1!BN86</f>
        <v>576632</v>
      </c>
      <c r="K96" s="58">
        <f>hidden1!BO86</f>
        <v>179423</v>
      </c>
      <c r="L96" s="58">
        <f>hidden1!BP86</f>
        <v>77</v>
      </c>
      <c r="M96" s="58">
        <f>hidden1!BQ86</f>
        <v>631</v>
      </c>
      <c r="N96" s="57"/>
      <c r="O96" s="57"/>
      <c r="P96" s="57"/>
      <c r="Q96" s="57"/>
    </row>
    <row r="97" spans="1:17" x14ac:dyDescent="0.25">
      <c r="A97" s="57" t="str">
        <f>hidden1!A87</f>
        <v xml:space="preserve">  Приморский край</v>
      </c>
      <c r="B97" s="58">
        <f>hidden1!BG87</f>
        <v>819271</v>
      </c>
      <c r="C97" s="58">
        <f>hidden1!BH87</f>
        <v>263914</v>
      </c>
      <c r="D97" s="58">
        <f>hidden1!BI87</f>
        <v>1370954</v>
      </c>
      <c r="E97" s="58">
        <f>hidden1!BJ87</f>
        <v>61410</v>
      </c>
      <c r="F97" s="58">
        <f>hidden1!BK87</f>
        <v>1695</v>
      </c>
      <c r="G97" s="58">
        <f>hidden1!BL87</f>
        <v>291</v>
      </c>
      <c r="H97" s="58">
        <f t="shared" si="1"/>
        <v>7602374</v>
      </c>
      <c r="I97" s="58">
        <f>hidden1!BM87</f>
        <v>988309</v>
      </c>
      <c r="J97" s="58">
        <f>hidden1!BN87</f>
        <v>6614065</v>
      </c>
      <c r="K97" s="58">
        <f>hidden1!BO87</f>
        <v>1250561</v>
      </c>
      <c r="L97" s="58">
        <f>hidden1!BP87</f>
        <v>-67</v>
      </c>
      <c r="M97" s="58">
        <f>hidden1!BQ87</f>
        <v>2679</v>
      </c>
      <c r="N97" s="57"/>
      <c r="O97" s="57"/>
      <c r="P97" s="57"/>
      <c r="Q97" s="57"/>
    </row>
    <row r="98" spans="1:17" x14ac:dyDescent="0.25">
      <c r="A98" s="57" t="str">
        <f>hidden1!A88</f>
        <v xml:space="preserve">  Хабаровский край</v>
      </c>
      <c r="B98" s="58">
        <f>hidden1!BG88</f>
        <v>419359</v>
      </c>
      <c r="C98" s="58">
        <f>hidden1!BH88</f>
        <v>106331</v>
      </c>
      <c r="D98" s="58">
        <f>hidden1!BI88</f>
        <v>989541</v>
      </c>
      <c r="E98" s="58">
        <f>hidden1!BJ88</f>
        <v>42042</v>
      </c>
      <c r="F98" s="58">
        <f>hidden1!BK88</f>
        <v>471</v>
      </c>
      <c r="G98" s="58">
        <f>hidden1!BL88</f>
        <v>290</v>
      </c>
      <c r="H98" s="58">
        <f t="shared" si="1"/>
        <v>1197739</v>
      </c>
      <c r="I98" s="58">
        <f>hidden1!BM88</f>
        <v>155706</v>
      </c>
      <c r="J98" s="58">
        <f>hidden1!BN88</f>
        <v>1042033</v>
      </c>
      <c r="K98" s="58">
        <f>hidden1!BO88</f>
        <v>227563</v>
      </c>
      <c r="L98" s="58">
        <f>hidden1!BP88</f>
        <v>-2</v>
      </c>
      <c r="M98" s="58">
        <f>hidden1!BQ88</f>
        <v>786</v>
      </c>
      <c r="N98" s="57"/>
      <c r="O98" s="57"/>
      <c r="P98" s="57"/>
      <c r="Q98" s="57"/>
    </row>
    <row r="99" spans="1:17" x14ac:dyDescent="0.25">
      <c r="A99" s="57" t="str">
        <f>hidden1!A89</f>
        <v xml:space="preserve">  Амурская область</v>
      </c>
      <c r="B99" s="58">
        <f>hidden1!BG89</f>
        <v>326416</v>
      </c>
      <c r="C99" s="58">
        <f>hidden1!BH89</f>
        <v>103448</v>
      </c>
      <c r="D99" s="58">
        <f>hidden1!BI89</f>
        <v>1293027</v>
      </c>
      <c r="E99" s="58">
        <f>hidden1!BJ89</f>
        <v>193954</v>
      </c>
      <c r="F99" s="58">
        <f>hidden1!BK89</f>
        <v>-6</v>
      </c>
      <c r="G99" s="58">
        <f>hidden1!BL89</f>
        <v>-11</v>
      </c>
      <c r="H99" s="58">
        <f t="shared" si="1"/>
        <v>447657</v>
      </c>
      <c r="I99" s="58">
        <f>hidden1!BM89</f>
        <v>58195</v>
      </c>
      <c r="J99" s="58">
        <f>hidden1!BN89</f>
        <v>389462</v>
      </c>
      <c r="K99" s="58">
        <f>hidden1!BO89</f>
        <v>110885</v>
      </c>
      <c r="L99" s="58">
        <f>hidden1!BP89</f>
        <v>0</v>
      </c>
      <c r="M99" s="58">
        <f>hidden1!BQ89</f>
        <v>47</v>
      </c>
      <c r="N99" s="57"/>
      <c r="O99" s="57"/>
      <c r="P99" s="57"/>
      <c r="Q99" s="57"/>
    </row>
    <row r="100" spans="1:17" x14ac:dyDescent="0.25">
      <c r="A100" s="57" t="str">
        <f>hidden1!A90</f>
        <v xml:space="preserve">  Камчатский край</v>
      </c>
      <c r="B100" s="58">
        <f>hidden1!BG90</f>
        <v>225802</v>
      </c>
      <c r="C100" s="58">
        <f>hidden1!BH90</f>
        <v>86317</v>
      </c>
      <c r="D100" s="58">
        <f>hidden1!BI90</f>
        <v>551816</v>
      </c>
      <c r="E100" s="58">
        <f>hidden1!BJ90</f>
        <v>104851</v>
      </c>
      <c r="F100" s="58">
        <f>hidden1!BK90</f>
        <v>0</v>
      </c>
      <c r="G100" s="58">
        <f>hidden1!BL90</f>
        <v>0</v>
      </c>
      <c r="H100" s="58">
        <f t="shared" si="1"/>
        <v>1428664</v>
      </c>
      <c r="I100" s="58">
        <f>hidden1!BM90</f>
        <v>185726</v>
      </c>
      <c r="J100" s="58">
        <f>hidden1!BN90</f>
        <v>1242938</v>
      </c>
      <c r="K100" s="58">
        <f>hidden1!BO90</f>
        <v>517060</v>
      </c>
      <c r="L100" s="58">
        <f>hidden1!BP90</f>
        <v>18</v>
      </c>
      <c r="M100" s="58">
        <f>hidden1!BQ90</f>
        <v>315</v>
      </c>
      <c r="N100" s="57"/>
      <c r="O100" s="57"/>
      <c r="P100" s="57"/>
      <c r="Q100" s="57"/>
    </row>
    <row r="101" spans="1:17" x14ac:dyDescent="0.25">
      <c r="A101" s="57" t="str">
        <f>hidden1!A91</f>
        <v xml:space="preserve">  Магаданская область</v>
      </c>
      <c r="B101" s="58">
        <f>hidden1!BG91</f>
        <v>32975</v>
      </c>
      <c r="C101" s="58">
        <f>hidden1!BH91</f>
        <v>9892</v>
      </c>
      <c r="D101" s="58">
        <f>hidden1!BI91</f>
        <v>301621</v>
      </c>
      <c r="E101" s="58">
        <f>hidden1!BJ91</f>
        <v>45243</v>
      </c>
      <c r="F101" s="58">
        <f>hidden1!BK91</f>
        <v>0</v>
      </c>
      <c r="G101" s="58">
        <f>hidden1!BL91</f>
        <v>0</v>
      </c>
      <c r="H101" s="58">
        <f t="shared" si="1"/>
        <v>423185</v>
      </c>
      <c r="I101" s="58">
        <f>hidden1!BM91</f>
        <v>55014</v>
      </c>
      <c r="J101" s="58">
        <f>hidden1!BN91</f>
        <v>368171</v>
      </c>
      <c r="K101" s="58">
        <f>hidden1!BO91</f>
        <v>118492</v>
      </c>
      <c r="L101" s="58">
        <f>hidden1!BP91</f>
        <v>0</v>
      </c>
      <c r="M101" s="58">
        <f>hidden1!BQ91</f>
        <v>392</v>
      </c>
      <c r="N101" s="57"/>
      <c r="O101" s="57"/>
      <c r="P101" s="57"/>
      <c r="Q101" s="57"/>
    </row>
    <row r="102" spans="1:17" x14ac:dyDescent="0.25">
      <c r="A102" s="57" t="str">
        <f>hidden1!A92</f>
        <v xml:space="preserve">  Сахалинская область</v>
      </c>
      <c r="B102" s="58">
        <f>hidden1!BG92</f>
        <v>282951</v>
      </c>
      <c r="C102" s="58">
        <f>hidden1!BH92</f>
        <v>99033</v>
      </c>
      <c r="D102" s="58">
        <f>hidden1!BI92</f>
        <v>568067</v>
      </c>
      <c r="E102" s="58">
        <f>hidden1!BJ92</f>
        <v>113613</v>
      </c>
      <c r="F102" s="58">
        <f>hidden1!BK92</f>
        <v>0</v>
      </c>
      <c r="G102" s="58">
        <f>hidden1!BL92</f>
        <v>0</v>
      </c>
      <c r="H102" s="58">
        <f t="shared" si="1"/>
        <v>775593</v>
      </c>
      <c r="I102" s="58">
        <f>hidden1!BM92</f>
        <v>100827</v>
      </c>
      <c r="J102" s="58">
        <f>hidden1!BN92</f>
        <v>674766</v>
      </c>
      <c r="K102" s="58">
        <f>hidden1!BO92</f>
        <v>255946</v>
      </c>
      <c r="L102" s="58">
        <f>hidden1!BP92</f>
        <v>-12</v>
      </c>
      <c r="M102" s="58">
        <f>hidden1!BQ92</f>
        <v>487</v>
      </c>
      <c r="N102" s="57"/>
      <c r="O102" s="57"/>
      <c r="P102" s="57"/>
      <c r="Q102" s="57"/>
    </row>
    <row r="103" spans="1:17" x14ac:dyDescent="0.25">
      <c r="A103" s="57" t="str">
        <f>hidden1!A93</f>
        <v xml:space="preserve">  Забайкальский край</v>
      </c>
      <c r="B103" s="58">
        <f>hidden1!BG93</f>
        <v>223636</v>
      </c>
      <c r="C103" s="58">
        <f>hidden1!BH93</f>
        <v>62287</v>
      </c>
      <c r="D103" s="58">
        <f>hidden1!BI93</f>
        <v>892736</v>
      </c>
      <c r="E103" s="58">
        <f>hidden1!BJ93</f>
        <v>467551</v>
      </c>
      <c r="F103" s="58">
        <f>hidden1!BK93</f>
        <v>0</v>
      </c>
      <c r="G103" s="58">
        <f>hidden1!BL93</f>
        <v>0</v>
      </c>
      <c r="H103" s="58">
        <f t="shared" si="1"/>
        <v>236046</v>
      </c>
      <c r="I103" s="58">
        <f>hidden1!BM93</f>
        <v>30686</v>
      </c>
      <c r="J103" s="58">
        <f>hidden1!BN93</f>
        <v>205360</v>
      </c>
      <c r="K103" s="58">
        <f>hidden1!BO93</f>
        <v>30686</v>
      </c>
      <c r="L103" s="58">
        <f>hidden1!BP93</f>
        <v>0</v>
      </c>
      <c r="M103" s="58">
        <f>hidden1!BQ93</f>
        <v>1434</v>
      </c>
      <c r="N103" s="57"/>
      <c r="O103" s="57"/>
      <c r="P103" s="57"/>
      <c r="Q103" s="57"/>
    </row>
    <row r="104" spans="1:17" x14ac:dyDescent="0.25">
      <c r="A104" s="57" t="str">
        <f>hidden1!A94</f>
        <v xml:space="preserve">  Еврейская автономная область</v>
      </c>
      <c r="B104" s="58">
        <f>hidden1!BG94</f>
        <v>34774</v>
      </c>
      <c r="C104" s="58">
        <f>hidden1!BH94</f>
        <v>10432</v>
      </c>
      <c r="D104" s="58">
        <f>hidden1!BI94</f>
        <v>44928</v>
      </c>
      <c r="E104" s="58">
        <f>hidden1!BJ94</f>
        <v>6739</v>
      </c>
      <c r="F104" s="58">
        <f>hidden1!BK94</f>
        <v>0</v>
      </c>
      <c r="G104" s="58">
        <f>hidden1!BL94</f>
        <v>0</v>
      </c>
      <c r="H104" s="58">
        <f t="shared" si="1"/>
        <v>9727</v>
      </c>
      <c r="I104" s="58">
        <f>hidden1!BM94</f>
        <v>1265</v>
      </c>
      <c r="J104" s="58">
        <f>hidden1!BN94</f>
        <v>8462</v>
      </c>
      <c r="K104" s="58">
        <f>hidden1!BO94</f>
        <v>2724</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21761</v>
      </c>
      <c r="C105" s="58">
        <f>hidden1!BH95</f>
        <v>6746</v>
      </c>
      <c r="D105" s="58">
        <f>hidden1!BI95</f>
        <v>54926</v>
      </c>
      <c r="E105" s="58">
        <f>hidden1!BJ95</f>
        <v>8788</v>
      </c>
      <c r="F105" s="58">
        <f>hidden1!BK95</f>
        <v>0</v>
      </c>
      <c r="G105" s="58">
        <f>hidden1!BL95</f>
        <v>0</v>
      </c>
      <c r="H105" s="58">
        <f t="shared" si="1"/>
        <v>136428</v>
      </c>
      <c r="I105" s="58">
        <f>hidden1!BM95</f>
        <v>17736</v>
      </c>
      <c r="J105" s="58">
        <f>hidden1!BN95</f>
        <v>118692</v>
      </c>
      <c r="K105" s="58">
        <f>hidden1!BO95</f>
        <v>17736</v>
      </c>
      <c r="L105" s="58">
        <f>hidden1!BP95</f>
        <v>0</v>
      </c>
      <c r="M105" s="58">
        <f>hidden1!BQ95</f>
        <v>0</v>
      </c>
      <c r="N105" s="57"/>
      <c r="O105" s="57"/>
      <c r="P105" s="57"/>
      <c r="Q105" s="57"/>
    </row>
    <row r="106" spans="1:17" x14ac:dyDescent="0.25">
      <c r="A106" s="57" t="str">
        <f>hidden1!A96</f>
        <v xml:space="preserve"> ЮГО-ЗАПАДНЫЕ СУБЪЕКТЫ</v>
      </c>
      <c r="B106" s="58">
        <f>hidden1!BG96</f>
        <v>5320</v>
      </c>
      <c r="C106" s="58">
        <f>hidden1!BH96</f>
        <v>0</v>
      </c>
      <c r="D106" s="58">
        <f>hidden1!BI96</f>
        <v>3157</v>
      </c>
      <c r="E106" s="58">
        <f>hidden1!BJ96</f>
        <v>0</v>
      </c>
      <c r="F106" s="58">
        <f>hidden1!BK96</f>
        <v>0</v>
      </c>
      <c r="G106" s="58">
        <f>hidden1!BL96</f>
        <v>0</v>
      </c>
      <c r="H106" s="58">
        <f t="shared" si="1"/>
        <v>455672</v>
      </c>
      <c r="I106" s="58">
        <f>hidden1!BM96</f>
        <v>59238</v>
      </c>
      <c r="J106" s="58">
        <f>hidden1!BN96</f>
        <v>396434</v>
      </c>
      <c r="K106" s="58">
        <f>hidden1!BO96</f>
        <v>0</v>
      </c>
      <c r="L106" s="58">
        <f>hidden1!BP96</f>
        <v>0</v>
      </c>
      <c r="M106" s="58">
        <f>hidden1!BQ96</f>
        <v>5261</v>
      </c>
      <c r="N106" s="57"/>
      <c r="O106" s="57"/>
      <c r="P106" s="57"/>
      <c r="Q106" s="57"/>
    </row>
    <row r="107" spans="1:17" x14ac:dyDescent="0.25">
      <c r="A107" s="57" t="str">
        <f>hidden1!A97</f>
        <v xml:space="preserve">  Донецкая Народная Республика</v>
      </c>
      <c r="B107" s="58">
        <f>hidden1!BG97</f>
        <v>4371</v>
      </c>
      <c r="C107" s="58">
        <f>hidden1!BH97</f>
        <v>0</v>
      </c>
      <c r="D107" s="58">
        <f>hidden1!BI97</f>
        <v>204</v>
      </c>
      <c r="E107" s="58">
        <f>hidden1!BJ97</f>
        <v>0</v>
      </c>
      <c r="F107" s="58">
        <f>hidden1!BK97</f>
        <v>0</v>
      </c>
      <c r="G107" s="58">
        <f>hidden1!BL97</f>
        <v>0</v>
      </c>
      <c r="H107" s="58">
        <f t="shared" si="1"/>
        <v>321998</v>
      </c>
      <c r="I107" s="58">
        <f>hidden1!BM97</f>
        <v>41860</v>
      </c>
      <c r="J107" s="58">
        <f>hidden1!BN97</f>
        <v>280138</v>
      </c>
      <c r="K107" s="58">
        <f>hidden1!BO97</f>
        <v>0</v>
      </c>
      <c r="L107" s="58">
        <f>hidden1!BP97</f>
        <v>0</v>
      </c>
      <c r="M107" s="58">
        <f>hidden1!BQ97</f>
        <v>5239</v>
      </c>
      <c r="N107" s="57"/>
      <c r="O107" s="57"/>
      <c r="P107" s="57"/>
      <c r="Q107" s="57"/>
    </row>
    <row r="108" spans="1:17" x14ac:dyDescent="0.25">
      <c r="A108" s="57" t="str">
        <f>hidden1!A98</f>
        <v xml:space="preserve">  Луганская Народная Республика</v>
      </c>
      <c r="B108" s="58">
        <f>hidden1!BG98</f>
        <v>946</v>
      </c>
      <c r="C108" s="58">
        <f>hidden1!BH98</f>
        <v>0</v>
      </c>
      <c r="D108" s="58">
        <f>hidden1!BI98</f>
        <v>1804</v>
      </c>
      <c r="E108" s="58">
        <f>hidden1!BJ98</f>
        <v>0</v>
      </c>
      <c r="F108" s="58">
        <f>hidden1!BK98</f>
        <v>0</v>
      </c>
      <c r="G108" s="58">
        <f>hidden1!BL98</f>
        <v>0</v>
      </c>
      <c r="H108" s="58">
        <f t="shared" si="1"/>
        <v>127460</v>
      </c>
      <c r="I108" s="58">
        <f>hidden1!BM98</f>
        <v>16570</v>
      </c>
      <c r="J108" s="58">
        <f>hidden1!BN98</f>
        <v>110890</v>
      </c>
      <c r="K108" s="58">
        <f>hidden1!BO98</f>
        <v>0</v>
      </c>
      <c r="L108" s="58">
        <f>hidden1!BP98</f>
        <v>0</v>
      </c>
      <c r="M108" s="58">
        <f>hidden1!BQ98</f>
        <v>13</v>
      </c>
      <c r="N108" s="57"/>
      <c r="O108" s="57"/>
      <c r="P108" s="57"/>
      <c r="Q108" s="57"/>
    </row>
    <row r="109" spans="1:17" x14ac:dyDescent="0.25">
      <c r="A109" s="57" t="str">
        <f>hidden1!A99</f>
        <v xml:space="preserve">  Запорожская область</v>
      </c>
      <c r="B109" s="58">
        <f>hidden1!BG99</f>
        <v>0</v>
      </c>
      <c r="C109" s="58">
        <f>hidden1!BH99</f>
        <v>0</v>
      </c>
      <c r="D109" s="58">
        <f>hidden1!BI99</f>
        <v>839</v>
      </c>
      <c r="E109" s="58">
        <f>hidden1!BJ99</f>
        <v>0</v>
      </c>
      <c r="F109" s="58">
        <f>hidden1!BK99</f>
        <v>0</v>
      </c>
      <c r="G109" s="58">
        <f>hidden1!BL99</f>
        <v>0</v>
      </c>
      <c r="H109" s="58">
        <f t="shared" si="1"/>
        <v>3940</v>
      </c>
      <c r="I109" s="58">
        <f>hidden1!BM99</f>
        <v>512</v>
      </c>
      <c r="J109" s="58">
        <f>hidden1!BN99</f>
        <v>3428</v>
      </c>
      <c r="K109" s="58">
        <f>hidden1!BO99</f>
        <v>0</v>
      </c>
      <c r="L109" s="58">
        <f>hidden1!BP99</f>
        <v>0</v>
      </c>
      <c r="M109" s="58">
        <f>hidden1!BQ99</f>
        <v>9</v>
      </c>
      <c r="N109" s="57"/>
      <c r="O109" s="57"/>
      <c r="P109" s="57"/>
      <c r="Q109" s="57"/>
    </row>
    <row r="110" spans="1:17" x14ac:dyDescent="0.25">
      <c r="A110" s="57" t="str">
        <f>hidden1!A100</f>
        <v xml:space="preserve">  Херсонская область</v>
      </c>
      <c r="B110" s="58">
        <f>hidden1!BG100</f>
        <v>3</v>
      </c>
      <c r="C110" s="58">
        <f>hidden1!BH100</f>
        <v>0</v>
      </c>
      <c r="D110" s="58">
        <f>hidden1!BI100</f>
        <v>310</v>
      </c>
      <c r="E110" s="58">
        <f>hidden1!BJ100</f>
        <v>0</v>
      </c>
      <c r="F110" s="58">
        <f>hidden1!BK100</f>
        <v>0</v>
      </c>
      <c r="G110" s="58">
        <f>hidden1!BL100</f>
        <v>0</v>
      </c>
      <c r="H110" s="58">
        <f t="shared" si="1"/>
        <v>2274</v>
      </c>
      <c r="I110" s="58">
        <f>hidden1!BM100</f>
        <v>296</v>
      </c>
      <c r="J110" s="58">
        <f>hidden1!BN100</f>
        <v>1978</v>
      </c>
      <c r="K110" s="58">
        <f>hidden1!BO100</f>
        <v>0</v>
      </c>
      <c r="L110" s="58">
        <f>hidden1!BP100</f>
        <v>0</v>
      </c>
      <c r="M110" s="58">
        <f>hidden1!BQ100</f>
        <v>0</v>
      </c>
      <c r="N110" s="57"/>
      <c r="O110" s="57"/>
      <c r="P110" s="57"/>
      <c r="Q110" s="57"/>
    </row>
    <row r="111" spans="1:17" x14ac:dyDescent="0.25">
      <c r="A111" s="57" t="str">
        <f>hidden1!A101</f>
        <v xml:space="preserve"> МИ ФНС РОССИИ ПО УПРАВЛЕНИЮ ДОЛГОМ</v>
      </c>
      <c r="B111" s="58">
        <f>hidden1!BG101</f>
        <v>0</v>
      </c>
      <c r="C111" s="58">
        <f>hidden1!BH101</f>
        <v>0</v>
      </c>
      <c r="D111" s="58">
        <f>hidden1!BI101</f>
        <v>0</v>
      </c>
      <c r="E111" s="58">
        <f>hidden1!BJ101</f>
        <v>0</v>
      </c>
      <c r="F111" s="58">
        <f>hidden1!BK101</f>
        <v>0</v>
      </c>
      <c r="G111" s="58">
        <f>hidden1!BL101</f>
        <v>0</v>
      </c>
      <c r="H111" s="58">
        <f>I111+J111</f>
        <v>0</v>
      </c>
      <c r="I111" s="58">
        <f>hidden1!BM101</f>
        <v>0</v>
      </c>
      <c r="J111" s="58">
        <f>hidden1!BN101</f>
        <v>0</v>
      </c>
      <c r="K111" s="58">
        <f>hidden1!BO101</f>
        <v>0</v>
      </c>
      <c r="L111" s="58">
        <f>hidden1!BP101</f>
        <v>0</v>
      </c>
      <c r="M111" s="58">
        <f>hidden1!BQ101</f>
        <v>0</v>
      </c>
      <c r="N111" s="57"/>
      <c r="O111" s="57"/>
      <c r="P111" s="57"/>
      <c r="Q111" s="57"/>
    </row>
    <row r="112" spans="1:17" x14ac:dyDescent="0.25">
      <c r="A112" s="57"/>
      <c r="B112" s="58"/>
      <c r="C112" s="58"/>
      <c r="D112" s="58"/>
      <c r="E112" s="58"/>
      <c r="F112" s="58"/>
      <c r="G112" s="58"/>
      <c r="H112" s="58"/>
      <c r="I112" s="58"/>
      <c r="J112" s="58"/>
      <c r="K112" s="58"/>
      <c r="L112" s="58"/>
      <c r="M112" s="58"/>
      <c r="N112" s="57"/>
      <c r="O112" s="57"/>
      <c r="P112" s="57"/>
      <c r="Q112"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ноября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431290902</v>
      </c>
      <c r="C11" s="58">
        <f>hidden1!BR1</f>
        <v>56067822</v>
      </c>
      <c r="D11" s="58">
        <f>hidden1!BS1</f>
        <v>375223080</v>
      </c>
      <c r="E11" s="58">
        <f>hidden1!BT1</f>
        <v>35612191</v>
      </c>
      <c r="F11" s="58">
        <f>hidden1!BU1</f>
        <v>196478</v>
      </c>
      <c r="G11" s="58">
        <f>hidden1!BV1</f>
        <v>6752</v>
      </c>
      <c r="H11" s="58">
        <f>I11+J11</f>
        <v>799444</v>
      </c>
      <c r="I11" s="58">
        <f>hidden1!BW1</f>
        <v>103927</v>
      </c>
      <c r="J11" s="58">
        <f>hidden1!BX1</f>
        <v>695517</v>
      </c>
      <c r="K11" s="58">
        <f>hidden1!BY1</f>
        <v>59840</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286959527</v>
      </c>
      <c r="C13" s="58">
        <f>hidden1!BR3</f>
        <v>37304740</v>
      </c>
      <c r="D13" s="58">
        <f>hidden1!BS3</f>
        <v>249654787</v>
      </c>
      <c r="E13" s="58">
        <f>hidden1!BT3</f>
        <v>10897776</v>
      </c>
      <c r="F13" s="58">
        <f>hidden1!BU3</f>
        <v>166219</v>
      </c>
      <c r="G13" s="58">
        <f>hidden1!BV3</f>
        <v>5438</v>
      </c>
      <c r="H13" s="58">
        <f t="shared" ref="H13:H75" si="1">I13+J13</f>
        <v>574884</v>
      </c>
      <c r="I13" s="58">
        <f>hidden1!BW3</f>
        <v>74735</v>
      </c>
      <c r="J13" s="58">
        <f>hidden1!BX3</f>
        <v>500149</v>
      </c>
      <c r="K13" s="58">
        <f>hidden1!BY3</f>
        <v>6457</v>
      </c>
      <c r="L13" s="57"/>
      <c r="M13" s="57"/>
      <c r="N13" s="57"/>
      <c r="O13" s="57"/>
      <c r="P13" s="57"/>
    </row>
    <row r="14" spans="1:16" x14ac:dyDescent="0.25">
      <c r="A14" s="57" t="str">
        <f>hidden1!A4</f>
        <v xml:space="preserve">  Белгородская область</v>
      </c>
      <c r="B14" s="58">
        <f t="shared" si="0"/>
        <v>1109198</v>
      </c>
      <c r="C14" s="58">
        <f>hidden1!BR4</f>
        <v>144196</v>
      </c>
      <c r="D14" s="58">
        <f>hidden1!BS4</f>
        <v>965002</v>
      </c>
      <c r="E14" s="58">
        <f>hidden1!BT4</f>
        <v>361048</v>
      </c>
      <c r="F14" s="58">
        <f>hidden1!BU4</f>
        <v>650</v>
      </c>
      <c r="G14" s="58">
        <f>hidden1!BV4</f>
        <v>371</v>
      </c>
      <c r="H14" s="58">
        <f t="shared" si="1"/>
        <v>0</v>
      </c>
      <c r="I14" s="58">
        <f>hidden1!BW4</f>
        <v>0</v>
      </c>
      <c r="J14" s="58">
        <f>hidden1!BX4</f>
        <v>0</v>
      </c>
      <c r="K14" s="58">
        <f>hidden1!BY4</f>
        <v>0</v>
      </c>
      <c r="L14" s="57"/>
      <c r="M14" s="57"/>
      <c r="N14" s="57"/>
      <c r="O14" s="57"/>
      <c r="P14" s="57"/>
    </row>
    <row r="15" spans="1:16" x14ac:dyDescent="0.25">
      <c r="A15" s="57" t="str">
        <f>hidden1!A5</f>
        <v xml:space="preserve">  Брянская область</v>
      </c>
      <c r="B15" s="58">
        <f t="shared" si="0"/>
        <v>1029199</v>
      </c>
      <c r="C15" s="58">
        <f>hidden1!BR5</f>
        <v>133796</v>
      </c>
      <c r="D15" s="58">
        <f>hidden1!BS5</f>
        <v>895403</v>
      </c>
      <c r="E15" s="58">
        <f>hidden1!BT5</f>
        <v>227593</v>
      </c>
      <c r="F15" s="58">
        <f>hidden1!BU5</f>
        <v>0</v>
      </c>
      <c r="G15" s="58">
        <f>hidden1!BV5</f>
        <v>0</v>
      </c>
      <c r="H15" s="58">
        <f t="shared" si="1"/>
        <v>329</v>
      </c>
      <c r="I15" s="58">
        <f>hidden1!BW5</f>
        <v>43</v>
      </c>
      <c r="J15" s="58">
        <f>hidden1!BX5</f>
        <v>286</v>
      </c>
      <c r="K15" s="58">
        <f>hidden1!BY5</f>
        <v>49</v>
      </c>
      <c r="L15" s="57"/>
      <c r="M15" s="57"/>
      <c r="N15" s="57"/>
      <c r="O15" s="57"/>
      <c r="P15" s="57"/>
    </row>
    <row r="16" spans="1:16" x14ac:dyDescent="0.25">
      <c r="A16" s="57" t="str">
        <f>hidden1!A6</f>
        <v xml:space="preserve">  Владимирская область</v>
      </c>
      <c r="B16" s="58">
        <f t="shared" si="0"/>
        <v>1221833</v>
      </c>
      <c r="C16" s="58">
        <f>hidden1!BR6</f>
        <v>158838</v>
      </c>
      <c r="D16" s="58">
        <f>hidden1!BS6</f>
        <v>1062995</v>
      </c>
      <c r="E16" s="58">
        <f>hidden1!BT6</f>
        <v>374297</v>
      </c>
      <c r="F16" s="58">
        <f>hidden1!BU6</f>
        <v>0</v>
      </c>
      <c r="G16" s="58">
        <f>hidden1!BV6</f>
        <v>0</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2803066</v>
      </c>
      <c r="C17" s="58">
        <f>hidden1!BR7</f>
        <v>364399</v>
      </c>
      <c r="D17" s="58">
        <f>hidden1!BS7</f>
        <v>2438667</v>
      </c>
      <c r="E17" s="58">
        <f>hidden1!BT7</f>
        <v>737724</v>
      </c>
      <c r="F17" s="58">
        <f>hidden1!BU7</f>
        <v>650</v>
      </c>
      <c r="G17" s="58">
        <f>hidden1!BV7</f>
        <v>319</v>
      </c>
      <c r="H17" s="58">
        <f t="shared" si="1"/>
        <v>-2</v>
      </c>
      <c r="I17" s="58">
        <f>hidden1!BW7</f>
        <v>0</v>
      </c>
      <c r="J17" s="58">
        <f>hidden1!BX7</f>
        <v>-2</v>
      </c>
      <c r="K17" s="58">
        <f>hidden1!BY7</f>
        <v>0</v>
      </c>
      <c r="L17" s="57"/>
      <c r="M17" s="57"/>
      <c r="N17" s="57"/>
      <c r="O17" s="57"/>
      <c r="P17" s="57"/>
    </row>
    <row r="18" spans="1:16" x14ac:dyDescent="0.25">
      <c r="A18" s="57" t="str">
        <f>hidden1!A8</f>
        <v xml:space="preserve">  Ивановская область</v>
      </c>
      <c r="B18" s="58">
        <f t="shared" si="0"/>
        <v>354924</v>
      </c>
      <c r="C18" s="58">
        <f>hidden1!BR8</f>
        <v>46140</v>
      </c>
      <c r="D18" s="58">
        <f>hidden1!BS8</f>
        <v>308784</v>
      </c>
      <c r="E18" s="58">
        <f>hidden1!BT8</f>
        <v>119006</v>
      </c>
      <c r="F18" s="58">
        <f>hidden1!BU8</f>
        <v>1300</v>
      </c>
      <c r="G18" s="58">
        <f>hidden1!BV8</f>
        <v>325</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729085</v>
      </c>
      <c r="C19" s="58">
        <f>hidden1!BR9</f>
        <v>94781</v>
      </c>
      <c r="D19" s="58">
        <f>hidden1!BS9</f>
        <v>634304</v>
      </c>
      <c r="E19" s="58">
        <f>hidden1!BT9</f>
        <v>170643</v>
      </c>
      <c r="F19" s="58">
        <f>hidden1!BU9</f>
        <v>0</v>
      </c>
      <c r="G19" s="58">
        <f>hidden1!BV9</f>
        <v>0</v>
      </c>
      <c r="H19" s="58">
        <f t="shared" si="1"/>
        <v>255</v>
      </c>
      <c r="I19" s="58">
        <f>hidden1!BW9</f>
        <v>33</v>
      </c>
      <c r="J19" s="58">
        <f>hidden1!BX9</f>
        <v>222</v>
      </c>
      <c r="K19" s="58">
        <f>hidden1!BY9</f>
        <v>44</v>
      </c>
      <c r="L19" s="57"/>
      <c r="M19" s="57"/>
      <c r="N19" s="57"/>
      <c r="O19" s="57"/>
      <c r="P19" s="57"/>
    </row>
    <row r="20" spans="1:16" x14ac:dyDescent="0.25">
      <c r="A20" s="57" t="str">
        <f>hidden1!A10</f>
        <v xml:space="preserve">  Костромская область</v>
      </c>
      <c r="B20" s="58">
        <f t="shared" si="0"/>
        <v>954155</v>
      </c>
      <c r="C20" s="58">
        <f>hidden1!BR10</f>
        <v>124040</v>
      </c>
      <c r="D20" s="58">
        <f>hidden1!BS10</f>
        <v>830115</v>
      </c>
      <c r="E20" s="58">
        <f>hidden1!BT10</f>
        <v>252833</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625607</v>
      </c>
      <c r="C21" s="58">
        <f>hidden1!BR11</f>
        <v>81329</v>
      </c>
      <c r="D21" s="58">
        <f>hidden1!BS11</f>
        <v>544278</v>
      </c>
      <c r="E21" s="58">
        <f>hidden1!BT11</f>
        <v>188399</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1472836</v>
      </c>
      <c r="C22" s="58">
        <f>hidden1!BR12</f>
        <v>191469</v>
      </c>
      <c r="D22" s="58">
        <f>hidden1!BS12</f>
        <v>1281367</v>
      </c>
      <c r="E22" s="58">
        <f>hidden1!BT12</f>
        <v>447928</v>
      </c>
      <c r="F22" s="58">
        <f>hidden1!BU12</f>
        <v>0</v>
      </c>
      <c r="G22" s="58">
        <f>hidden1!BV12</f>
        <v>0</v>
      </c>
      <c r="H22" s="58">
        <f t="shared" si="1"/>
        <v>74</v>
      </c>
      <c r="I22" s="58">
        <f>hidden1!BW12</f>
        <v>10</v>
      </c>
      <c r="J22" s="58">
        <f>hidden1!BX12</f>
        <v>64</v>
      </c>
      <c r="K22" s="58">
        <f>hidden1!BY12</f>
        <v>10</v>
      </c>
      <c r="L22" s="57"/>
      <c r="M22" s="57"/>
      <c r="N22" s="57"/>
      <c r="O22" s="57"/>
      <c r="P22" s="57"/>
    </row>
    <row r="23" spans="1:16" x14ac:dyDescent="0.25">
      <c r="A23" s="57" t="str">
        <f>hidden1!A13</f>
        <v xml:space="preserve">  Московская область</v>
      </c>
      <c r="B23" s="58">
        <f t="shared" si="0"/>
        <v>26007845</v>
      </c>
      <c r="C23" s="58">
        <f>hidden1!BR13</f>
        <v>3381020</v>
      </c>
      <c r="D23" s="58">
        <f>hidden1!BS13</f>
        <v>22626825</v>
      </c>
      <c r="E23" s="58">
        <f>hidden1!BT13</f>
        <v>5588658</v>
      </c>
      <c r="F23" s="58">
        <f>hidden1!BU13</f>
        <v>19838</v>
      </c>
      <c r="G23" s="58">
        <f>hidden1!BV13</f>
        <v>3122</v>
      </c>
      <c r="H23" s="58">
        <f t="shared" si="1"/>
        <v>47131</v>
      </c>
      <c r="I23" s="58">
        <f>hidden1!BW13</f>
        <v>6127</v>
      </c>
      <c r="J23" s="58">
        <f>hidden1!BX13</f>
        <v>41004</v>
      </c>
      <c r="K23" s="58">
        <f>hidden1!BY13</f>
        <v>6221</v>
      </c>
      <c r="L23" s="57"/>
      <c r="M23" s="57"/>
      <c r="N23" s="57"/>
      <c r="O23" s="57"/>
      <c r="P23" s="57"/>
    </row>
    <row r="24" spans="1:16" x14ac:dyDescent="0.25">
      <c r="A24" s="57" t="str">
        <f>hidden1!A14</f>
        <v xml:space="preserve">  Орловская область</v>
      </c>
      <c r="B24" s="58">
        <f t="shared" si="0"/>
        <v>304886</v>
      </c>
      <c r="C24" s="58">
        <f>hidden1!BR14</f>
        <v>39635</v>
      </c>
      <c r="D24" s="58">
        <f>hidden1!BS14</f>
        <v>265251</v>
      </c>
      <c r="E24" s="58">
        <f>hidden1!BT14</f>
        <v>79126</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976991</v>
      </c>
      <c r="C25" s="58">
        <f>hidden1!BR15</f>
        <v>127009</v>
      </c>
      <c r="D25" s="58">
        <f>hidden1!BS15</f>
        <v>849982</v>
      </c>
      <c r="E25" s="58">
        <f>hidden1!BT15</f>
        <v>334615</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443120</v>
      </c>
      <c r="C26" s="58">
        <f>hidden1!BR16</f>
        <v>57606</v>
      </c>
      <c r="D26" s="58">
        <f>hidden1!BS16</f>
        <v>385514</v>
      </c>
      <c r="E26" s="58">
        <f>hidden1!BT16</f>
        <v>115654</v>
      </c>
      <c r="F26" s="58">
        <f>hidden1!BU16</f>
        <v>0</v>
      </c>
      <c r="G26" s="58">
        <f>hidden1!BV16</f>
        <v>0</v>
      </c>
      <c r="H26" s="58">
        <f t="shared" si="1"/>
        <v>-16</v>
      </c>
      <c r="I26" s="58">
        <f>hidden1!BW16</f>
        <v>-2</v>
      </c>
      <c r="J26" s="58">
        <f>hidden1!BX16</f>
        <v>-14</v>
      </c>
      <c r="K26" s="58">
        <f>hidden1!BY16</f>
        <v>-4</v>
      </c>
      <c r="L26" s="57"/>
      <c r="M26" s="57"/>
      <c r="N26" s="57"/>
      <c r="O26" s="57"/>
      <c r="P26" s="57"/>
    </row>
    <row r="27" spans="1:16" x14ac:dyDescent="0.25">
      <c r="A27" s="57" t="str">
        <f>hidden1!A17</f>
        <v xml:space="preserve">  Тамбовская область</v>
      </c>
      <c r="B27" s="58">
        <f t="shared" si="0"/>
        <v>591171</v>
      </c>
      <c r="C27" s="58">
        <f>hidden1!BR17</f>
        <v>76852</v>
      </c>
      <c r="D27" s="58">
        <f>hidden1!BS17</f>
        <v>514319</v>
      </c>
      <c r="E27" s="58">
        <f>hidden1!BT17</f>
        <v>158754</v>
      </c>
      <c r="F27" s="58">
        <f>hidden1!BU17</f>
        <v>650</v>
      </c>
      <c r="G27" s="58">
        <f>hidden1!BV17</f>
        <v>163</v>
      </c>
      <c r="H27" s="58">
        <f t="shared" si="1"/>
        <v>-46</v>
      </c>
      <c r="I27" s="58">
        <f>hidden1!BW17</f>
        <v>-6</v>
      </c>
      <c r="J27" s="58">
        <f>hidden1!BX17</f>
        <v>-40</v>
      </c>
      <c r="K27" s="58">
        <f>hidden1!BY17</f>
        <v>-8</v>
      </c>
      <c r="L27" s="57"/>
      <c r="M27" s="57"/>
      <c r="N27" s="57"/>
      <c r="O27" s="57"/>
      <c r="P27" s="57"/>
    </row>
    <row r="28" spans="1:16" x14ac:dyDescent="0.25">
      <c r="A28" s="57" t="str">
        <f>hidden1!A18</f>
        <v xml:space="preserve">  Тверская область</v>
      </c>
      <c r="B28" s="58">
        <f t="shared" si="0"/>
        <v>1140151</v>
      </c>
      <c r="C28" s="58">
        <f>hidden1!BR18</f>
        <v>148220</v>
      </c>
      <c r="D28" s="58">
        <f>hidden1!BS18</f>
        <v>991931</v>
      </c>
      <c r="E28" s="58">
        <f>hidden1!BT18</f>
        <v>272753</v>
      </c>
      <c r="F28" s="58">
        <f>hidden1!BU18</f>
        <v>1300</v>
      </c>
      <c r="G28" s="58">
        <f>hidden1!BV18</f>
        <v>748</v>
      </c>
      <c r="H28" s="58">
        <f t="shared" si="1"/>
        <v>-5</v>
      </c>
      <c r="I28" s="58">
        <f>hidden1!BW18</f>
        <v>-1</v>
      </c>
      <c r="J28" s="58">
        <f>hidden1!BX18</f>
        <v>-4</v>
      </c>
      <c r="K28" s="58">
        <f>hidden1!BY18</f>
        <v>-1</v>
      </c>
      <c r="L28" s="57"/>
      <c r="M28" s="57"/>
      <c r="N28" s="57"/>
      <c r="O28" s="57"/>
      <c r="P28" s="57"/>
    </row>
    <row r="29" spans="1:16" x14ac:dyDescent="0.25">
      <c r="A29" s="57" t="str">
        <f>hidden1!A19</f>
        <v xml:space="preserve">  Тульская область</v>
      </c>
      <c r="B29" s="58">
        <f t="shared" si="0"/>
        <v>1355346</v>
      </c>
      <c r="C29" s="58">
        <f>hidden1!BR19</f>
        <v>176195</v>
      </c>
      <c r="D29" s="58">
        <f>hidden1!BS19</f>
        <v>1179151</v>
      </c>
      <c r="E29" s="58">
        <f>hidden1!BT19</f>
        <v>353850</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5">
      <c r="A30" s="57" t="str">
        <f>hidden1!A20</f>
        <v xml:space="preserve">  Ярославская область</v>
      </c>
      <c r="B30" s="58">
        <f t="shared" si="0"/>
        <v>1149044</v>
      </c>
      <c r="C30" s="58">
        <f>hidden1!BR20</f>
        <v>149376</v>
      </c>
      <c r="D30" s="58">
        <f>hidden1!BS20</f>
        <v>999668</v>
      </c>
      <c r="E30" s="58">
        <f>hidden1!BT20</f>
        <v>299326</v>
      </c>
      <c r="F30" s="58">
        <f>hidden1!BU20</f>
        <v>1300</v>
      </c>
      <c r="G30" s="58">
        <f>hidden1!BV20</f>
        <v>390</v>
      </c>
      <c r="H30" s="58">
        <f t="shared" si="1"/>
        <v>564</v>
      </c>
      <c r="I30" s="58">
        <f>hidden1!BW20</f>
        <v>73</v>
      </c>
      <c r="J30" s="58">
        <f>hidden1!BX20</f>
        <v>491</v>
      </c>
      <c r="K30" s="58">
        <f>hidden1!BY20</f>
        <v>147</v>
      </c>
      <c r="L30" s="57"/>
      <c r="M30" s="57"/>
      <c r="N30" s="57"/>
      <c r="O30" s="57"/>
      <c r="P30" s="57"/>
    </row>
    <row r="31" spans="1:16" x14ac:dyDescent="0.25">
      <c r="A31" s="57" t="str">
        <f>hidden1!A21</f>
        <v xml:space="preserve">  город Москва</v>
      </c>
      <c r="B31" s="58">
        <f t="shared" si="0"/>
        <v>244691070</v>
      </c>
      <c r="C31" s="58">
        <f>hidden1!BR21</f>
        <v>31809839</v>
      </c>
      <c r="D31" s="58">
        <f>hidden1!BS21</f>
        <v>212881231</v>
      </c>
      <c r="E31" s="58">
        <f>hidden1!BT21</f>
        <v>815569</v>
      </c>
      <c r="F31" s="58">
        <f>hidden1!BU21</f>
        <v>140531</v>
      </c>
      <c r="G31" s="58">
        <f>hidden1!BV21</f>
        <v>0</v>
      </c>
      <c r="H31" s="58">
        <f t="shared" si="1"/>
        <v>526602</v>
      </c>
      <c r="I31" s="58">
        <f>hidden1!BW21</f>
        <v>68458</v>
      </c>
      <c r="J31" s="58">
        <f>hidden1!BX21</f>
        <v>458144</v>
      </c>
      <c r="K31" s="58">
        <f>hidden1!BY21</f>
        <v>0</v>
      </c>
      <c r="L31" s="57"/>
      <c r="M31" s="57"/>
      <c r="N31" s="57"/>
      <c r="O31" s="57"/>
      <c r="P31" s="57"/>
    </row>
    <row r="32" spans="1:16" x14ac:dyDescent="0.25">
      <c r="A32" s="57" t="str">
        <f>hidden1!A22</f>
        <v xml:space="preserve"> СЕВЕРО-ЗАПАДНЫЙ ФЕДЕРАЛЬНЫЙ ОКРУГ</v>
      </c>
      <c r="B32" s="58">
        <f t="shared" si="0"/>
        <v>42839541</v>
      </c>
      <c r="C32" s="58">
        <f>hidden1!BR22</f>
        <v>5569140</v>
      </c>
      <c r="D32" s="58">
        <f>hidden1!BS22</f>
        <v>37270401</v>
      </c>
      <c r="E32" s="58">
        <f>hidden1!BT22</f>
        <v>2295368</v>
      </c>
      <c r="F32" s="58">
        <f>hidden1!BU22</f>
        <v>9630</v>
      </c>
      <c r="G32" s="58">
        <f>hidden1!BV22</f>
        <v>-3747</v>
      </c>
      <c r="H32" s="58">
        <f t="shared" si="1"/>
        <v>90960</v>
      </c>
      <c r="I32" s="58">
        <f>hidden1!BW22</f>
        <v>11824</v>
      </c>
      <c r="J32" s="58">
        <f>hidden1!BX22</f>
        <v>79136</v>
      </c>
      <c r="K32" s="58">
        <f>hidden1!BY22</f>
        <v>168</v>
      </c>
      <c r="L32" s="57"/>
      <c r="M32" s="57"/>
      <c r="N32" s="57"/>
      <c r="O32" s="57"/>
      <c r="P32" s="57"/>
    </row>
    <row r="33" spans="1:16" x14ac:dyDescent="0.25">
      <c r="A33" s="57" t="str">
        <f>hidden1!A23</f>
        <v xml:space="preserve">  Республика Карелия</v>
      </c>
      <c r="B33" s="58">
        <f t="shared" si="0"/>
        <v>352249</v>
      </c>
      <c r="C33" s="58">
        <f>hidden1!BR23</f>
        <v>45792</v>
      </c>
      <c r="D33" s="58">
        <f>hidden1!BS23</f>
        <v>306457</v>
      </c>
      <c r="E33" s="58">
        <f>hidden1!BT23</f>
        <v>106764</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567095</v>
      </c>
      <c r="C34" s="58">
        <f>hidden1!BR24</f>
        <v>73722</v>
      </c>
      <c r="D34" s="58">
        <f>hidden1!BS24</f>
        <v>493373</v>
      </c>
      <c r="E34" s="58">
        <f>hidden1!BT24</f>
        <v>118701</v>
      </c>
      <c r="F34" s="58">
        <f>hidden1!BU24</f>
        <v>0</v>
      </c>
      <c r="G34" s="58">
        <f>hidden1!BV24</f>
        <v>0</v>
      </c>
      <c r="H34" s="58">
        <f t="shared" si="1"/>
        <v>-14</v>
      </c>
      <c r="I34" s="58">
        <f>hidden1!BW24</f>
        <v>-2</v>
      </c>
      <c r="J34" s="58">
        <f>hidden1!BX24</f>
        <v>-12</v>
      </c>
      <c r="K34" s="58">
        <f>hidden1!BY24</f>
        <v>-2</v>
      </c>
      <c r="L34" s="57"/>
      <c r="M34" s="57"/>
      <c r="N34" s="57"/>
      <c r="O34" s="57"/>
      <c r="P34" s="57"/>
    </row>
    <row r="35" spans="1:16" x14ac:dyDescent="0.25">
      <c r="A35" s="57" t="str">
        <f>hidden1!A25</f>
        <v xml:space="preserve">  Архангельская область</v>
      </c>
      <c r="B35" s="58">
        <f t="shared" si="0"/>
        <v>565179</v>
      </c>
      <c r="C35" s="58">
        <f>hidden1!BR25</f>
        <v>73473</v>
      </c>
      <c r="D35" s="58">
        <f>hidden1!BS25</f>
        <v>491706</v>
      </c>
      <c r="E35" s="58">
        <f>hidden1!BT25</f>
        <v>179059</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1986747</v>
      </c>
      <c r="C36" s="58">
        <f>hidden1!BR26</f>
        <v>258277</v>
      </c>
      <c r="D36" s="58">
        <f>hidden1!BS26</f>
        <v>1728470</v>
      </c>
      <c r="E36" s="58">
        <f>hidden1!BT26</f>
        <v>352401</v>
      </c>
      <c r="F36" s="58">
        <f>hidden1!BU26</f>
        <v>436</v>
      </c>
      <c r="G36" s="58">
        <f>hidden1!BV26</f>
        <v>94</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1675552</v>
      </c>
      <c r="C37" s="58">
        <f>hidden1!BR27</f>
        <v>217822</v>
      </c>
      <c r="D37" s="58">
        <f>hidden1!BS27</f>
        <v>1457730</v>
      </c>
      <c r="E37" s="58">
        <f>hidden1!BT27</f>
        <v>432106</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2424847</v>
      </c>
      <c r="C38" s="58">
        <f>hidden1!BR28</f>
        <v>315230</v>
      </c>
      <c r="D38" s="58">
        <f>hidden1!BS28</f>
        <v>2109617</v>
      </c>
      <c r="E38" s="58">
        <f>hidden1!BT28</f>
        <v>749759</v>
      </c>
      <c r="F38" s="58">
        <f>hidden1!BU28</f>
        <v>-3705</v>
      </c>
      <c r="G38" s="58">
        <f>hidden1!BV28</f>
        <v>-3806</v>
      </c>
      <c r="H38" s="58">
        <f t="shared" si="1"/>
        <v>254</v>
      </c>
      <c r="I38" s="58">
        <f>hidden1!BW28</f>
        <v>33</v>
      </c>
      <c r="J38" s="58">
        <f>hidden1!BX28</f>
        <v>221</v>
      </c>
      <c r="K38" s="58">
        <f>hidden1!BY28</f>
        <v>85</v>
      </c>
      <c r="L38" s="57"/>
      <c r="M38" s="57"/>
      <c r="N38" s="57"/>
      <c r="O38" s="57"/>
      <c r="P38" s="57"/>
    </row>
    <row r="39" spans="1:16" x14ac:dyDescent="0.25">
      <c r="A39" s="57" t="str">
        <f>hidden1!A29</f>
        <v xml:space="preserve">  Мурманская область</v>
      </c>
      <c r="B39" s="58">
        <f t="shared" si="0"/>
        <v>713559</v>
      </c>
      <c r="C39" s="58">
        <f>hidden1!BR29</f>
        <v>92763</v>
      </c>
      <c r="D39" s="58">
        <f>hidden1!BS29</f>
        <v>620796</v>
      </c>
      <c r="E39" s="58">
        <f>hidden1!BT29</f>
        <v>185882</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5">
      <c r="A40" s="57" t="str">
        <f>hidden1!A30</f>
        <v xml:space="preserve">  Новгородская область</v>
      </c>
      <c r="B40" s="58">
        <f t="shared" si="0"/>
        <v>452331</v>
      </c>
      <c r="C40" s="58">
        <f>hidden1!BR30</f>
        <v>58803</v>
      </c>
      <c r="D40" s="58">
        <f>hidden1!BS30</f>
        <v>393528</v>
      </c>
      <c r="E40" s="58">
        <f>hidden1!BT30</f>
        <v>88943</v>
      </c>
      <c r="F40" s="58">
        <f>hidden1!BU30</f>
        <v>0</v>
      </c>
      <c r="G40" s="58">
        <f>hidden1!BV30</f>
        <v>0</v>
      </c>
      <c r="H40" s="58">
        <f t="shared" si="1"/>
        <v>511</v>
      </c>
      <c r="I40" s="58">
        <f>hidden1!BW30</f>
        <v>66</v>
      </c>
      <c r="J40" s="58">
        <f>hidden1!BX30</f>
        <v>445</v>
      </c>
      <c r="K40" s="58">
        <f>hidden1!BY30</f>
        <v>66</v>
      </c>
      <c r="L40" s="57"/>
      <c r="M40" s="57"/>
      <c r="N40" s="57"/>
      <c r="O40" s="57"/>
      <c r="P40" s="57"/>
    </row>
    <row r="41" spans="1:16" x14ac:dyDescent="0.25">
      <c r="A41" s="57" t="str">
        <f>hidden1!A31</f>
        <v xml:space="preserve">  Псковская область</v>
      </c>
      <c r="B41" s="58">
        <f t="shared" si="0"/>
        <v>200651</v>
      </c>
      <c r="C41" s="58">
        <f>hidden1!BR31</f>
        <v>26085</v>
      </c>
      <c r="D41" s="58">
        <f>hidden1!BS31</f>
        <v>174566</v>
      </c>
      <c r="E41" s="58">
        <f>hidden1!BT31</f>
        <v>71509</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5">
      <c r="A42" s="57" t="str">
        <f>hidden1!A32</f>
        <v xml:space="preserve">  город Санкт-Петербург</v>
      </c>
      <c r="B42" s="58">
        <f t="shared" si="0"/>
        <v>33861932</v>
      </c>
      <c r="C42" s="58">
        <f>hidden1!BR32</f>
        <v>4402051</v>
      </c>
      <c r="D42" s="58">
        <f>hidden1!BS32</f>
        <v>29459881</v>
      </c>
      <c r="E42" s="58">
        <f>hidden1!BT32</f>
        <v>0</v>
      </c>
      <c r="F42" s="58">
        <f>hidden1!BU32</f>
        <v>13000</v>
      </c>
      <c r="G42" s="58">
        <f>hidden1!BV32</f>
        <v>0</v>
      </c>
      <c r="H42" s="58">
        <f t="shared" si="1"/>
        <v>90149</v>
      </c>
      <c r="I42" s="58">
        <f>hidden1!BW32</f>
        <v>11719</v>
      </c>
      <c r="J42" s="58">
        <f>hidden1!BX32</f>
        <v>78430</v>
      </c>
      <c r="K42" s="58">
        <f>hidden1!BY32</f>
        <v>0</v>
      </c>
      <c r="L42" s="57"/>
      <c r="M42" s="57"/>
      <c r="N42" s="57"/>
      <c r="O42" s="57"/>
      <c r="P42" s="57"/>
    </row>
    <row r="43" spans="1:16" x14ac:dyDescent="0.25">
      <c r="A43" s="57" t="str">
        <f>hidden1!A33</f>
        <v xml:space="preserve">  Ненецкий автономный округ</v>
      </c>
      <c r="B43" s="58">
        <f t="shared" si="0"/>
        <v>39399</v>
      </c>
      <c r="C43" s="58">
        <f>hidden1!BR33</f>
        <v>5122</v>
      </c>
      <c r="D43" s="58">
        <f>hidden1!BS33</f>
        <v>34277</v>
      </c>
      <c r="E43" s="58">
        <f>hidden1!BT33</f>
        <v>10244</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2597190</v>
      </c>
      <c r="C44" s="58">
        <f>hidden1!BR34</f>
        <v>337635</v>
      </c>
      <c r="D44" s="58">
        <f>hidden1!BS34</f>
        <v>2259555</v>
      </c>
      <c r="E44" s="58">
        <f>hidden1!BT34</f>
        <v>515970</v>
      </c>
      <c r="F44" s="58">
        <f>hidden1!BU34</f>
        <v>652</v>
      </c>
      <c r="G44" s="58">
        <f>hidden1!BV34</f>
        <v>195</v>
      </c>
      <c r="H44" s="58">
        <f t="shared" si="1"/>
        <v>4997</v>
      </c>
      <c r="I44" s="58">
        <f>hidden1!BW34</f>
        <v>650</v>
      </c>
      <c r="J44" s="58">
        <f>hidden1!BX34</f>
        <v>4347</v>
      </c>
      <c r="K44" s="58">
        <f>hidden1!BY34</f>
        <v>950</v>
      </c>
      <c r="L44" s="57"/>
      <c r="M44" s="57"/>
      <c r="N44" s="57"/>
      <c r="O44" s="57"/>
      <c r="P44" s="57"/>
    </row>
    <row r="45" spans="1:16" x14ac:dyDescent="0.25">
      <c r="A45" s="57" t="str">
        <f>hidden1!A35</f>
        <v xml:space="preserve">  Республика Дагестан</v>
      </c>
      <c r="B45" s="58">
        <f t="shared" si="0"/>
        <v>499268</v>
      </c>
      <c r="C45" s="58">
        <f>hidden1!BR35</f>
        <v>64905</v>
      </c>
      <c r="D45" s="58">
        <f>hidden1!BS35</f>
        <v>434363</v>
      </c>
      <c r="E45" s="58">
        <f>hidden1!BT35</f>
        <v>134542</v>
      </c>
      <c r="F45" s="58">
        <f>hidden1!BU35</f>
        <v>0</v>
      </c>
      <c r="G45" s="58">
        <f>hidden1!BV35</f>
        <v>0</v>
      </c>
      <c r="H45" s="58">
        <f t="shared" si="1"/>
        <v>4967</v>
      </c>
      <c r="I45" s="58">
        <f>hidden1!BW35</f>
        <v>646</v>
      </c>
      <c r="J45" s="58">
        <f>hidden1!BX35</f>
        <v>4321</v>
      </c>
      <c r="K45" s="58">
        <f>hidden1!BY35</f>
        <v>951</v>
      </c>
      <c r="L45" s="57"/>
      <c r="M45" s="57"/>
      <c r="N45" s="57"/>
      <c r="O45" s="57"/>
      <c r="P45" s="57"/>
    </row>
    <row r="46" spans="1:16" x14ac:dyDescent="0.25">
      <c r="A46" s="57" t="str">
        <f>hidden1!A36</f>
        <v xml:space="preserve">  Республика Ингушетия</v>
      </c>
      <c r="B46" s="58">
        <f t="shared" si="0"/>
        <v>166344</v>
      </c>
      <c r="C46" s="58">
        <f>hidden1!BR36</f>
        <v>21625</v>
      </c>
      <c r="D46" s="58">
        <f>hidden1!BS36</f>
        <v>144719</v>
      </c>
      <c r="E46" s="58">
        <f>hidden1!BT36</f>
        <v>21625</v>
      </c>
      <c r="F46" s="58">
        <f>hidden1!BU36</f>
        <v>3</v>
      </c>
      <c r="G46" s="58">
        <f>hidden1!BV36</f>
        <v>1</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90593</v>
      </c>
      <c r="C47" s="58">
        <f>hidden1!BR37</f>
        <v>11777</v>
      </c>
      <c r="D47" s="58">
        <f>hidden1!BS37</f>
        <v>78816</v>
      </c>
      <c r="E47" s="58">
        <f>hidden1!BT37</f>
        <v>33006</v>
      </c>
      <c r="F47" s="58">
        <f>hidden1!BU37</f>
        <v>649</v>
      </c>
      <c r="G47" s="58">
        <f>hidden1!BV37</f>
        <v>194</v>
      </c>
      <c r="H47" s="58">
        <f t="shared" si="1"/>
        <v>-9</v>
      </c>
      <c r="I47" s="58">
        <f>hidden1!BW37</f>
        <v>-1</v>
      </c>
      <c r="J47" s="58">
        <f>hidden1!BX37</f>
        <v>-8</v>
      </c>
      <c r="K47" s="58">
        <f>hidden1!BY37</f>
        <v>-6</v>
      </c>
      <c r="L47" s="57"/>
      <c r="M47" s="57"/>
      <c r="N47" s="57"/>
      <c r="O47" s="57"/>
      <c r="P47" s="57"/>
    </row>
    <row r="48" spans="1:16" x14ac:dyDescent="0.25">
      <c r="A48" s="57" t="str">
        <f>hidden1!A38</f>
        <v xml:space="preserve">  Карачаево-Черкесская Республика</v>
      </c>
      <c r="B48" s="58">
        <f t="shared" si="0"/>
        <v>69634</v>
      </c>
      <c r="C48" s="58">
        <f>hidden1!BR38</f>
        <v>9052</v>
      </c>
      <c r="D48" s="58">
        <f>hidden1!BS38</f>
        <v>60582</v>
      </c>
      <c r="E48" s="58">
        <f>hidden1!BT38</f>
        <v>19498</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225510</v>
      </c>
      <c r="C49" s="58">
        <f>hidden1!BR39</f>
        <v>29316</v>
      </c>
      <c r="D49" s="58">
        <f>hidden1!BS39</f>
        <v>196194</v>
      </c>
      <c r="E49" s="58">
        <f>hidden1!BT39</f>
        <v>93148</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5">
      <c r="A50" s="57" t="str">
        <f>hidden1!A40</f>
        <v xml:space="preserve">  Чеченская Республика</v>
      </c>
      <c r="B50" s="58">
        <f t="shared" si="0"/>
        <v>78851</v>
      </c>
      <c r="C50" s="58">
        <f>hidden1!BR40</f>
        <v>10251</v>
      </c>
      <c r="D50" s="58">
        <f>hidden1!BS40</f>
        <v>68600</v>
      </c>
      <c r="E50" s="58">
        <f>hidden1!BT40</f>
        <v>23442</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1466990</v>
      </c>
      <c r="C51" s="58">
        <f>hidden1!BR41</f>
        <v>190709</v>
      </c>
      <c r="D51" s="58">
        <f>hidden1!BS41</f>
        <v>1276281</v>
      </c>
      <c r="E51" s="58">
        <f>hidden1!BT41</f>
        <v>190709</v>
      </c>
      <c r="F51" s="58">
        <f>hidden1!BU41</f>
        <v>0</v>
      </c>
      <c r="G51" s="58">
        <f>hidden1!BV41</f>
        <v>0</v>
      </c>
      <c r="H51" s="58">
        <f t="shared" si="1"/>
        <v>39</v>
      </c>
      <c r="I51" s="58">
        <f>hidden1!BW41</f>
        <v>5</v>
      </c>
      <c r="J51" s="58">
        <f>hidden1!BX41</f>
        <v>34</v>
      </c>
      <c r="K51" s="58">
        <f>hidden1!BY41</f>
        <v>5</v>
      </c>
      <c r="L51" s="57"/>
      <c r="M51" s="57"/>
      <c r="N51" s="57"/>
      <c r="O51" s="57"/>
      <c r="P51" s="57"/>
    </row>
    <row r="52" spans="1:16" x14ac:dyDescent="0.25">
      <c r="A52" s="57" t="str">
        <f>hidden1!A42</f>
        <v xml:space="preserve"> ЮЖНЫЙ ФЕДЕРАЛЬНЫЙ ОКРУГ</v>
      </c>
      <c r="B52" s="58">
        <f t="shared" si="0"/>
        <v>24144082</v>
      </c>
      <c r="C52" s="58">
        <f>hidden1!BR42</f>
        <v>3138730</v>
      </c>
      <c r="D52" s="58">
        <f>hidden1!BS42</f>
        <v>21005352</v>
      </c>
      <c r="E52" s="58">
        <f>hidden1!BT42</f>
        <v>3615847</v>
      </c>
      <c r="F52" s="58">
        <f>hidden1!BU42</f>
        <v>2781</v>
      </c>
      <c r="G52" s="58">
        <f>hidden1!BV42</f>
        <v>554</v>
      </c>
      <c r="H52" s="58">
        <f t="shared" si="1"/>
        <v>25724</v>
      </c>
      <c r="I52" s="58">
        <f>hidden1!BW42</f>
        <v>3344</v>
      </c>
      <c r="J52" s="58">
        <f>hidden1!BX42</f>
        <v>22380</v>
      </c>
      <c r="K52" s="58">
        <f>hidden1!BY42</f>
        <v>8515</v>
      </c>
      <c r="L52" s="57"/>
      <c r="M52" s="57"/>
      <c r="N52" s="57"/>
      <c r="O52" s="57"/>
      <c r="P52" s="57"/>
    </row>
    <row r="53" spans="1:16" x14ac:dyDescent="0.25">
      <c r="A53" s="57" t="str">
        <f>hidden1!A43</f>
        <v xml:space="preserve">  Республика Адыгея</v>
      </c>
      <c r="B53" s="58">
        <f t="shared" si="0"/>
        <v>141599</v>
      </c>
      <c r="C53" s="58">
        <f>hidden1!BR43</f>
        <v>18408</v>
      </c>
      <c r="D53" s="58">
        <f>hidden1!BS43</f>
        <v>123191</v>
      </c>
      <c r="E53" s="58">
        <f>hidden1!BT43</f>
        <v>39648</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5">
      <c r="A54" s="57" t="str">
        <f>hidden1!A44</f>
        <v xml:space="preserve">  Республика Калмыкия</v>
      </c>
      <c r="B54" s="58">
        <f t="shared" si="0"/>
        <v>95403</v>
      </c>
      <c r="C54" s="58">
        <f>hidden1!BR44</f>
        <v>12402</v>
      </c>
      <c r="D54" s="58">
        <f>hidden1!BS44</f>
        <v>83001</v>
      </c>
      <c r="E54" s="58">
        <f>hidden1!BT44</f>
        <v>38208</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593969</v>
      </c>
      <c r="C55" s="58">
        <f>hidden1!BR45</f>
        <v>77216</v>
      </c>
      <c r="D55" s="58">
        <f>hidden1!BS45</f>
        <v>516753</v>
      </c>
      <c r="E55" s="58">
        <f>hidden1!BT45</f>
        <v>154729</v>
      </c>
      <c r="F55" s="58">
        <f>hidden1!BU45</f>
        <v>0</v>
      </c>
      <c r="G55" s="58">
        <f>hidden1!BV45</f>
        <v>0</v>
      </c>
      <c r="H55" s="58">
        <f t="shared" si="1"/>
        <v>18</v>
      </c>
      <c r="I55" s="58">
        <f>hidden1!BW45</f>
        <v>2</v>
      </c>
      <c r="J55" s="58">
        <f>hidden1!BX45</f>
        <v>16</v>
      </c>
      <c r="K55" s="58">
        <f>hidden1!BY45</f>
        <v>5</v>
      </c>
      <c r="L55" s="57"/>
      <c r="M55" s="57"/>
      <c r="N55" s="57"/>
      <c r="O55" s="57"/>
      <c r="P55" s="57"/>
    </row>
    <row r="56" spans="1:16" x14ac:dyDescent="0.25">
      <c r="A56" s="57" t="str">
        <f>hidden1!A46</f>
        <v xml:space="preserve">  Краснодарский край</v>
      </c>
      <c r="B56" s="58">
        <f t="shared" si="0"/>
        <v>17814388</v>
      </c>
      <c r="C56" s="58">
        <f>hidden1!BR46</f>
        <v>2315870</v>
      </c>
      <c r="D56" s="58">
        <f>hidden1!BS46</f>
        <v>15498518</v>
      </c>
      <c r="E56" s="58">
        <f>hidden1!BT46</f>
        <v>2020729</v>
      </c>
      <c r="F56" s="58">
        <f>hidden1!BU46</f>
        <v>791</v>
      </c>
      <c r="G56" s="58">
        <f>hidden1!BV46</f>
        <v>214</v>
      </c>
      <c r="H56" s="58">
        <f t="shared" si="1"/>
        <v>17693</v>
      </c>
      <c r="I56" s="58">
        <f>hidden1!BW46</f>
        <v>2300</v>
      </c>
      <c r="J56" s="58">
        <f>hidden1!BX46</f>
        <v>15393</v>
      </c>
      <c r="K56" s="58">
        <f>hidden1!BY46</f>
        <v>7306</v>
      </c>
      <c r="L56" s="57"/>
      <c r="M56" s="57"/>
      <c r="N56" s="57"/>
      <c r="O56" s="57"/>
      <c r="P56" s="57"/>
    </row>
    <row r="57" spans="1:16" x14ac:dyDescent="0.25">
      <c r="A57" s="57" t="str">
        <f>hidden1!A47</f>
        <v xml:space="preserve">  Астраханская область</v>
      </c>
      <c r="B57" s="58">
        <f t="shared" si="0"/>
        <v>396174</v>
      </c>
      <c r="C57" s="58">
        <f>hidden1!BR47</f>
        <v>51503</v>
      </c>
      <c r="D57" s="58">
        <f>hidden1!BS47</f>
        <v>344671</v>
      </c>
      <c r="E57" s="58">
        <f>hidden1!BT47</f>
        <v>122635</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5">
      <c r="A58" s="57" t="str">
        <f>hidden1!A48</f>
        <v xml:space="preserve">  Волгоградская область</v>
      </c>
      <c r="B58" s="58">
        <f t="shared" si="0"/>
        <v>1146033</v>
      </c>
      <c r="C58" s="58">
        <f>hidden1!BR48</f>
        <v>148984</v>
      </c>
      <c r="D58" s="58">
        <f>hidden1!BS48</f>
        <v>997049</v>
      </c>
      <c r="E58" s="58">
        <f>hidden1!BT48</f>
        <v>303911</v>
      </c>
      <c r="F58" s="58">
        <f>hidden1!BU48</f>
        <v>0</v>
      </c>
      <c r="G58" s="58">
        <f>hidden1!BV48</f>
        <v>0</v>
      </c>
      <c r="H58" s="58">
        <f t="shared" si="1"/>
        <v>7338</v>
      </c>
      <c r="I58" s="58">
        <f>hidden1!BW48</f>
        <v>954</v>
      </c>
      <c r="J58" s="58">
        <f>hidden1!BX48</f>
        <v>6384</v>
      </c>
      <c r="K58" s="58">
        <f>hidden1!BY48</f>
        <v>1207</v>
      </c>
      <c r="L58" s="57"/>
      <c r="M58" s="57"/>
      <c r="N58" s="57"/>
      <c r="O58" s="57"/>
      <c r="P58" s="57"/>
    </row>
    <row r="59" spans="1:16" x14ac:dyDescent="0.25">
      <c r="A59" s="57" t="str">
        <f>hidden1!A49</f>
        <v xml:space="preserve">  Ростовская область</v>
      </c>
      <c r="B59" s="58">
        <f t="shared" si="0"/>
        <v>3841451</v>
      </c>
      <c r="C59" s="58">
        <f>hidden1!BR49</f>
        <v>499389</v>
      </c>
      <c r="D59" s="58">
        <f>hidden1!BS49</f>
        <v>3342062</v>
      </c>
      <c r="E59" s="58">
        <f>hidden1!BT49</f>
        <v>935757</v>
      </c>
      <c r="F59" s="58">
        <f>hidden1!BU49</f>
        <v>1340</v>
      </c>
      <c r="G59" s="58">
        <f>hidden1!BV49</f>
        <v>339</v>
      </c>
      <c r="H59" s="58">
        <f t="shared" si="1"/>
        <v>-93</v>
      </c>
      <c r="I59" s="58">
        <f>hidden1!BW49</f>
        <v>-12</v>
      </c>
      <c r="J59" s="58">
        <f>hidden1!BX49</f>
        <v>-81</v>
      </c>
      <c r="K59" s="58">
        <f>hidden1!BY49</f>
        <v>-20</v>
      </c>
      <c r="L59" s="57"/>
      <c r="M59" s="57"/>
      <c r="N59" s="57"/>
      <c r="O59" s="57"/>
      <c r="P59" s="57"/>
    </row>
    <row r="60" spans="1:16" x14ac:dyDescent="0.25">
      <c r="A60" s="57" t="str">
        <f>hidden1!A50</f>
        <v xml:space="preserve">  город Севастополь</v>
      </c>
      <c r="B60" s="58">
        <f t="shared" si="0"/>
        <v>115065</v>
      </c>
      <c r="C60" s="58">
        <f>hidden1!BR50</f>
        <v>14958</v>
      </c>
      <c r="D60" s="58">
        <f>hidden1!BS50</f>
        <v>100107</v>
      </c>
      <c r="E60" s="58">
        <f>hidden1!BT50</f>
        <v>230</v>
      </c>
      <c r="F60" s="58">
        <f>hidden1!BU50</f>
        <v>650</v>
      </c>
      <c r="G60" s="58">
        <f>hidden1!BV50</f>
        <v>1</v>
      </c>
      <c r="H60" s="58">
        <f t="shared" si="1"/>
        <v>738</v>
      </c>
      <c r="I60" s="58">
        <f>hidden1!BW50</f>
        <v>96</v>
      </c>
      <c r="J60" s="58">
        <f>hidden1!BX50</f>
        <v>642</v>
      </c>
      <c r="K60" s="58">
        <f>hidden1!BY50</f>
        <v>1</v>
      </c>
      <c r="L60" s="57"/>
      <c r="M60" s="57"/>
      <c r="N60" s="57"/>
      <c r="O60" s="57"/>
      <c r="P60" s="57"/>
    </row>
    <row r="61" spans="1:16" x14ac:dyDescent="0.25">
      <c r="A61" s="57" t="str">
        <f>hidden1!A51</f>
        <v xml:space="preserve"> ПРИВОЛЖСКИЙ ФЕДЕРАЛЬНЫЙ ОКРУГ</v>
      </c>
      <c r="B61" s="58">
        <f t="shared" si="0"/>
        <v>25382517</v>
      </c>
      <c r="C61" s="58">
        <f>hidden1!BR51</f>
        <v>3299728</v>
      </c>
      <c r="D61" s="58">
        <f>hidden1!BS51</f>
        <v>22082789</v>
      </c>
      <c r="E61" s="58">
        <f>hidden1!BT51</f>
        <v>5621245</v>
      </c>
      <c r="F61" s="58">
        <f>hidden1!BU51</f>
        <v>3459</v>
      </c>
      <c r="G61" s="58">
        <f>hidden1!BV51</f>
        <v>581</v>
      </c>
      <c r="H61" s="58">
        <f t="shared" si="1"/>
        <v>90365</v>
      </c>
      <c r="I61" s="58">
        <f>hidden1!BW51</f>
        <v>11747</v>
      </c>
      <c r="J61" s="58">
        <f>hidden1!BX51</f>
        <v>78618</v>
      </c>
      <c r="K61" s="58">
        <f>hidden1!BY51</f>
        <v>41210</v>
      </c>
      <c r="L61" s="57"/>
      <c r="M61" s="57"/>
      <c r="N61" s="57"/>
      <c r="O61" s="57"/>
      <c r="P61" s="57"/>
    </row>
    <row r="62" spans="1:16" x14ac:dyDescent="0.25">
      <c r="A62" s="57" t="str">
        <f>hidden1!A52</f>
        <v xml:space="preserve">  Республика Башкортостан</v>
      </c>
      <c r="B62" s="58">
        <f t="shared" si="0"/>
        <v>1947439</v>
      </c>
      <c r="C62" s="58">
        <f>hidden1!BR52</f>
        <v>253167</v>
      </c>
      <c r="D62" s="58">
        <f>hidden1!BS52</f>
        <v>1694272</v>
      </c>
      <c r="E62" s="58">
        <f>hidden1!BT52</f>
        <v>253167</v>
      </c>
      <c r="F62" s="58">
        <f>hidden1!BU52</f>
        <v>0</v>
      </c>
      <c r="G62" s="58">
        <f>hidden1!BV52</f>
        <v>0</v>
      </c>
      <c r="H62" s="58">
        <f t="shared" si="1"/>
        <v>4230</v>
      </c>
      <c r="I62" s="58">
        <f>hidden1!BW52</f>
        <v>550</v>
      </c>
      <c r="J62" s="58">
        <f>hidden1!BX52</f>
        <v>3680</v>
      </c>
      <c r="K62" s="58">
        <f>hidden1!BY52</f>
        <v>550</v>
      </c>
      <c r="L62" s="57"/>
      <c r="M62" s="57"/>
      <c r="N62" s="57"/>
      <c r="O62" s="57"/>
      <c r="P62" s="57"/>
    </row>
    <row r="63" spans="1:16" x14ac:dyDescent="0.25">
      <c r="A63" s="57" t="str">
        <f>hidden1!A53</f>
        <v xml:space="preserve">  Республика Марий-Эл</v>
      </c>
      <c r="B63" s="58">
        <f t="shared" si="0"/>
        <v>371883</v>
      </c>
      <c r="C63" s="58">
        <f>hidden1!BR53</f>
        <v>48345</v>
      </c>
      <c r="D63" s="58">
        <f>hidden1!BS53</f>
        <v>323538</v>
      </c>
      <c r="E63" s="58">
        <f>hidden1!BT53</f>
        <v>48345</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5">
      <c r="A64" s="57" t="str">
        <f>hidden1!A54</f>
        <v xml:space="preserve">  Республика Мордовия</v>
      </c>
      <c r="B64" s="58">
        <f t="shared" si="0"/>
        <v>223838</v>
      </c>
      <c r="C64" s="58">
        <f>hidden1!BR54</f>
        <v>29099</v>
      </c>
      <c r="D64" s="58">
        <f>hidden1!BS54</f>
        <v>194739</v>
      </c>
      <c r="E64" s="58">
        <f>hidden1!BT54</f>
        <v>62674</v>
      </c>
      <c r="F64" s="58">
        <f>hidden1!BU54</f>
        <v>0</v>
      </c>
      <c r="G64" s="58">
        <f>hidden1!BV54</f>
        <v>0</v>
      </c>
      <c r="H64" s="58">
        <f t="shared" si="1"/>
        <v>91</v>
      </c>
      <c r="I64" s="58">
        <f>hidden1!BW54</f>
        <v>12</v>
      </c>
      <c r="J64" s="58">
        <f>hidden1!BX54</f>
        <v>79</v>
      </c>
      <c r="K64" s="58">
        <f>hidden1!BY54</f>
        <v>25</v>
      </c>
      <c r="L64" s="57"/>
      <c r="M64" s="57"/>
      <c r="N64" s="57"/>
      <c r="O64" s="57"/>
      <c r="P64" s="57"/>
    </row>
    <row r="65" spans="1:16" x14ac:dyDescent="0.25">
      <c r="A65" s="57" t="str">
        <f>hidden1!A55</f>
        <v xml:space="preserve">  Республика Татарстан</v>
      </c>
      <c r="B65" s="58">
        <f t="shared" si="0"/>
        <v>6495021</v>
      </c>
      <c r="C65" s="58">
        <f>hidden1!BR55</f>
        <v>844353</v>
      </c>
      <c r="D65" s="58">
        <f>hidden1!BS55</f>
        <v>5650668</v>
      </c>
      <c r="E65" s="58">
        <f>hidden1!BT55</f>
        <v>1624870</v>
      </c>
      <c r="F65" s="58">
        <f>hidden1!BU55</f>
        <v>1294</v>
      </c>
      <c r="G65" s="58">
        <f>hidden1!BV55</f>
        <v>285</v>
      </c>
      <c r="H65" s="58">
        <f t="shared" si="1"/>
        <v>67241</v>
      </c>
      <c r="I65" s="58">
        <f>hidden1!BW55</f>
        <v>8741</v>
      </c>
      <c r="J65" s="58">
        <f>hidden1!BX55</f>
        <v>58500</v>
      </c>
      <c r="K65" s="58">
        <f>hidden1!BY55</f>
        <v>37801</v>
      </c>
      <c r="L65" s="57"/>
      <c r="M65" s="57"/>
      <c r="N65" s="57"/>
      <c r="O65" s="57"/>
      <c r="P65" s="57"/>
    </row>
    <row r="66" spans="1:16" x14ac:dyDescent="0.25">
      <c r="A66" s="57" t="str">
        <f>hidden1!A56</f>
        <v xml:space="preserve">  Удмуртская Республика</v>
      </c>
      <c r="B66" s="58">
        <f t="shared" si="0"/>
        <v>1149815</v>
      </c>
      <c r="C66" s="58">
        <f>hidden1!BR56</f>
        <v>149476</v>
      </c>
      <c r="D66" s="58">
        <f>hidden1!BS56</f>
        <v>1000339</v>
      </c>
      <c r="E66" s="58">
        <f>hidden1!BT56</f>
        <v>228376</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618624</v>
      </c>
      <c r="C67" s="58">
        <f>hidden1!BR57</f>
        <v>80421</v>
      </c>
      <c r="D67" s="58">
        <f>hidden1!BS57</f>
        <v>538203</v>
      </c>
      <c r="E67" s="58">
        <f>hidden1!BT57</f>
        <v>137231</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5">
      <c r="A68" s="57" t="str">
        <f>hidden1!A58</f>
        <v xml:space="preserve">  Кировская область</v>
      </c>
      <c r="B68" s="58">
        <f t="shared" si="0"/>
        <v>676551</v>
      </c>
      <c r="C68" s="58">
        <f>hidden1!BR58</f>
        <v>87952</v>
      </c>
      <c r="D68" s="58">
        <f>hidden1!BS58</f>
        <v>588599</v>
      </c>
      <c r="E68" s="58">
        <f>hidden1!BT58</f>
        <v>189768</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5">
      <c r="A69" s="57" t="str">
        <f>hidden1!A59</f>
        <v xml:space="preserve">  Нижегородская область</v>
      </c>
      <c r="B69" s="58">
        <f t="shared" si="0"/>
        <v>4965405</v>
      </c>
      <c r="C69" s="58">
        <f>hidden1!BR59</f>
        <v>645503</v>
      </c>
      <c r="D69" s="58">
        <f>hidden1!BS59</f>
        <v>4319902</v>
      </c>
      <c r="E69" s="58">
        <f>hidden1!BT59</f>
        <v>775100</v>
      </c>
      <c r="F69" s="58">
        <f>hidden1!BU59</f>
        <v>2600</v>
      </c>
      <c r="G69" s="58">
        <f>hidden1!BV59</f>
        <v>468</v>
      </c>
      <c r="H69" s="58">
        <f t="shared" si="1"/>
        <v>9918</v>
      </c>
      <c r="I69" s="58">
        <f>hidden1!BW59</f>
        <v>1289</v>
      </c>
      <c r="J69" s="58">
        <f>hidden1!BX59</f>
        <v>8629</v>
      </c>
      <c r="K69" s="58">
        <f>hidden1!BY59</f>
        <v>1548</v>
      </c>
      <c r="L69" s="57"/>
      <c r="M69" s="57"/>
      <c r="N69" s="57"/>
      <c r="O69" s="57"/>
      <c r="P69" s="57"/>
    </row>
    <row r="70" spans="1:16" x14ac:dyDescent="0.25">
      <c r="A70" s="57" t="str">
        <f>hidden1!A60</f>
        <v xml:space="preserve">  Оренбургская область</v>
      </c>
      <c r="B70" s="58">
        <f t="shared" si="0"/>
        <v>1229226</v>
      </c>
      <c r="C70" s="58">
        <f>hidden1!BR60</f>
        <v>159799</v>
      </c>
      <c r="D70" s="58">
        <f>hidden1!BS60</f>
        <v>1069427</v>
      </c>
      <c r="E70" s="58">
        <f>hidden1!BT60</f>
        <v>159799</v>
      </c>
      <c r="F70" s="58">
        <f>hidden1!BU60</f>
        <v>0</v>
      </c>
      <c r="G70" s="58">
        <f>hidden1!BV60</f>
        <v>0</v>
      </c>
      <c r="H70" s="58">
        <f t="shared" si="1"/>
        <v>7877</v>
      </c>
      <c r="I70" s="58">
        <f>hidden1!BW60</f>
        <v>1024</v>
      </c>
      <c r="J70" s="58">
        <f>hidden1!BX60</f>
        <v>6853</v>
      </c>
      <c r="K70" s="58">
        <f>hidden1!BY60</f>
        <v>1024</v>
      </c>
      <c r="L70" s="57"/>
      <c r="M70" s="57"/>
      <c r="N70" s="57"/>
      <c r="O70" s="57"/>
      <c r="P70" s="57"/>
    </row>
    <row r="71" spans="1:16" x14ac:dyDescent="0.25">
      <c r="A71" s="57" t="str">
        <f>hidden1!A61</f>
        <v xml:space="preserve">  Пензенская область</v>
      </c>
      <c r="B71" s="58">
        <f t="shared" si="0"/>
        <v>670274</v>
      </c>
      <c r="C71" s="58">
        <f>hidden1!BR61</f>
        <v>87136</v>
      </c>
      <c r="D71" s="58">
        <f>hidden1!BS61</f>
        <v>583138</v>
      </c>
      <c r="E71" s="58">
        <f>hidden1!BT61</f>
        <v>174271</v>
      </c>
      <c r="F71" s="58">
        <f>hidden1!BU61</f>
        <v>642</v>
      </c>
      <c r="G71" s="58">
        <f>hidden1!BV61</f>
        <v>192</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2538978</v>
      </c>
      <c r="C72" s="58">
        <f>hidden1!BR62</f>
        <v>330067</v>
      </c>
      <c r="D72" s="58">
        <f>hidden1!BS62</f>
        <v>2208911</v>
      </c>
      <c r="E72" s="58">
        <f>hidden1!BT62</f>
        <v>759569</v>
      </c>
      <c r="F72" s="58">
        <f>hidden1!BU62</f>
        <v>-3026</v>
      </c>
      <c r="G72" s="58">
        <f>hidden1!BV62</f>
        <v>-1014</v>
      </c>
      <c r="H72" s="58">
        <f t="shared" si="1"/>
        <v>-6</v>
      </c>
      <c r="I72" s="58">
        <f>hidden1!BW62</f>
        <v>-1</v>
      </c>
      <c r="J72" s="58">
        <f>hidden1!BX62</f>
        <v>-5</v>
      </c>
      <c r="K72" s="58">
        <f>hidden1!BY62</f>
        <v>-2</v>
      </c>
      <c r="L72" s="57"/>
      <c r="M72" s="57"/>
      <c r="N72" s="57"/>
      <c r="O72" s="57"/>
      <c r="P72" s="57"/>
    </row>
    <row r="73" spans="1:16" x14ac:dyDescent="0.25">
      <c r="A73" s="57" t="str">
        <f>hidden1!A63</f>
        <v xml:space="preserve">  Самарская область</v>
      </c>
      <c r="B73" s="58">
        <f t="shared" si="0"/>
        <v>2413472</v>
      </c>
      <c r="C73" s="58">
        <f>hidden1!BR63</f>
        <v>313751</v>
      </c>
      <c r="D73" s="58">
        <f>hidden1!BS63</f>
        <v>2099721</v>
      </c>
      <c r="E73" s="58">
        <f>hidden1!BT63</f>
        <v>654529</v>
      </c>
      <c r="F73" s="58">
        <f>hidden1!BU63</f>
        <v>1950</v>
      </c>
      <c r="G73" s="58">
        <f>hidden1!BV63</f>
        <v>650</v>
      </c>
      <c r="H73" s="58">
        <f t="shared" si="1"/>
        <v>1015</v>
      </c>
      <c r="I73" s="58">
        <f>hidden1!BW63</f>
        <v>132</v>
      </c>
      <c r="J73" s="58">
        <f>hidden1!BX63</f>
        <v>883</v>
      </c>
      <c r="K73" s="58">
        <f>hidden1!BY63</f>
        <v>264</v>
      </c>
      <c r="L73" s="57"/>
      <c r="M73" s="57"/>
      <c r="N73" s="57"/>
      <c r="O73" s="57"/>
      <c r="P73" s="57"/>
    </row>
    <row r="74" spans="1:16" x14ac:dyDescent="0.25">
      <c r="A74" s="57" t="str">
        <f>hidden1!A64</f>
        <v xml:space="preserve">  Саратовская область</v>
      </c>
      <c r="B74" s="58">
        <f t="shared" si="0"/>
        <v>1689930</v>
      </c>
      <c r="C74" s="58">
        <f>hidden1!BR64</f>
        <v>219691</v>
      </c>
      <c r="D74" s="58">
        <f>hidden1!BS64</f>
        <v>1470239</v>
      </c>
      <c r="E74" s="58">
        <f>hidden1!BT64</f>
        <v>443769</v>
      </c>
      <c r="F74" s="58">
        <f>hidden1!BU64</f>
        <v>-1</v>
      </c>
      <c r="G74" s="58">
        <f>hidden1!BV64</f>
        <v>0</v>
      </c>
      <c r="H74" s="58">
        <f t="shared" si="1"/>
        <v>-15</v>
      </c>
      <c r="I74" s="58">
        <f>hidden1!BW64</f>
        <v>-2</v>
      </c>
      <c r="J74" s="58">
        <f>hidden1!BX64</f>
        <v>-13</v>
      </c>
      <c r="K74" s="58">
        <f>hidden1!BY64</f>
        <v>-4</v>
      </c>
      <c r="L74" s="57"/>
      <c r="M74" s="57"/>
      <c r="N74" s="57"/>
      <c r="O74" s="57"/>
      <c r="P74" s="57"/>
    </row>
    <row r="75" spans="1:16" x14ac:dyDescent="0.25">
      <c r="A75" s="57" t="str">
        <f>hidden1!A65</f>
        <v xml:space="preserve">  Ульяновская область</v>
      </c>
      <c r="B75" s="58">
        <f t="shared" si="0"/>
        <v>392061</v>
      </c>
      <c r="C75" s="58">
        <f>hidden1!BR65</f>
        <v>50968</v>
      </c>
      <c r="D75" s="58">
        <f>hidden1!BS65</f>
        <v>341093</v>
      </c>
      <c r="E75" s="58">
        <f>hidden1!BT65</f>
        <v>109777</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10" si="2">C76+D76</f>
        <v>22904968</v>
      </c>
      <c r="C76" s="58">
        <f>hidden1!BR66</f>
        <v>2977646</v>
      </c>
      <c r="D76" s="58">
        <f>hidden1!BS66</f>
        <v>19927322</v>
      </c>
      <c r="E76" s="58">
        <f>hidden1!BT66</f>
        <v>5918571</v>
      </c>
      <c r="F76" s="58">
        <f>hidden1!BU66</f>
        <v>7181</v>
      </c>
      <c r="G76" s="58">
        <f>hidden1!BV66</f>
        <v>1784</v>
      </c>
      <c r="H76" s="58">
        <f t="shared" ref="H76:H110" si="3">I76+J76</f>
        <v>3754</v>
      </c>
      <c r="I76" s="58">
        <f>hidden1!BW66</f>
        <v>487</v>
      </c>
      <c r="J76" s="58">
        <f>hidden1!BX66</f>
        <v>3267</v>
      </c>
      <c r="K76" s="58">
        <f>hidden1!BY66</f>
        <v>652</v>
      </c>
      <c r="L76" s="57"/>
      <c r="M76" s="57"/>
      <c r="N76" s="57"/>
      <c r="O76" s="57"/>
      <c r="P76" s="57"/>
    </row>
    <row r="77" spans="1:16" x14ac:dyDescent="0.25">
      <c r="A77" s="57" t="str">
        <f>hidden1!A67</f>
        <v xml:space="preserve">  Курганская область</v>
      </c>
      <c r="B77" s="58">
        <f t="shared" si="2"/>
        <v>467298</v>
      </c>
      <c r="C77" s="58">
        <f>hidden1!BR67</f>
        <v>60749</v>
      </c>
      <c r="D77" s="58">
        <f>hidden1!BS67</f>
        <v>406549</v>
      </c>
      <c r="E77" s="58">
        <f>hidden1!BT67</f>
        <v>129766</v>
      </c>
      <c r="F77" s="58">
        <f>hidden1!BU67</f>
        <v>0</v>
      </c>
      <c r="G77" s="58">
        <f>hidden1!BV67</f>
        <v>0</v>
      </c>
      <c r="H77" s="58">
        <f t="shared" si="3"/>
        <v>0</v>
      </c>
      <c r="I77" s="58">
        <f>hidden1!BW67</f>
        <v>0</v>
      </c>
      <c r="J77" s="58">
        <f>hidden1!BX67</f>
        <v>0</v>
      </c>
      <c r="K77" s="58">
        <f>hidden1!BY67</f>
        <v>0</v>
      </c>
      <c r="L77" s="57"/>
      <c r="M77" s="57"/>
      <c r="N77" s="57"/>
      <c r="O77" s="57"/>
      <c r="P77" s="57"/>
    </row>
    <row r="78" spans="1:16" x14ac:dyDescent="0.25">
      <c r="A78" s="57" t="str">
        <f>hidden1!A68</f>
        <v xml:space="preserve">  Свердловская область</v>
      </c>
      <c r="B78" s="58">
        <f t="shared" si="2"/>
        <v>7365956</v>
      </c>
      <c r="C78" s="58">
        <f>hidden1!BR68</f>
        <v>957574</v>
      </c>
      <c r="D78" s="58">
        <f>hidden1!BS68</f>
        <v>6408382</v>
      </c>
      <c r="E78" s="58">
        <f>hidden1!BT68</f>
        <v>1315542</v>
      </c>
      <c r="F78" s="58">
        <f>hidden1!BU68</f>
        <v>5205</v>
      </c>
      <c r="G78" s="58">
        <f>hidden1!BV68</f>
        <v>1334</v>
      </c>
      <c r="H78" s="58">
        <f t="shared" si="3"/>
        <v>1961</v>
      </c>
      <c r="I78" s="58">
        <f>hidden1!BW68</f>
        <v>255</v>
      </c>
      <c r="J78" s="58">
        <f>hidden1!BX68</f>
        <v>1706</v>
      </c>
      <c r="K78" s="58">
        <f>hidden1!BY68</f>
        <v>261</v>
      </c>
      <c r="L78" s="57"/>
      <c r="M78" s="57"/>
      <c r="N78" s="57"/>
      <c r="O78" s="57"/>
      <c r="P78" s="57"/>
    </row>
    <row r="79" spans="1:16" x14ac:dyDescent="0.25">
      <c r="A79" s="57" t="str">
        <f>hidden1!A69</f>
        <v xml:space="preserve">  Тюменская область</v>
      </c>
      <c r="B79" s="58">
        <f t="shared" si="2"/>
        <v>2105521</v>
      </c>
      <c r="C79" s="58">
        <f>hidden1!BR69</f>
        <v>273718</v>
      </c>
      <c r="D79" s="58">
        <f>hidden1!BS69</f>
        <v>1831803</v>
      </c>
      <c r="E79" s="58">
        <f>hidden1!BT69</f>
        <v>641409</v>
      </c>
      <c r="F79" s="58">
        <f>hidden1!BU69</f>
        <v>11</v>
      </c>
      <c r="G79" s="58">
        <f>hidden1!BV69</f>
        <v>4</v>
      </c>
      <c r="H79" s="58">
        <f t="shared" si="3"/>
        <v>-20</v>
      </c>
      <c r="I79" s="58">
        <f>hidden1!BW69</f>
        <v>-3</v>
      </c>
      <c r="J79" s="58">
        <f>hidden1!BX69</f>
        <v>-17</v>
      </c>
      <c r="K79" s="58">
        <f>hidden1!BY69</f>
        <v>-5</v>
      </c>
      <c r="L79" s="57"/>
      <c r="M79" s="57"/>
      <c r="N79" s="57"/>
      <c r="O79" s="57"/>
      <c r="P79" s="57"/>
    </row>
    <row r="80" spans="1:16" x14ac:dyDescent="0.25">
      <c r="A80" s="57" t="str">
        <f>hidden1!A70</f>
        <v xml:space="preserve">  Челябинская область</v>
      </c>
      <c r="B80" s="58">
        <f t="shared" si="2"/>
        <v>6961470</v>
      </c>
      <c r="C80" s="58">
        <f>hidden1!BR70</f>
        <v>904991</v>
      </c>
      <c r="D80" s="58">
        <f>hidden1!BS70</f>
        <v>6056479</v>
      </c>
      <c r="E80" s="58">
        <f>hidden1!BT70</f>
        <v>1708115</v>
      </c>
      <c r="F80" s="58">
        <f>hidden1!BU70</f>
        <v>1967</v>
      </c>
      <c r="G80" s="58">
        <f>hidden1!BV70</f>
        <v>447</v>
      </c>
      <c r="H80" s="58">
        <f t="shared" si="3"/>
        <v>1856</v>
      </c>
      <c r="I80" s="58">
        <f>hidden1!BW70</f>
        <v>241</v>
      </c>
      <c r="J80" s="58">
        <f>hidden1!BX70</f>
        <v>1615</v>
      </c>
      <c r="K80" s="58">
        <f>hidden1!BY70</f>
        <v>412</v>
      </c>
      <c r="L80" s="57"/>
      <c r="M80" s="57"/>
      <c r="N80" s="57"/>
      <c r="O80" s="57"/>
      <c r="P80" s="57"/>
    </row>
    <row r="81" spans="1:16" x14ac:dyDescent="0.25">
      <c r="A81" s="57" t="str">
        <f>hidden1!A71</f>
        <v xml:space="preserve">  Ханты-Мансийский автономный округ - Югра</v>
      </c>
      <c r="B81" s="58">
        <f t="shared" si="2"/>
        <v>3725524</v>
      </c>
      <c r="C81" s="58">
        <f>hidden1!BR71</f>
        <v>484318</v>
      </c>
      <c r="D81" s="58">
        <f>hidden1!BS71</f>
        <v>3241206</v>
      </c>
      <c r="E81" s="58">
        <f>hidden1!BT71</f>
        <v>1531147</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2279199</v>
      </c>
      <c r="C82" s="58">
        <f>hidden1!BR72</f>
        <v>296296</v>
      </c>
      <c r="D82" s="58">
        <f>hidden1!BS72</f>
        <v>1982903</v>
      </c>
      <c r="E82" s="58">
        <f>hidden1!BT72</f>
        <v>592592</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14687637</v>
      </c>
      <c r="C83" s="58">
        <f>hidden1!BR73</f>
        <v>1909393</v>
      </c>
      <c r="D83" s="58">
        <f>hidden1!BS73</f>
        <v>12778244</v>
      </c>
      <c r="E83" s="58">
        <f>hidden1!BT73</f>
        <v>3805333</v>
      </c>
      <c r="F83" s="58">
        <f>hidden1!BU73</f>
        <v>5264</v>
      </c>
      <c r="G83" s="58">
        <f>hidden1!BV73</f>
        <v>1608</v>
      </c>
      <c r="H83" s="58">
        <f t="shared" si="3"/>
        <v>8160</v>
      </c>
      <c r="I83" s="58">
        <f>hidden1!BW73</f>
        <v>1062</v>
      </c>
      <c r="J83" s="58">
        <f>hidden1!BX73</f>
        <v>7098</v>
      </c>
      <c r="K83" s="58">
        <f>hidden1!BY73</f>
        <v>1837</v>
      </c>
      <c r="L83" s="57"/>
      <c r="M83" s="57"/>
      <c r="N83" s="57"/>
      <c r="O83" s="57"/>
      <c r="P83" s="57"/>
    </row>
    <row r="84" spans="1:16" x14ac:dyDescent="0.25">
      <c r="A84" s="57" t="str">
        <f>hidden1!A74</f>
        <v xml:space="preserve">  Республика Алтай</v>
      </c>
      <c r="B84" s="58">
        <f t="shared" si="2"/>
        <v>70405</v>
      </c>
      <c r="C84" s="58">
        <f>hidden1!BR74</f>
        <v>9153</v>
      </c>
      <c r="D84" s="58">
        <f>hidden1!BS74</f>
        <v>61252</v>
      </c>
      <c r="E84" s="58">
        <f>hidden1!BT74</f>
        <v>9153</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82023</v>
      </c>
      <c r="C85" s="58">
        <f>hidden1!BR75</f>
        <v>10663</v>
      </c>
      <c r="D85" s="58">
        <f>hidden1!BS75</f>
        <v>71360</v>
      </c>
      <c r="E85" s="58">
        <f>hidden1!BT75</f>
        <v>19529</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473477</v>
      </c>
      <c r="C86" s="58">
        <f>hidden1!BR76</f>
        <v>61552</v>
      </c>
      <c r="D86" s="58">
        <f>hidden1!BS76</f>
        <v>411925</v>
      </c>
      <c r="E86" s="58">
        <f>hidden1!BT76</f>
        <v>104164</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939057</v>
      </c>
      <c r="C87" s="58">
        <f>hidden1!BR77</f>
        <v>122077</v>
      </c>
      <c r="D87" s="58">
        <f>hidden1!BS77</f>
        <v>816980</v>
      </c>
      <c r="E87" s="58">
        <f>hidden1!BT77</f>
        <v>194324</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5">
      <c r="A88" s="57" t="str">
        <f>hidden1!A78</f>
        <v xml:space="preserve">  Красноярский край</v>
      </c>
      <c r="B88" s="58">
        <f t="shared" si="2"/>
        <v>3449523</v>
      </c>
      <c r="C88" s="58">
        <f>hidden1!BR78</f>
        <v>448438</v>
      </c>
      <c r="D88" s="58">
        <f>hidden1!BS78</f>
        <v>3001085</v>
      </c>
      <c r="E88" s="58">
        <f>hidden1!BT78</f>
        <v>896876</v>
      </c>
      <c r="F88" s="58">
        <f>hidden1!BU78</f>
        <v>67</v>
      </c>
      <c r="G88" s="58">
        <f>hidden1!BV78</f>
        <v>20</v>
      </c>
      <c r="H88" s="58">
        <f t="shared" si="3"/>
        <v>651</v>
      </c>
      <c r="I88" s="58">
        <f>hidden1!BW78</f>
        <v>85</v>
      </c>
      <c r="J88" s="58">
        <f>hidden1!BX78</f>
        <v>566</v>
      </c>
      <c r="K88" s="58">
        <f>hidden1!BY78</f>
        <v>169</v>
      </c>
      <c r="L88" s="57"/>
      <c r="M88" s="57"/>
      <c r="N88" s="57"/>
      <c r="O88" s="57"/>
      <c r="P88" s="57"/>
    </row>
    <row r="89" spans="1:16" x14ac:dyDescent="0.25">
      <c r="A89" s="57" t="str">
        <f>hidden1!A79</f>
        <v xml:space="preserve">  Иркутская область</v>
      </c>
      <c r="B89" s="58">
        <f t="shared" si="2"/>
        <v>2036689</v>
      </c>
      <c r="C89" s="58">
        <f>hidden1!BR79</f>
        <v>264770</v>
      </c>
      <c r="D89" s="58">
        <f>hidden1!BS79</f>
        <v>1771919</v>
      </c>
      <c r="E89" s="58">
        <f>hidden1!BT79</f>
        <v>540739</v>
      </c>
      <c r="F89" s="58">
        <f>hidden1!BU79</f>
        <v>650</v>
      </c>
      <c r="G89" s="58">
        <f>hidden1!BV79</f>
        <v>331</v>
      </c>
      <c r="H89" s="58">
        <f t="shared" si="3"/>
        <v>-10</v>
      </c>
      <c r="I89" s="58">
        <f>hidden1!BW79</f>
        <v>-1</v>
      </c>
      <c r="J89" s="58">
        <f>hidden1!BX79</f>
        <v>-9</v>
      </c>
      <c r="K89" s="58">
        <f>hidden1!BY79</f>
        <v>-4</v>
      </c>
      <c r="L89" s="57"/>
      <c r="M89" s="57"/>
      <c r="N89" s="57"/>
      <c r="O89" s="57"/>
      <c r="P89" s="57"/>
    </row>
    <row r="90" spans="1:16" x14ac:dyDescent="0.25">
      <c r="A90" s="57" t="str">
        <f>hidden1!A80</f>
        <v xml:space="preserve">  Кемеровская область - Кузбасс</v>
      </c>
      <c r="B90" s="58">
        <f t="shared" si="2"/>
        <v>2634640</v>
      </c>
      <c r="C90" s="58">
        <f>hidden1!BR80</f>
        <v>342503</v>
      </c>
      <c r="D90" s="58">
        <f>hidden1!BS80</f>
        <v>2292137</v>
      </c>
      <c r="E90" s="58">
        <f>hidden1!BT80</f>
        <v>702924</v>
      </c>
      <c r="F90" s="58">
        <f>hidden1!BU80</f>
        <v>1299</v>
      </c>
      <c r="G90" s="58">
        <f>hidden1!BV80</f>
        <v>281</v>
      </c>
      <c r="H90" s="58">
        <f t="shared" si="3"/>
        <v>7312</v>
      </c>
      <c r="I90" s="58">
        <f>hidden1!BW80</f>
        <v>951</v>
      </c>
      <c r="J90" s="58">
        <f>hidden1!BX80</f>
        <v>6361</v>
      </c>
      <c r="K90" s="58">
        <f>hidden1!BY80</f>
        <v>1605</v>
      </c>
      <c r="L90" s="57"/>
      <c r="M90" s="57"/>
      <c r="N90" s="57"/>
      <c r="O90" s="57"/>
      <c r="P90" s="57"/>
    </row>
    <row r="91" spans="1:16" x14ac:dyDescent="0.25">
      <c r="A91" s="57" t="str">
        <f>hidden1!A81</f>
        <v xml:space="preserve">  Новосибирская область</v>
      </c>
      <c r="B91" s="58">
        <f t="shared" si="2"/>
        <v>3094699</v>
      </c>
      <c r="C91" s="58">
        <f>hidden1!BR81</f>
        <v>402311</v>
      </c>
      <c r="D91" s="58">
        <f>hidden1!BS81</f>
        <v>2692388</v>
      </c>
      <c r="E91" s="58">
        <f>hidden1!BT81</f>
        <v>900525</v>
      </c>
      <c r="F91" s="58">
        <f>hidden1!BU81</f>
        <v>2598</v>
      </c>
      <c r="G91" s="58">
        <f>hidden1!BV81</f>
        <v>846</v>
      </c>
      <c r="H91" s="58">
        <f t="shared" si="3"/>
        <v>195</v>
      </c>
      <c r="I91" s="58">
        <f>hidden1!BW81</f>
        <v>25</v>
      </c>
      <c r="J91" s="58">
        <f>hidden1!BX81</f>
        <v>170</v>
      </c>
      <c r="K91" s="58">
        <f>hidden1!BY81</f>
        <v>55</v>
      </c>
      <c r="L91" s="57"/>
      <c r="M91" s="57"/>
      <c r="N91" s="57"/>
      <c r="O91" s="57"/>
      <c r="P91" s="57"/>
    </row>
    <row r="92" spans="1:16" x14ac:dyDescent="0.25">
      <c r="A92" s="57" t="str">
        <f>hidden1!A82</f>
        <v xml:space="preserve">  Омская область</v>
      </c>
      <c r="B92" s="58">
        <f t="shared" si="2"/>
        <v>1360926</v>
      </c>
      <c r="C92" s="58">
        <f>hidden1!BR82</f>
        <v>176920</v>
      </c>
      <c r="D92" s="58">
        <f>hidden1!BS82</f>
        <v>1184006</v>
      </c>
      <c r="E92" s="58">
        <f>hidden1!BT82</f>
        <v>296793</v>
      </c>
      <c r="F92" s="58">
        <f>hidden1!BU82</f>
        <v>650</v>
      </c>
      <c r="G92" s="58">
        <f>hidden1!BV82</f>
        <v>130</v>
      </c>
      <c r="H92" s="58">
        <f t="shared" si="3"/>
        <v>15</v>
      </c>
      <c r="I92" s="58">
        <f>hidden1!BW82</f>
        <v>2</v>
      </c>
      <c r="J92" s="58">
        <f>hidden1!BX82</f>
        <v>13</v>
      </c>
      <c r="K92" s="58">
        <f>hidden1!BY82</f>
        <v>13</v>
      </c>
      <c r="L92" s="57"/>
      <c r="M92" s="57"/>
      <c r="N92" s="57"/>
      <c r="O92" s="57"/>
      <c r="P92" s="57"/>
    </row>
    <row r="93" spans="1:16" x14ac:dyDescent="0.25">
      <c r="A93" s="57" t="str">
        <f>hidden1!A83</f>
        <v xml:space="preserve">  Томская область</v>
      </c>
      <c r="B93" s="58">
        <f t="shared" si="2"/>
        <v>546198</v>
      </c>
      <c r="C93" s="58">
        <f>hidden1!BR83</f>
        <v>71006</v>
      </c>
      <c r="D93" s="58">
        <f>hidden1!BS83</f>
        <v>475192</v>
      </c>
      <c r="E93" s="58">
        <f>hidden1!BT83</f>
        <v>140306</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11610101</v>
      </c>
      <c r="C94" s="58">
        <f>hidden1!BR84</f>
        <v>1509315</v>
      </c>
      <c r="D94" s="58">
        <f>hidden1!BS84</f>
        <v>10100786</v>
      </c>
      <c r="E94" s="58">
        <f>hidden1!BT84</f>
        <v>2942081</v>
      </c>
      <c r="F94" s="58">
        <f>hidden1!BU84</f>
        <v>1292</v>
      </c>
      <c r="G94" s="58">
        <f>hidden1!BV84</f>
        <v>339</v>
      </c>
      <c r="H94" s="58">
        <f t="shared" si="3"/>
        <v>600</v>
      </c>
      <c r="I94" s="58">
        <f>hidden1!BW84</f>
        <v>78</v>
      </c>
      <c r="J94" s="58">
        <f>hidden1!BX84</f>
        <v>522</v>
      </c>
      <c r="K94" s="58">
        <f>hidden1!BY84</f>
        <v>51</v>
      </c>
      <c r="L94" s="57"/>
      <c r="M94" s="57"/>
      <c r="N94" s="57"/>
      <c r="O94" s="57"/>
      <c r="P94" s="57"/>
    </row>
    <row r="95" spans="1:16" x14ac:dyDescent="0.25">
      <c r="A95" s="57" t="str">
        <f>hidden1!A85</f>
        <v xml:space="preserve">  Республика Бурятия</v>
      </c>
      <c r="B95" s="58">
        <f t="shared" si="2"/>
        <v>471568</v>
      </c>
      <c r="C95" s="58">
        <f>hidden1!BR85</f>
        <v>61304</v>
      </c>
      <c r="D95" s="58">
        <f>hidden1!BS85</f>
        <v>410264</v>
      </c>
      <c r="E95" s="58">
        <f>hidden1!BT85</f>
        <v>115959</v>
      </c>
      <c r="F95" s="58">
        <f>hidden1!BU85</f>
        <v>650</v>
      </c>
      <c r="G95" s="58">
        <f>hidden1!BV85</f>
        <v>228</v>
      </c>
      <c r="H95" s="58">
        <f t="shared" si="3"/>
        <v>0</v>
      </c>
      <c r="I95" s="58">
        <f>hidden1!BW85</f>
        <v>0</v>
      </c>
      <c r="J95" s="58">
        <f>hidden1!BX85</f>
        <v>0</v>
      </c>
      <c r="K95" s="58">
        <f>hidden1!BY85</f>
        <v>0</v>
      </c>
      <c r="L95" s="57"/>
      <c r="M95" s="57"/>
      <c r="N95" s="57"/>
      <c r="O95" s="57"/>
      <c r="P95" s="57"/>
    </row>
    <row r="96" spans="1:16" x14ac:dyDescent="0.25">
      <c r="A96" s="57" t="str">
        <f>hidden1!A86</f>
        <v xml:space="preserve">  Республика Саха (Якутия)</v>
      </c>
      <c r="B96" s="58">
        <f t="shared" si="2"/>
        <v>1335886</v>
      </c>
      <c r="C96" s="58">
        <f>hidden1!BR86</f>
        <v>173665</v>
      </c>
      <c r="D96" s="58">
        <f>hidden1!BS86</f>
        <v>1162221</v>
      </c>
      <c r="E96" s="58">
        <f>hidden1!BT86</f>
        <v>402353</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5">
      <c r="A97" s="57" t="str">
        <f>hidden1!A87</f>
        <v xml:space="preserve">  Приморский край</v>
      </c>
      <c r="B97" s="58">
        <f t="shared" si="2"/>
        <v>2569977</v>
      </c>
      <c r="C97" s="58">
        <f>hidden1!BR87</f>
        <v>334097</v>
      </c>
      <c r="D97" s="58">
        <f>hidden1!BS87</f>
        <v>2235880</v>
      </c>
      <c r="E97" s="58">
        <f>hidden1!BT87</f>
        <v>474080</v>
      </c>
      <c r="F97" s="58">
        <f>hidden1!BU87</f>
        <v>650</v>
      </c>
      <c r="G97" s="58">
        <f>hidden1!BV87</f>
        <v>112</v>
      </c>
      <c r="H97" s="58">
        <f t="shared" si="3"/>
        <v>785</v>
      </c>
      <c r="I97" s="58">
        <f>hidden1!BW87</f>
        <v>102</v>
      </c>
      <c r="J97" s="58">
        <f>hidden1!BX87</f>
        <v>683</v>
      </c>
      <c r="K97" s="58">
        <f>hidden1!BY87</f>
        <v>117</v>
      </c>
      <c r="L97" s="57"/>
      <c r="M97" s="57"/>
      <c r="N97" s="57"/>
      <c r="O97" s="57"/>
      <c r="P97" s="57"/>
    </row>
    <row r="98" spans="1:16" x14ac:dyDescent="0.25">
      <c r="A98" s="57" t="str">
        <f>hidden1!A88</f>
        <v xml:space="preserve">  Хабаровский край</v>
      </c>
      <c r="B98" s="58">
        <f t="shared" si="2"/>
        <v>2092523</v>
      </c>
      <c r="C98" s="58">
        <f>hidden1!BR88</f>
        <v>272028</v>
      </c>
      <c r="D98" s="58">
        <f>hidden1!BS88</f>
        <v>1820495</v>
      </c>
      <c r="E98" s="58">
        <f>hidden1!BT88</f>
        <v>484573</v>
      </c>
      <c r="F98" s="58">
        <f>hidden1!BU88</f>
        <v>-8</v>
      </c>
      <c r="G98" s="58">
        <f>hidden1!BV88</f>
        <v>-1</v>
      </c>
      <c r="H98" s="58">
        <f t="shared" si="3"/>
        <v>2</v>
      </c>
      <c r="I98" s="58">
        <f>hidden1!BW88</f>
        <v>0</v>
      </c>
      <c r="J98" s="58">
        <f>hidden1!BX88</f>
        <v>2</v>
      </c>
      <c r="K98" s="58">
        <f>hidden1!BY88</f>
        <v>0</v>
      </c>
      <c r="L98" s="57"/>
      <c r="M98" s="57"/>
      <c r="N98" s="57"/>
      <c r="O98" s="57"/>
      <c r="P98" s="57"/>
    </row>
    <row r="99" spans="1:16" x14ac:dyDescent="0.25">
      <c r="A99" s="57" t="str">
        <f>hidden1!A89</f>
        <v xml:space="preserve">  Амурская область</v>
      </c>
      <c r="B99" s="58">
        <f t="shared" si="2"/>
        <v>943928</v>
      </c>
      <c r="C99" s="58">
        <f>hidden1!BR89</f>
        <v>122711</v>
      </c>
      <c r="D99" s="58">
        <f>hidden1!BS89</f>
        <v>821217</v>
      </c>
      <c r="E99" s="58">
        <f>hidden1!BT89</f>
        <v>294337</v>
      </c>
      <c r="F99" s="58">
        <f>hidden1!BU89</f>
        <v>0</v>
      </c>
      <c r="G99" s="58">
        <f>hidden1!BV89</f>
        <v>0</v>
      </c>
      <c r="H99" s="58">
        <f t="shared" si="3"/>
        <v>0</v>
      </c>
      <c r="I99" s="58">
        <f>hidden1!BW89</f>
        <v>0</v>
      </c>
      <c r="J99" s="58">
        <f>hidden1!BX89</f>
        <v>0</v>
      </c>
      <c r="K99" s="58">
        <f>hidden1!BY89</f>
        <v>0</v>
      </c>
      <c r="L99" s="57"/>
      <c r="M99" s="57"/>
      <c r="N99" s="57"/>
      <c r="O99" s="57"/>
      <c r="P99" s="57"/>
    </row>
    <row r="100" spans="1:16" x14ac:dyDescent="0.25">
      <c r="A100" s="57" t="str">
        <f>hidden1!A90</f>
        <v xml:space="preserve">  Камчатский край</v>
      </c>
      <c r="B100" s="58">
        <f t="shared" si="2"/>
        <v>980266</v>
      </c>
      <c r="C100" s="58">
        <f>hidden1!BR90</f>
        <v>127435</v>
      </c>
      <c r="D100" s="58">
        <f>hidden1!BS90</f>
        <v>852831</v>
      </c>
      <c r="E100" s="58">
        <f>hidden1!BT90</f>
        <v>328777</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642591</v>
      </c>
      <c r="C101" s="58">
        <f>hidden1!BR91</f>
        <v>83537</v>
      </c>
      <c r="D101" s="58">
        <f>hidden1!BS91</f>
        <v>559054</v>
      </c>
      <c r="E101" s="58">
        <f>hidden1!BT91</f>
        <v>179926</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1607890</v>
      </c>
      <c r="C102" s="58">
        <f>hidden1!BR92</f>
        <v>209026</v>
      </c>
      <c r="D102" s="58">
        <f>hidden1!BS92</f>
        <v>1398864</v>
      </c>
      <c r="E102" s="58">
        <f>hidden1!BT92</f>
        <v>530604</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5">
      <c r="A103" s="57" t="str">
        <f>hidden1!A93</f>
        <v xml:space="preserve">  Забайкальский край</v>
      </c>
      <c r="B103" s="58">
        <f t="shared" si="2"/>
        <v>744659</v>
      </c>
      <c r="C103" s="58">
        <f>hidden1!BR93</f>
        <v>96806</v>
      </c>
      <c r="D103" s="58">
        <f>hidden1!BS93</f>
        <v>647853</v>
      </c>
      <c r="E103" s="58">
        <f>hidden1!BT93</f>
        <v>96806</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5">
      <c r="A104" s="57" t="str">
        <f>hidden1!A94</f>
        <v xml:space="preserve">  Еврейская автономная область</v>
      </c>
      <c r="B104" s="58">
        <f t="shared" si="2"/>
        <v>39731</v>
      </c>
      <c r="C104" s="58">
        <f>hidden1!BR94</f>
        <v>5165</v>
      </c>
      <c r="D104" s="58">
        <f>hidden1!BS94</f>
        <v>34566</v>
      </c>
      <c r="E104" s="58">
        <f>hidden1!BT94</f>
        <v>11125</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181082</v>
      </c>
      <c r="C105" s="58">
        <f>hidden1!BR95</f>
        <v>23541</v>
      </c>
      <c r="D105" s="58">
        <f>hidden1!BS95</f>
        <v>157541</v>
      </c>
      <c r="E105" s="58">
        <f>hidden1!BT95</f>
        <v>23541</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5">
      <c r="A106" s="57" t="str">
        <f>hidden1!A96</f>
        <v xml:space="preserve"> ЮГО-ЗАПАДНЫЕ СУБЪЕКТЫ</v>
      </c>
      <c r="B106" s="58">
        <f t="shared" si="2"/>
        <v>165339</v>
      </c>
      <c r="C106" s="58">
        <f>hidden1!BR96</f>
        <v>21495</v>
      </c>
      <c r="D106" s="58">
        <f>hidden1!BS96</f>
        <v>143844</v>
      </c>
      <c r="E106" s="58">
        <f>hidden1!BT96</f>
        <v>0</v>
      </c>
      <c r="F106" s="58">
        <f>hidden1!BU96</f>
        <v>0</v>
      </c>
      <c r="G106" s="58">
        <f>hidden1!BV96</f>
        <v>0</v>
      </c>
      <c r="H106" s="58">
        <f t="shared" si="3"/>
        <v>0</v>
      </c>
      <c r="I106" s="58">
        <f>hidden1!BW96</f>
        <v>0</v>
      </c>
      <c r="J106" s="58">
        <f>hidden1!BX96</f>
        <v>0</v>
      </c>
      <c r="K106" s="58">
        <f>hidden1!BY96</f>
        <v>0</v>
      </c>
      <c r="L106" s="57"/>
      <c r="M106" s="57"/>
      <c r="N106" s="57"/>
      <c r="O106" s="57"/>
      <c r="P106" s="57"/>
    </row>
    <row r="107" spans="1:16" x14ac:dyDescent="0.25">
      <c r="A107" s="57" t="str">
        <f>hidden1!A97</f>
        <v xml:space="preserve">  Донецкая Народная Республика</v>
      </c>
      <c r="B107" s="58">
        <f t="shared" si="2"/>
        <v>59535</v>
      </c>
      <c r="C107" s="58">
        <f>hidden1!BR97</f>
        <v>7740</v>
      </c>
      <c r="D107" s="58">
        <f>hidden1!BS97</f>
        <v>51795</v>
      </c>
      <c r="E107" s="58">
        <f>hidden1!BT97</f>
        <v>0</v>
      </c>
      <c r="F107" s="58">
        <f>hidden1!BU97</f>
        <v>0</v>
      </c>
      <c r="G107" s="58">
        <f>hidden1!BV97</f>
        <v>0</v>
      </c>
      <c r="H107" s="58">
        <f t="shared" si="3"/>
        <v>0</v>
      </c>
      <c r="I107" s="58">
        <f>hidden1!BW97</f>
        <v>0</v>
      </c>
      <c r="J107" s="58">
        <f>hidden1!BX97</f>
        <v>0</v>
      </c>
      <c r="K107" s="58">
        <f>hidden1!BY97</f>
        <v>0</v>
      </c>
      <c r="L107" s="57"/>
      <c r="M107" s="57"/>
      <c r="N107" s="57"/>
      <c r="O107" s="57"/>
      <c r="P107" s="57"/>
    </row>
    <row r="108" spans="1:16" x14ac:dyDescent="0.25">
      <c r="A108" s="57" t="str">
        <f>hidden1!A98</f>
        <v xml:space="preserve">  Луганская Народная Республика</v>
      </c>
      <c r="B108" s="58">
        <f t="shared" si="2"/>
        <v>85377</v>
      </c>
      <c r="C108" s="58">
        <f>hidden1!BR98</f>
        <v>11099</v>
      </c>
      <c r="D108" s="58">
        <f>hidden1!BS98</f>
        <v>74278</v>
      </c>
      <c r="E108" s="58">
        <f>hidden1!BT98</f>
        <v>0</v>
      </c>
      <c r="F108" s="58">
        <f>hidden1!BU98</f>
        <v>0</v>
      </c>
      <c r="G108" s="58">
        <f>hidden1!BV98</f>
        <v>0</v>
      </c>
      <c r="H108" s="58">
        <f t="shared" si="3"/>
        <v>0</v>
      </c>
      <c r="I108" s="58">
        <f>hidden1!BW98</f>
        <v>0</v>
      </c>
      <c r="J108" s="58">
        <f>hidden1!BX98</f>
        <v>0</v>
      </c>
      <c r="K108" s="58">
        <f>hidden1!BY98</f>
        <v>0</v>
      </c>
      <c r="L108" s="57"/>
      <c r="M108" s="57"/>
      <c r="N108" s="57"/>
      <c r="O108" s="57"/>
      <c r="P108" s="57"/>
    </row>
    <row r="109" spans="1:16" x14ac:dyDescent="0.25">
      <c r="A109" s="57" t="str">
        <f>hidden1!A99</f>
        <v xml:space="preserve">  Запорожская область</v>
      </c>
      <c r="B109" s="58">
        <f t="shared" si="2"/>
        <v>8289</v>
      </c>
      <c r="C109" s="58">
        <f>hidden1!BR99</f>
        <v>1078</v>
      </c>
      <c r="D109" s="58">
        <f>hidden1!BS99</f>
        <v>7211</v>
      </c>
      <c r="E109" s="58">
        <f>hidden1!BT99</f>
        <v>0</v>
      </c>
      <c r="F109" s="58">
        <f>hidden1!BU99</f>
        <v>0</v>
      </c>
      <c r="G109" s="58">
        <f>hidden1!BV99</f>
        <v>0</v>
      </c>
      <c r="H109" s="58">
        <f t="shared" si="3"/>
        <v>0</v>
      </c>
      <c r="I109" s="58">
        <f>hidden1!BW99</f>
        <v>0</v>
      </c>
      <c r="J109" s="58">
        <f>hidden1!BX99</f>
        <v>0</v>
      </c>
      <c r="K109" s="58">
        <f>hidden1!BY99</f>
        <v>0</v>
      </c>
      <c r="L109" s="57"/>
      <c r="M109" s="57"/>
      <c r="N109" s="57"/>
      <c r="O109" s="57"/>
      <c r="P109" s="57"/>
    </row>
    <row r="110" spans="1:16" x14ac:dyDescent="0.25">
      <c r="A110" s="57" t="str">
        <f>hidden1!A100</f>
        <v xml:space="preserve">  Херсонская область</v>
      </c>
      <c r="B110" s="58">
        <f t="shared" si="2"/>
        <v>12138</v>
      </c>
      <c r="C110" s="58">
        <f>hidden1!BR100</f>
        <v>1578</v>
      </c>
      <c r="D110" s="58">
        <f>hidden1!BS100</f>
        <v>10560</v>
      </c>
      <c r="E110" s="58">
        <f>hidden1!BT100</f>
        <v>0</v>
      </c>
      <c r="F110" s="58">
        <f>hidden1!BU100</f>
        <v>0</v>
      </c>
      <c r="G110" s="58">
        <f>hidden1!BV100</f>
        <v>0</v>
      </c>
      <c r="H110" s="58">
        <f t="shared" si="3"/>
        <v>0</v>
      </c>
      <c r="I110" s="58">
        <f>hidden1!BW100</f>
        <v>0</v>
      </c>
      <c r="J110" s="58">
        <f>hidden1!BX100</f>
        <v>0</v>
      </c>
      <c r="K110" s="58">
        <f>hidden1!BY100</f>
        <v>0</v>
      </c>
      <c r="L110" s="57"/>
      <c r="M110" s="57"/>
      <c r="N110" s="57"/>
      <c r="O110" s="57"/>
      <c r="P110" s="57"/>
    </row>
    <row r="111" spans="1:16" x14ac:dyDescent="0.25">
      <c r="A111" s="57" t="str">
        <f>hidden1!A101</f>
        <v xml:space="preserve"> МИ ФНС РОССИИ ПО УПРАВЛЕНИЮ ДОЛГОМ</v>
      </c>
      <c r="B111" s="58">
        <f>C111+D111</f>
        <v>0</v>
      </c>
      <c r="C111" s="58">
        <f>hidden1!BR101</f>
        <v>0</v>
      </c>
      <c r="D111" s="58">
        <f>hidden1!BS101</f>
        <v>0</v>
      </c>
      <c r="E111" s="58">
        <f>hidden1!BT101</f>
        <v>0</v>
      </c>
      <c r="F111" s="58">
        <f>hidden1!BU101</f>
        <v>0</v>
      </c>
      <c r="G111" s="58">
        <f>hidden1!BV101</f>
        <v>0</v>
      </c>
      <c r="H111" s="58">
        <f>I111+J111</f>
        <v>0</v>
      </c>
      <c r="I111" s="58">
        <f>hidden1!BW101</f>
        <v>0</v>
      </c>
      <c r="J111" s="58">
        <f>hidden1!BX101</f>
        <v>0</v>
      </c>
      <c r="K111" s="58">
        <f>hidden1!BY101</f>
        <v>0</v>
      </c>
      <c r="L111" s="57"/>
      <c r="M111" s="57"/>
      <c r="N111" s="57"/>
      <c r="O111" s="57"/>
      <c r="P111" s="57"/>
    </row>
    <row r="112" spans="1:16" x14ac:dyDescent="0.25">
      <c r="A112" s="57"/>
      <c r="B112" s="58"/>
      <c r="C112" s="58"/>
      <c r="D112" s="58"/>
      <c r="E112" s="58"/>
      <c r="F112" s="58"/>
      <c r="G112" s="58"/>
      <c r="H112" s="58"/>
      <c r="I112" s="58"/>
      <c r="J112" s="58"/>
      <c r="K112" s="58"/>
      <c r="L112" s="57"/>
      <c r="M112" s="57"/>
      <c r="N112" s="57"/>
      <c r="O112" s="57"/>
      <c r="P112"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12"/>
  <sheetViews>
    <sheetView zoomScale="90" zoomScaleNormal="90" workbookViewId="0">
      <selection activeCell="A6" sqref="A6:A9"/>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ноября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85"/>
      <c r="D7" s="185"/>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85"/>
      <c r="D8" s="185"/>
      <c r="E8" s="197"/>
      <c r="F8" s="206"/>
      <c r="G8" s="207"/>
      <c r="H8" s="207"/>
      <c r="I8" s="208"/>
      <c r="J8" s="206"/>
      <c r="K8" s="207"/>
      <c r="L8" s="207"/>
      <c r="M8" s="208"/>
      <c r="N8" s="198"/>
      <c r="O8" s="199"/>
      <c r="P8" s="199"/>
      <c r="Q8" s="200"/>
      <c r="R8" s="58"/>
      <c r="S8" s="58"/>
      <c r="T8" s="58"/>
      <c r="U8" s="58"/>
      <c r="V8" s="65"/>
      <c r="W8" s="65"/>
      <c r="X8" s="176"/>
      <c r="Y8" s="176"/>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1705064</v>
      </c>
      <c r="C11" s="58">
        <f>hidden1!BZ1</f>
        <v>221661</v>
      </c>
      <c r="D11" s="58">
        <f>hidden1!CA1</f>
        <v>1483403</v>
      </c>
      <c r="E11" s="58">
        <f>hidden1!CB1</f>
        <v>73885</v>
      </c>
      <c r="F11" s="58">
        <f>G11+H11</f>
        <v>4510283</v>
      </c>
      <c r="G11" s="58">
        <f>hidden1!CC1</f>
        <v>4510283</v>
      </c>
      <c r="H11" s="58">
        <f>hidden1!CD1</f>
        <v>0</v>
      </c>
      <c r="I11" s="58">
        <f>hidden1!CE1</f>
        <v>0</v>
      </c>
      <c r="J11" s="58">
        <f>K11+L11</f>
        <v>118314699</v>
      </c>
      <c r="K11" s="58">
        <f>hidden1!CF1</f>
        <v>0</v>
      </c>
      <c r="L11" s="58">
        <f>hidden1!CG1</f>
        <v>118314699</v>
      </c>
      <c r="M11" s="58">
        <f>hidden1!CH1</f>
        <v>16433405</v>
      </c>
      <c r="N11" s="58">
        <f>O11+P11</f>
        <v>5423984308</v>
      </c>
      <c r="O11" s="58">
        <f>hidden1!CI1</f>
        <v>4455100470</v>
      </c>
      <c r="P11" s="58">
        <f>hidden1!CJ1</f>
        <v>968883838</v>
      </c>
      <c r="Q11" s="58">
        <f>hidden1!CK1</f>
        <v>3186098</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1433003</v>
      </c>
      <c r="C13" s="58">
        <f>hidden1!BZ3</f>
        <v>186291</v>
      </c>
      <c r="D13" s="58">
        <f>hidden1!CA3</f>
        <v>1246712</v>
      </c>
      <c r="E13" s="58">
        <f>hidden1!CB3</f>
        <v>35642</v>
      </c>
      <c r="F13" s="58">
        <f t="shared" ref="F13:F75" si="1">G13+H13</f>
        <v>2589352</v>
      </c>
      <c r="G13" s="58">
        <f>hidden1!CC3</f>
        <v>2589352</v>
      </c>
      <c r="H13" s="58">
        <f>hidden1!CD3</f>
        <v>0</v>
      </c>
      <c r="I13" s="58">
        <f>hidden1!CE3</f>
        <v>0</v>
      </c>
      <c r="J13" s="58">
        <f t="shared" ref="J13:J75" si="2">K13+L13</f>
        <v>63071945</v>
      </c>
      <c r="K13" s="58">
        <f>hidden1!CF3</f>
        <v>0</v>
      </c>
      <c r="L13" s="58">
        <f>hidden1!CG3</f>
        <v>63071945</v>
      </c>
      <c r="M13" s="58">
        <f>hidden1!CH3</f>
        <v>4899019</v>
      </c>
      <c r="N13" s="58">
        <f t="shared" ref="N13:N75" si="3">O13+P13</f>
        <v>1631806732</v>
      </c>
      <c r="O13" s="58">
        <f>hidden1!CI3</f>
        <v>1401397051</v>
      </c>
      <c r="P13" s="58">
        <f>hidden1!CJ3</f>
        <v>230409681</v>
      </c>
      <c r="Q13" s="58">
        <f>hidden1!CK3</f>
        <v>4729</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0</v>
      </c>
      <c r="C14" s="58">
        <f>hidden1!BZ4</f>
        <v>0</v>
      </c>
      <c r="D14" s="58">
        <f>hidden1!CA4</f>
        <v>0</v>
      </c>
      <c r="E14" s="58">
        <f>hidden1!CB4</f>
        <v>0</v>
      </c>
      <c r="F14" s="58">
        <f t="shared" si="1"/>
        <v>20970</v>
      </c>
      <c r="G14" s="58">
        <f>hidden1!CC4</f>
        <v>20970</v>
      </c>
      <c r="H14" s="58">
        <f>hidden1!CD4</f>
        <v>0</v>
      </c>
      <c r="I14" s="58">
        <f>hidden1!CE4</f>
        <v>0</v>
      </c>
      <c r="J14" s="58">
        <f t="shared" si="2"/>
        <v>677588</v>
      </c>
      <c r="K14" s="58">
        <f>hidden1!CF4</f>
        <v>0</v>
      </c>
      <c r="L14" s="58">
        <f>hidden1!CG4</f>
        <v>677588</v>
      </c>
      <c r="M14" s="58">
        <f>hidden1!CH4</f>
        <v>197099</v>
      </c>
      <c r="N14" s="58">
        <f t="shared" si="3"/>
        <v>50837835</v>
      </c>
      <c r="O14" s="58">
        <f>hidden1!CI4</f>
        <v>49298211</v>
      </c>
      <c r="P14" s="58">
        <f>hidden1!CJ4</f>
        <v>1539624</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7978</v>
      </c>
      <c r="G15" s="58">
        <f>hidden1!CC5</f>
        <v>7978</v>
      </c>
      <c r="H15" s="58">
        <f>hidden1!CD5</f>
        <v>0</v>
      </c>
      <c r="I15" s="58">
        <f>hidden1!CE5</f>
        <v>0</v>
      </c>
      <c r="J15" s="58">
        <f t="shared" si="2"/>
        <v>369846</v>
      </c>
      <c r="K15" s="58">
        <f>hidden1!CF5</f>
        <v>0</v>
      </c>
      <c r="L15" s="58">
        <f>hidden1!CG5</f>
        <v>369846</v>
      </c>
      <c r="M15" s="58">
        <f>hidden1!CH5</f>
        <v>102018</v>
      </c>
      <c r="N15" s="58">
        <f t="shared" si="3"/>
        <v>30148945</v>
      </c>
      <c r="O15" s="58">
        <f>hidden1!CI5</f>
        <v>27430386</v>
      </c>
      <c r="P15" s="58">
        <f>hidden1!CJ5</f>
        <v>2718559</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16283</v>
      </c>
      <c r="G16" s="58">
        <f>hidden1!CC6</f>
        <v>16283</v>
      </c>
      <c r="H16" s="58">
        <f>hidden1!CD6</f>
        <v>0</v>
      </c>
      <c r="I16" s="58">
        <f>hidden1!CE6</f>
        <v>0</v>
      </c>
      <c r="J16" s="58">
        <f t="shared" si="2"/>
        <v>534276</v>
      </c>
      <c r="K16" s="58">
        <f>hidden1!CF6</f>
        <v>0</v>
      </c>
      <c r="L16" s="58">
        <f>hidden1!CG6</f>
        <v>534276</v>
      </c>
      <c r="M16" s="58">
        <f>hidden1!CH6</f>
        <v>151498</v>
      </c>
      <c r="N16" s="58">
        <f t="shared" si="3"/>
        <v>46480990</v>
      </c>
      <c r="O16" s="58">
        <f>hidden1!CI6</f>
        <v>46129198</v>
      </c>
      <c r="P16" s="58">
        <f>hidden1!CJ6</f>
        <v>351792</v>
      </c>
      <c r="Q16" s="58">
        <f>hidden1!CK6</f>
        <v>4729</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4351</v>
      </c>
      <c r="C17" s="58">
        <f>hidden1!BZ7</f>
        <v>566</v>
      </c>
      <c r="D17" s="58">
        <f>hidden1!CA7</f>
        <v>3785</v>
      </c>
      <c r="E17" s="58">
        <f>hidden1!CB7</f>
        <v>2045</v>
      </c>
      <c r="F17" s="58">
        <f t="shared" si="1"/>
        <v>35102</v>
      </c>
      <c r="G17" s="58">
        <f>hidden1!CC7</f>
        <v>35102</v>
      </c>
      <c r="H17" s="58">
        <f>hidden1!CD7</f>
        <v>0</v>
      </c>
      <c r="I17" s="58">
        <f>hidden1!CE7</f>
        <v>0</v>
      </c>
      <c r="J17" s="58">
        <f t="shared" si="2"/>
        <v>910088</v>
      </c>
      <c r="K17" s="58">
        <f>hidden1!CF7</f>
        <v>0</v>
      </c>
      <c r="L17" s="58">
        <f>hidden1!CG7</f>
        <v>910088</v>
      </c>
      <c r="M17" s="58">
        <f>hidden1!CH7</f>
        <v>239438</v>
      </c>
      <c r="N17" s="58">
        <f t="shared" si="3"/>
        <v>52714400</v>
      </c>
      <c r="O17" s="58">
        <f>hidden1!CI7</f>
        <v>49957285</v>
      </c>
      <c r="P17" s="58">
        <f>hidden1!CJ7</f>
        <v>2757115</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8695</v>
      </c>
      <c r="C18" s="58">
        <f>hidden1!BZ8</f>
        <v>1130</v>
      </c>
      <c r="D18" s="58">
        <f>hidden1!CA8</f>
        <v>7565</v>
      </c>
      <c r="E18" s="58">
        <f>hidden1!CB8</f>
        <v>2000</v>
      </c>
      <c r="F18" s="58">
        <f t="shared" si="1"/>
        <v>8580</v>
      </c>
      <c r="G18" s="58">
        <f>hidden1!CC8</f>
        <v>8580</v>
      </c>
      <c r="H18" s="58">
        <f>hidden1!CD8</f>
        <v>0</v>
      </c>
      <c r="I18" s="58">
        <f>hidden1!CE8</f>
        <v>0</v>
      </c>
      <c r="J18" s="58">
        <f t="shared" si="2"/>
        <v>270337</v>
      </c>
      <c r="K18" s="58">
        <f>hidden1!CF8</f>
        <v>0</v>
      </c>
      <c r="L18" s="58">
        <f>hidden1!CG8</f>
        <v>270337</v>
      </c>
      <c r="M18" s="58">
        <f>hidden1!CH8</f>
        <v>82476</v>
      </c>
      <c r="N18" s="58">
        <f t="shared" si="3"/>
        <v>16826178</v>
      </c>
      <c r="O18" s="58">
        <f>hidden1!CI8</f>
        <v>15030246</v>
      </c>
      <c r="P18" s="58">
        <f>hidden1!CJ8</f>
        <v>1795932</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17365</v>
      </c>
      <c r="G19" s="58">
        <f>hidden1!CC9</f>
        <v>17365</v>
      </c>
      <c r="H19" s="58">
        <f>hidden1!CD9</f>
        <v>0</v>
      </c>
      <c r="I19" s="58">
        <f>hidden1!CE9</f>
        <v>0</v>
      </c>
      <c r="J19" s="58">
        <f t="shared" si="2"/>
        <v>463836</v>
      </c>
      <c r="K19" s="58">
        <f>hidden1!CF9</f>
        <v>0</v>
      </c>
      <c r="L19" s="58">
        <f>hidden1!CG9</f>
        <v>463836</v>
      </c>
      <c r="M19" s="58">
        <f>hidden1!CH9</f>
        <v>114343</v>
      </c>
      <c r="N19" s="58">
        <f t="shared" si="3"/>
        <v>61081118</v>
      </c>
      <c r="O19" s="58">
        <f>hidden1!CI9</f>
        <v>49590769</v>
      </c>
      <c r="P19" s="58">
        <f>hidden1!CJ9</f>
        <v>11490349</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5870</v>
      </c>
      <c r="G20" s="58">
        <f>hidden1!CC10</f>
        <v>5870</v>
      </c>
      <c r="H20" s="58">
        <f>hidden1!CD10</f>
        <v>0</v>
      </c>
      <c r="I20" s="58">
        <f>hidden1!CE10</f>
        <v>0</v>
      </c>
      <c r="J20" s="58">
        <f t="shared" si="2"/>
        <v>230877</v>
      </c>
      <c r="K20" s="58">
        <f>hidden1!CF10</f>
        <v>0</v>
      </c>
      <c r="L20" s="58">
        <f>hidden1!CG10</f>
        <v>230877</v>
      </c>
      <c r="M20" s="58">
        <f>hidden1!CH10</f>
        <v>70265</v>
      </c>
      <c r="N20" s="58">
        <f t="shared" si="3"/>
        <v>14590022</v>
      </c>
      <c r="O20" s="58">
        <f>hidden1!CI10</f>
        <v>14262142</v>
      </c>
      <c r="P20" s="58">
        <f>hidden1!CJ10</f>
        <v>327880</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6</v>
      </c>
      <c r="C21" s="58">
        <f>hidden1!BZ11</f>
        <v>1</v>
      </c>
      <c r="D21" s="58">
        <f>hidden1!CA11</f>
        <v>5</v>
      </c>
      <c r="E21" s="58">
        <f>hidden1!CB11</f>
        <v>2</v>
      </c>
      <c r="F21" s="58">
        <f t="shared" si="1"/>
        <v>7815</v>
      </c>
      <c r="G21" s="58">
        <f>hidden1!CC11</f>
        <v>7815</v>
      </c>
      <c r="H21" s="58">
        <f>hidden1!CD11</f>
        <v>0</v>
      </c>
      <c r="I21" s="58">
        <f>hidden1!CE11</f>
        <v>0</v>
      </c>
      <c r="J21" s="58">
        <f t="shared" si="2"/>
        <v>237380</v>
      </c>
      <c r="K21" s="58">
        <f>hidden1!CF11</f>
        <v>0</v>
      </c>
      <c r="L21" s="58">
        <f>hidden1!CG11</f>
        <v>237380</v>
      </c>
      <c r="M21" s="58">
        <f>hidden1!CH11</f>
        <v>65444</v>
      </c>
      <c r="N21" s="58">
        <f t="shared" si="3"/>
        <v>19048197</v>
      </c>
      <c r="O21" s="58">
        <f>hidden1!CI11</f>
        <v>18482849</v>
      </c>
      <c r="P21" s="58">
        <f>hidden1!CJ11</f>
        <v>565348</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0</v>
      </c>
      <c r="C22" s="58">
        <f>hidden1!BZ12</f>
        <v>0</v>
      </c>
      <c r="D22" s="58">
        <f>hidden1!CA12</f>
        <v>0</v>
      </c>
      <c r="E22" s="58">
        <f>hidden1!CB12</f>
        <v>0</v>
      </c>
      <c r="F22" s="58">
        <f t="shared" si="1"/>
        <v>8995</v>
      </c>
      <c r="G22" s="58">
        <f>hidden1!CC12</f>
        <v>8995</v>
      </c>
      <c r="H22" s="58">
        <f>hidden1!CD12</f>
        <v>0</v>
      </c>
      <c r="I22" s="58">
        <f>hidden1!CE12</f>
        <v>0</v>
      </c>
      <c r="J22" s="58">
        <f t="shared" si="2"/>
        <v>315800</v>
      </c>
      <c r="K22" s="58">
        <f>hidden1!CF12</f>
        <v>0</v>
      </c>
      <c r="L22" s="58">
        <f>hidden1!CG12</f>
        <v>315800</v>
      </c>
      <c r="M22" s="58">
        <f>hidden1!CH12</f>
        <v>117407</v>
      </c>
      <c r="N22" s="58">
        <f t="shared" si="3"/>
        <v>18364446</v>
      </c>
      <c r="O22" s="58">
        <f>hidden1!CI12</f>
        <v>14881742</v>
      </c>
      <c r="P22" s="58">
        <f>hidden1!CJ12</f>
        <v>3482704</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166051</v>
      </c>
      <c r="C23" s="58">
        <f>hidden1!BZ13</f>
        <v>21587</v>
      </c>
      <c r="D23" s="58">
        <f>hidden1!CA13</f>
        <v>144464</v>
      </c>
      <c r="E23" s="58">
        <f>hidden1!CB13</f>
        <v>24037</v>
      </c>
      <c r="F23" s="58">
        <f t="shared" si="1"/>
        <v>353029</v>
      </c>
      <c r="G23" s="58">
        <f>hidden1!CC13</f>
        <v>353029</v>
      </c>
      <c r="H23" s="58">
        <f>hidden1!CD13</f>
        <v>0</v>
      </c>
      <c r="I23" s="58">
        <f>hidden1!CE13</f>
        <v>0</v>
      </c>
      <c r="J23" s="58">
        <f t="shared" si="2"/>
        <v>8894715</v>
      </c>
      <c r="K23" s="58">
        <f>hidden1!CF13</f>
        <v>0</v>
      </c>
      <c r="L23" s="58">
        <f>hidden1!CG13</f>
        <v>8894715</v>
      </c>
      <c r="M23" s="58">
        <f>hidden1!CH13</f>
        <v>2457678</v>
      </c>
      <c r="N23" s="58">
        <f t="shared" si="3"/>
        <v>546539802</v>
      </c>
      <c r="O23" s="58">
        <f>hidden1!CI13</f>
        <v>495874725</v>
      </c>
      <c r="P23" s="58">
        <f>hidden1!CJ13</f>
        <v>50665077</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5641</v>
      </c>
      <c r="G24" s="58">
        <f>hidden1!CC14</f>
        <v>5641</v>
      </c>
      <c r="H24" s="58">
        <f>hidden1!CD14</f>
        <v>0</v>
      </c>
      <c r="I24" s="58">
        <f>hidden1!CE14</f>
        <v>0</v>
      </c>
      <c r="J24" s="58">
        <f t="shared" si="2"/>
        <v>194826</v>
      </c>
      <c r="K24" s="58">
        <f>hidden1!CF14</f>
        <v>0</v>
      </c>
      <c r="L24" s="58">
        <f>hidden1!CG14</f>
        <v>194826</v>
      </c>
      <c r="M24" s="58">
        <f>hidden1!CH14</f>
        <v>51105</v>
      </c>
      <c r="N24" s="58">
        <f t="shared" si="3"/>
        <v>10632087</v>
      </c>
      <c r="O24" s="58">
        <f>hidden1!CI14</f>
        <v>10588636</v>
      </c>
      <c r="P24" s="58">
        <f>hidden1!CJ14</f>
        <v>43451</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0</v>
      </c>
      <c r="C25" s="58">
        <f>hidden1!BZ15</f>
        <v>0</v>
      </c>
      <c r="D25" s="58">
        <f>hidden1!CA15</f>
        <v>0</v>
      </c>
      <c r="E25" s="58">
        <f>hidden1!CB15</f>
        <v>0</v>
      </c>
      <c r="F25" s="58">
        <f t="shared" si="1"/>
        <v>12849</v>
      </c>
      <c r="G25" s="58">
        <f>hidden1!CC15</f>
        <v>12849</v>
      </c>
      <c r="H25" s="58">
        <f>hidden1!CD15</f>
        <v>0</v>
      </c>
      <c r="I25" s="58">
        <f>hidden1!CE15</f>
        <v>0</v>
      </c>
      <c r="J25" s="58">
        <f t="shared" si="2"/>
        <v>392373</v>
      </c>
      <c r="K25" s="58">
        <f>hidden1!CF15</f>
        <v>0</v>
      </c>
      <c r="L25" s="58">
        <f>hidden1!CG15</f>
        <v>392373</v>
      </c>
      <c r="M25" s="58">
        <f>hidden1!CH15</f>
        <v>101999</v>
      </c>
      <c r="N25" s="58">
        <f t="shared" si="3"/>
        <v>111301700</v>
      </c>
      <c r="O25" s="58">
        <f>hidden1!CI15</f>
        <v>66612651</v>
      </c>
      <c r="P25" s="58">
        <f>hidden1!CJ15</f>
        <v>44689049</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6247</v>
      </c>
      <c r="G26" s="58">
        <f>hidden1!CC16</f>
        <v>6247</v>
      </c>
      <c r="H26" s="58">
        <f>hidden1!CD16</f>
        <v>0</v>
      </c>
      <c r="I26" s="58">
        <f>hidden1!CE16</f>
        <v>0</v>
      </c>
      <c r="J26" s="58">
        <f t="shared" si="2"/>
        <v>981092</v>
      </c>
      <c r="K26" s="58">
        <f>hidden1!CF16</f>
        <v>0</v>
      </c>
      <c r="L26" s="58">
        <f>hidden1!CG16</f>
        <v>981092</v>
      </c>
      <c r="M26" s="58">
        <f>hidden1!CH16</f>
        <v>242981</v>
      </c>
      <c r="N26" s="58">
        <f t="shared" si="3"/>
        <v>22037391</v>
      </c>
      <c r="O26" s="58">
        <f>hidden1!CI16</f>
        <v>21543501</v>
      </c>
      <c r="P26" s="58">
        <f>hidden1!CJ16</f>
        <v>493890</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4345</v>
      </c>
      <c r="C27" s="58">
        <f>hidden1!BZ17</f>
        <v>565</v>
      </c>
      <c r="D27" s="58">
        <f>hidden1!CA17</f>
        <v>3780</v>
      </c>
      <c r="E27" s="58">
        <f>hidden1!CB17</f>
        <v>943</v>
      </c>
      <c r="F27" s="58">
        <f t="shared" si="1"/>
        <v>6753</v>
      </c>
      <c r="G27" s="58">
        <f>hidden1!CC17</f>
        <v>6753</v>
      </c>
      <c r="H27" s="58">
        <f>hidden1!CD17</f>
        <v>0</v>
      </c>
      <c r="I27" s="58">
        <f>hidden1!CE17</f>
        <v>0</v>
      </c>
      <c r="J27" s="58">
        <f t="shared" si="2"/>
        <v>220978</v>
      </c>
      <c r="K27" s="58">
        <f>hidden1!CF17</f>
        <v>0</v>
      </c>
      <c r="L27" s="58">
        <f>hidden1!CG17</f>
        <v>220978</v>
      </c>
      <c r="M27" s="58">
        <f>hidden1!CH17</f>
        <v>69002</v>
      </c>
      <c r="N27" s="58">
        <f t="shared" si="3"/>
        <v>13451937</v>
      </c>
      <c r="O27" s="58">
        <f>hidden1!CI17</f>
        <v>12670706</v>
      </c>
      <c r="P27" s="58">
        <f>hidden1!CJ17</f>
        <v>781231</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8700</v>
      </c>
      <c r="C28" s="58">
        <f>hidden1!BZ18</f>
        <v>1131</v>
      </c>
      <c r="D28" s="58">
        <f>hidden1!CA18</f>
        <v>7569</v>
      </c>
      <c r="E28" s="58">
        <f>hidden1!CB18</f>
        <v>4350</v>
      </c>
      <c r="F28" s="58">
        <f t="shared" si="1"/>
        <v>13975</v>
      </c>
      <c r="G28" s="58">
        <f>hidden1!CC18</f>
        <v>13975</v>
      </c>
      <c r="H28" s="58">
        <f>hidden1!CD18</f>
        <v>0</v>
      </c>
      <c r="I28" s="58">
        <f>hidden1!CE18</f>
        <v>0</v>
      </c>
      <c r="J28" s="58">
        <f t="shared" si="2"/>
        <v>543033</v>
      </c>
      <c r="K28" s="58">
        <f>hidden1!CF18</f>
        <v>0</v>
      </c>
      <c r="L28" s="58">
        <f>hidden1!CG18</f>
        <v>543033</v>
      </c>
      <c r="M28" s="58">
        <f>hidden1!CH18</f>
        <v>147373</v>
      </c>
      <c r="N28" s="58">
        <f t="shared" si="3"/>
        <v>27473307</v>
      </c>
      <c r="O28" s="58">
        <f>hidden1!CI18</f>
        <v>26260223</v>
      </c>
      <c r="P28" s="58">
        <f>hidden1!CJ18</f>
        <v>1213084</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-2</v>
      </c>
      <c r="C29" s="58">
        <f>hidden1!BZ19</f>
        <v>0</v>
      </c>
      <c r="D29" s="58">
        <f>hidden1!CA19</f>
        <v>-2</v>
      </c>
      <c r="E29" s="58">
        <f>hidden1!CB19</f>
        <v>-1</v>
      </c>
      <c r="F29" s="58">
        <f t="shared" si="1"/>
        <v>15824</v>
      </c>
      <c r="G29" s="58">
        <f>hidden1!CC19</f>
        <v>15824</v>
      </c>
      <c r="H29" s="58">
        <f>hidden1!CD19</f>
        <v>0</v>
      </c>
      <c r="I29" s="58">
        <f>hidden1!CE19</f>
        <v>0</v>
      </c>
      <c r="J29" s="58">
        <f t="shared" si="2"/>
        <v>867512</v>
      </c>
      <c r="K29" s="58">
        <f>hidden1!CF19</f>
        <v>0</v>
      </c>
      <c r="L29" s="58">
        <f>hidden1!CG19</f>
        <v>867512</v>
      </c>
      <c r="M29" s="58">
        <f>hidden1!CH19</f>
        <v>260331</v>
      </c>
      <c r="N29" s="58">
        <f t="shared" si="3"/>
        <v>78978769</v>
      </c>
      <c r="O29" s="58">
        <f>hidden1!CI19</f>
        <v>62688192</v>
      </c>
      <c r="P29" s="58">
        <f>hidden1!CJ19</f>
        <v>16290577</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8700</v>
      </c>
      <c r="C30" s="58">
        <f>hidden1!BZ20</f>
        <v>1131</v>
      </c>
      <c r="D30" s="58">
        <f>hidden1!CA20</f>
        <v>7569</v>
      </c>
      <c r="E30" s="58">
        <f>hidden1!CB20</f>
        <v>2266</v>
      </c>
      <c r="F30" s="58">
        <f t="shared" si="1"/>
        <v>19402</v>
      </c>
      <c r="G30" s="58">
        <f>hidden1!CC20</f>
        <v>19402</v>
      </c>
      <c r="H30" s="58">
        <f>hidden1!CD20</f>
        <v>0</v>
      </c>
      <c r="I30" s="58">
        <f>hidden1!CE20</f>
        <v>0</v>
      </c>
      <c r="J30" s="58">
        <f t="shared" si="2"/>
        <v>607937</v>
      </c>
      <c r="K30" s="58">
        <f>hidden1!CF20</f>
        <v>0</v>
      </c>
      <c r="L30" s="58">
        <f>hidden1!CG20</f>
        <v>607937</v>
      </c>
      <c r="M30" s="58">
        <f>hidden1!CH20</f>
        <v>182381</v>
      </c>
      <c r="N30" s="58">
        <f t="shared" si="3"/>
        <v>124169804</v>
      </c>
      <c r="O30" s="58">
        <f>hidden1!CI20</f>
        <v>76247198</v>
      </c>
      <c r="P30" s="58">
        <f>hidden1!CJ20</f>
        <v>47922606</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1232157</v>
      </c>
      <c r="C31" s="58">
        <f>hidden1!BZ21</f>
        <v>160180</v>
      </c>
      <c r="D31" s="58">
        <f>hidden1!CA21</f>
        <v>1071977</v>
      </c>
      <c r="E31" s="58">
        <f>hidden1!CB21</f>
        <v>0</v>
      </c>
      <c r="F31" s="58">
        <f t="shared" si="1"/>
        <v>2026674</v>
      </c>
      <c r="G31" s="58">
        <f>hidden1!CC21</f>
        <v>2026674</v>
      </c>
      <c r="H31" s="58">
        <f>hidden1!CD21</f>
        <v>0</v>
      </c>
      <c r="I31" s="58">
        <f>hidden1!CE21</f>
        <v>0</v>
      </c>
      <c r="J31" s="58">
        <f t="shared" si="2"/>
        <v>46359451</v>
      </c>
      <c r="K31" s="58">
        <f>hidden1!CF21</f>
        <v>0</v>
      </c>
      <c r="L31" s="58">
        <f>hidden1!CG21</f>
        <v>46359451</v>
      </c>
      <c r="M31" s="58">
        <f>hidden1!CH21</f>
        <v>246181</v>
      </c>
      <c r="N31" s="58">
        <f t="shared" si="3"/>
        <v>387129804</v>
      </c>
      <c r="O31" s="58">
        <f>hidden1!CI21</f>
        <v>343848391</v>
      </c>
      <c r="P31" s="58">
        <f>hidden1!CJ21</f>
        <v>43281413</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115449</v>
      </c>
      <c r="C32" s="58">
        <f>hidden1!BZ22</f>
        <v>15008</v>
      </c>
      <c r="D32" s="58">
        <f>hidden1!CA22</f>
        <v>100441</v>
      </c>
      <c r="E32" s="58">
        <f>hidden1!CB22</f>
        <v>2931</v>
      </c>
      <c r="F32" s="58">
        <f t="shared" si="1"/>
        <v>607243</v>
      </c>
      <c r="G32" s="58">
        <f>hidden1!CC22</f>
        <v>607243</v>
      </c>
      <c r="H32" s="58">
        <f>hidden1!CD22</f>
        <v>0</v>
      </c>
      <c r="I32" s="58">
        <f>hidden1!CE22</f>
        <v>0</v>
      </c>
      <c r="J32" s="58">
        <f t="shared" si="2"/>
        <v>17926665</v>
      </c>
      <c r="K32" s="58">
        <f>hidden1!CF22</f>
        <v>0</v>
      </c>
      <c r="L32" s="58">
        <f>hidden1!CG22</f>
        <v>17926665</v>
      </c>
      <c r="M32" s="58">
        <f>hidden1!CH22</f>
        <v>1273973</v>
      </c>
      <c r="N32" s="58">
        <f t="shared" si="3"/>
        <v>540123973</v>
      </c>
      <c r="O32" s="58">
        <f>hidden1!CI22</f>
        <v>480007284</v>
      </c>
      <c r="P32" s="58">
        <f>hidden1!CJ22</f>
        <v>60116689</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6591</v>
      </c>
      <c r="G33" s="58">
        <f>hidden1!CC23</f>
        <v>6591</v>
      </c>
      <c r="H33" s="58">
        <f>hidden1!CD23</f>
        <v>0</v>
      </c>
      <c r="I33" s="58">
        <f>hidden1!CE23</f>
        <v>0</v>
      </c>
      <c r="J33" s="58">
        <f t="shared" si="2"/>
        <v>230234</v>
      </c>
      <c r="K33" s="58">
        <f>hidden1!CF23</f>
        <v>0</v>
      </c>
      <c r="L33" s="58">
        <f>hidden1!CG23</f>
        <v>230234</v>
      </c>
      <c r="M33" s="58">
        <f>hidden1!CH23</f>
        <v>60425</v>
      </c>
      <c r="N33" s="58">
        <f t="shared" si="3"/>
        <v>10129451</v>
      </c>
      <c r="O33" s="58">
        <f>hidden1!CI23</f>
        <v>9699634</v>
      </c>
      <c r="P33" s="58">
        <f>hidden1!CJ23</f>
        <v>429817</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8149</v>
      </c>
      <c r="G34" s="58">
        <f>hidden1!CC24</f>
        <v>8149</v>
      </c>
      <c r="H34" s="58">
        <f>hidden1!CD24</f>
        <v>0</v>
      </c>
      <c r="I34" s="58">
        <f>hidden1!CE24</f>
        <v>0</v>
      </c>
      <c r="J34" s="58">
        <f t="shared" si="2"/>
        <v>351739</v>
      </c>
      <c r="K34" s="58">
        <f>hidden1!CF24</f>
        <v>0</v>
      </c>
      <c r="L34" s="58">
        <f>hidden1!CG24</f>
        <v>351739</v>
      </c>
      <c r="M34" s="58">
        <f>hidden1!CH24</f>
        <v>78441</v>
      </c>
      <c r="N34" s="58">
        <f t="shared" si="3"/>
        <v>47972662</v>
      </c>
      <c r="O34" s="58">
        <f>hidden1!CI24</f>
        <v>36655698</v>
      </c>
      <c r="P34" s="58">
        <f>hidden1!CJ24</f>
        <v>11316964</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11002</v>
      </c>
      <c r="G35" s="58">
        <f>hidden1!CC25</f>
        <v>11002</v>
      </c>
      <c r="H35" s="58">
        <f>hidden1!CD25</f>
        <v>0</v>
      </c>
      <c r="I35" s="58">
        <f>hidden1!CE25</f>
        <v>0</v>
      </c>
      <c r="J35" s="58">
        <f t="shared" si="2"/>
        <v>334536</v>
      </c>
      <c r="K35" s="58">
        <f>hidden1!CF25</f>
        <v>0</v>
      </c>
      <c r="L35" s="58">
        <f>hidden1!CG25</f>
        <v>334536</v>
      </c>
      <c r="M35" s="58">
        <f>hidden1!CH25</f>
        <v>121801</v>
      </c>
      <c r="N35" s="58">
        <f t="shared" si="3"/>
        <v>11958270</v>
      </c>
      <c r="O35" s="58">
        <f>hidden1!CI25</f>
        <v>5844216</v>
      </c>
      <c r="P35" s="58">
        <f>hidden1!CJ25</f>
        <v>6114054</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4598</v>
      </c>
      <c r="C36" s="58">
        <f>hidden1!BZ26</f>
        <v>598</v>
      </c>
      <c r="D36" s="58">
        <f>hidden1!CA26</f>
        <v>4000</v>
      </c>
      <c r="E36" s="58">
        <f>hidden1!CB26</f>
        <v>827</v>
      </c>
      <c r="F36" s="58">
        <f t="shared" si="1"/>
        <v>12731</v>
      </c>
      <c r="G36" s="58">
        <f>hidden1!CC26</f>
        <v>12731</v>
      </c>
      <c r="H36" s="58">
        <f>hidden1!CD26</f>
        <v>0</v>
      </c>
      <c r="I36" s="58">
        <f>hidden1!CE26</f>
        <v>0</v>
      </c>
      <c r="J36" s="58">
        <f t="shared" si="2"/>
        <v>371711</v>
      </c>
      <c r="K36" s="58">
        <f>hidden1!CF26</f>
        <v>0</v>
      </c>
      <c r="L36" s="58">
        <f>hidden1!CG26</f>
        <v>371711</v>
      </c>
      <c r="M36" s="58">
        <f>hidden1!CH26</f>
        <v>105849</v>
      </c>
      <c r="N36" s="58">
        <f t="shared" si="3"/>
        <v>61014152</v>
      </c>
      <c r="O36" s="58">
        <f>hidden1!CI26</f>
        <v>52256919</v>
      </c>
      <c r="P36" s="58">
        <f>hidden1!CJ26</f>
        <v>8757233</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23553</v>
      </c>
      <c r="G37" s="58">
        <f>hidden1!CC27</f>
        <v>23553</v>
      </c>
      <c r="H37" s="58">
        <f>hidden1!CD27</f>
        <v>0</v>
      </c>
      <c r="I37" s="58">
        <f>hidden1!CE27</f>
        <v>0</v>
      </c>
      <c r="J37" s="58">
        <f t="shared" si="2"/>
        <v>1148933</v>
      </c>
      <c r="K37" s="58">
        <f>hidden1!CF27</f>
        <v>0</v>
      </c>
      <c r="L37" s="58">
        <f>hidden1!CG27</f>
        <v>1148933</v>
      </c>
      <c r="M37" s="58">
        <f>hidden1!CH27</f>
        <v>349547</v>
      </c>
      <c r="N37" s="58">
        <f t="shared" si="3"/>
        <v>19930310</v>
      </c>
      <c r="O37" s="58">
        <f>hidden1!CI27</f>
        <v>19935693</v>
      </c>
      <c r="P37" s="58">
        <f>hidden1!CJ27</f>
        <v>-5383</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8711</v>
      </c>
      <c r="C38" s="58">
        <f>hidden1!BZ28</f>
        <v>1132</v>
      </c>
      <c r="D38" s="58">
        <f>hidden1!CA28</f>
        <v>7579</v>
      </c>
      <c r="E38" s="58">
        <f>hidden1!CB28</f>
        <v>2104</v>
      </c>
      <c r="F38" s="58">
        <f t="shared" si="1"/>
        <v>40444</v>
      </c>
      <c r="G38" s="58">
        <f>hidden1!CC28</f>
        <v>40444</v>
      </c>
      <c r="H38" s="58">
        <f>hidden1!CD28</f>
        <v>0</v>
      </c>
      <c r="I38" s="58">
        <f>hidden1!CE28</f>
        <v>0</v>
      </c>
      <c r="J38" s="58">
        <f t="shared" si="2"/>
        <v>1090142</v>
      </c>
      <c r="K38" s="58">
        <f>hidden1!CF28</f>
        <v>0</v>
      </c>
      <c r="L38" s="58">
        <f>hidden1!CG28</f>
        <v>1090142</v>
      </c>
      <c r="M38" s="58">
        <f>hidden1!CH28</f>
        <v>376019</v>
      </c>
      <c r="N38" s="58">
        <f t="shared" si="3"/>
        <v>243985069</v>
      </c>
      <c r="O38" s="58">
        <f>hidden1!CI28</f>
        <v>227286057</v>
      </c>
      <c r="P38" s="58">
        <f>hidden1!CJ28</f>
        <v>16699012</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0</v>
      </c>
      <c r="C39" s="58">
        <f>hidden1!BZ29</f>
        <v>0</v>
      </c>
      <c r="D39" s="58">
        <f>hidden1!CA29</f>
        <v>0</v>
      </c>
      <c r="E39" s="58">
        <f>hidden1!CB29</f>
        <v>0</v>
      </c>
      <c r="F39" s="58">
        <f t="shared" si="1"/>
        <v>16365</v>
      </c>
      <c r="G39" s="58">
        <f>hidden1!CC29</f>
        <v>16365</v>
      </c>
      <c r="H39" s="58">
        <f>hidden1!CD29</f>
        <v>0</v>
      </c>
      <c r="I39" s="58">
        <f>hidden1!CE29</f>
        <v>0</v>
      </c>
      <c r="J39" s="58">
        <f t="shared" si="2"/>
        <v>313779</v>
      </c>
      <c r="K39" s="58">
        <f>hidden1!CF29</f>
        <v>0</v>
      </c>
      <c r="L39" s="58">
        <f>hidden1!CG29</f>
        <v>313779</v>
      </c>
      <c r="M39" s="58">
        <f>hidden1!CH29</f>
        <v>94134</v>
      </c>
      <c r="N39" s="58">
        <f t="shared" si="3"/>
        <v>-58192757</v>
      </c>
      <c r="O39" s="58">
        <f>hidden1!CI29</f>
        <v>-58214259</v>
      </c>
      <c r="P39" s="58">
        <f>hidden1!CJ29</f>
        <v>21502</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0</v>
      </c>
      <c r="C40" s="58">
        <f>hidden1!BZ30</f>
        <v>0</v>
      </c>
      <c r="D40" s="58">
        <f>hidden1!CA30</f>
        <v>0</v>
      </c>
      <c r="E40" s="58">
        <f>hidden1!CB30</f>
        <v>0</v>
      </c>
      <c r="F40" s="58">
        <f t="shared" si="1"/>
        <v>4943</v>
      </c>
      <c r="G40" s="58">
        <f>hidden1!CC30</f>
        <v>4943</v>
      </c>
      <c r="H40" s="58">
        <f>hidden1!CD30</f>
        <v>0</v>
      </c>
      <c r="I40" s="58">
        <f>hidden1!CE30</f>
        <v>0</v>
      </c>
      <c r="J40" s="58">
        <f t="shared" si="2"/>
        <v>212552</v>
      </c>
      <c r="K40" s="58">
        <f>hidden1!CF30</f>
        <v>0</v>
      </c>
      <c r="L40" s="58">
        <f>hidden1!CG30</f>
        <v>212552</v>
      </c>
      <c r="M40" s="58">
        <f>hidden1!CH30</f>
        <v>31883</v>
      </c>
      <c r="N40" s="58">
        <f t="shared" si="3"/>
        <v>3425565</v>
      </c>
      <c r="O40" s="58">
        <f>hidden1!CI30</f>
        <v>3371056</v>
      </c>
      <c r="P40" s="58">
        <f>hidden1!CJ30</f>
        <v>54509</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4417</v>
      </c>
      <c r="G41" s="58">
        <f>hidden1!CC31</f>
        <v>4417</v>
      </c>
      <c r="H41" s="58">
        <f>hidden1!CD31</f>
        <v>0</v>
      </c>
      <c r="I41" s="58">
        <f>hidden1!CE31</f>
        <v>0</v>
      </c>
      <c r="J41" s="58">
        <f t="shared" si="2"/>
        <v>185850</v>
      </c>
      <c r="K41" s="58">
        <f>hidden1!CF31</f>
        <v>0</v>
      </c>
      <c r="L41" s="58">
        <f>hidden1!CG31</f>
        <v>185850</v>
      </c>
      <c r="M41" s="58">
        <f>hidden1!CH31</f>
        <v>52434</v>
      </c>
      <c r="N41" s="58">
        <f t="shared" si="3"/>
        <v>6794576</v>
      </c>
      <c r="O41" s="58">
        <f>hidden1!CI31</f>
        <v>6771865</v>
      </c>
      <c r="P41" s="58">
        <f>hidden1!CJ31</f>
        <v>22711</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102140</v>
      </c>
      <c r="C42" s="58">
        <f>hidden1!BZ32</f>
        <v>13278</v>
      </c>
      <c r="D42" s="58">
        <f>hidden1!CA32</f>
        <v>88862</v>
      </c>
      <c r="E42" s="58">
        <f>hidden1!CB32</f>
        <v>0</v>
      </c>
      <c r="F42" s="58">
        <f t="shared" si="1"/>
        <v>478368</v>
      </c>
      <c r="G42" s="58">
        <f>hidden1!CC32</f>
        <v>478368</v>
      </c>
      <c r="H42" s="58">
        <f>hidden1!CD32</f>
        <v>0</v>
      </c>
      <c r="I42" s="58">
        <f>hidden1!CE32</f>
        <v>0</v>
      </c>
      <c r="J42" s="58">
        <f t="shared" si="2"/>
        <v>13675723</v>
      </c>
      <c r="K42" s="58">
        <f>hidden1!CF32</f>
        <v>0</v>
      </c>
      <c r="L42" s="58">
        <f>hidden1!CG32</f>
        <v>13675723</v>
      </c>
      <c r="M42" s="58">
        <f>hidden1!CH32</f>
        <v>0</v>
      </c>
      <c r="N42" s="58">
        <f t="shared" si="3"/>
        <v>200414312</v>
      </c>
      <c r="O42" s="58">
        <f>hidden1!CI32</f>
        <v>183712525</v>
      </c>
      <c r="P42" s="58">
        <f>hidden1!CJ32</f>
        <v>16701787</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680</v>
      </c>
      <c r="G43" s="58">
        <f>hidden1!CC33</f>
        <v>680</v>
      </c>
      <c r="H43" s="58">
        <f>hidden1!CD33</f>
        <v>0</v>
      </c>
      <c r="I43" s="58">
        <f>hidden1!CE33</f>
        <v>0</v>
      </c>
      <c r="J43" s="58">
        <f t="shared" si="2"/>
        <v>11466</v>
      </c>
      <c r="K43" s="58">
        <f>hidden1!CF33</f>
        <v>0</v>
      </c>
      <c r="L43" s="58">
        <f>hidden1!CG33</f>
        <v>11466</v>
      </c>
      <c r="M43" s="58">
        <f>hidden1!CH33</f>
        <v>3440</v>
      </c>
      <c r="N43" s="58">
        <f t="shared" si="3"/>
        <v>-7307637</v>
      </c>
      <c r="O43" s="58">
        <f>hidden1!CI33</f>
        <v>-7312120</v>
      </c>
      <c r="P43" s="58">
        <f>hidden1!CJ33</f>
        <v>4483</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-4107</v>
      </c>
      <c r="C44" s="58">
        <f>hidden1!BZ34</f>
        <v>-534</v>
      </c>
      <c r="D44" s="58">
        <f>hidden1!CA34</f>
        <v>-3573</v>
      </c>
      <c r="E44" s="58">
        <f>hidden1!CB34</f>
        <v>-1146</v>
      </c>
      <c r="F44" s="58">
        <f t="shared" si="1"/>
        <v>29043</v>
      </c>
      <c r="G44" s="58">
        <f>hidden1!CC34</f>
        <v>29043</v>
      </c>
      <c r="H44" s="58">
        <f>hidden1!CD34</f>
        <v>0</v>
      </c>
      <c r="I44" s="58">
        <f>hidden1!CE34</f>
        <v>0</v>
      </c>
      <c r="J44" s="58">
        <f t="shared" si="2"/>
        <v>780084</v>
      </c>
      <c r="K44" s="58">
        <f>hidden1!CF34</f>
        <v>0</v>
      </c>
      <c r="L44" s="58">
        <f>hidden1!CG34</f>
        <v>780084</v>
      </c>
      <c r="M44" s="58">
        <f>hidden1!CH34</f>
        <v>248907</v>
      </c>
      <c r="N44" s="58">
        <f t="shared" si="3"/>
        <v>67410163</v>
      </c>
      <c r="O44" s="58">
        <f>hidden1!CI34</f>
        <v>59819236</v>
      </c>
      <c r="P44" s="58">
        <f>hidden1!CJ34</f>
        <v>7590927</v>
      </c>
      <c r="Q44" s="58">
        <f>hidden1!CK34</f>
        <v>63045</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1489</v>
      </c>
      <c r="G45" s="58">
        <f>hidden1!CC35</f>
        <v>1489</v>
      </c>
      <c r="H45" s="58">
        <f>hidden1!CD35</f>
        <v>0</v>
      </c>
      <c r="I45" s="58">
        <f>hidden1!CE35</f>
        <v>0</v>
      </c>
      <c r="J45" s="58">
        <f t="shared" si="2"/>
        <v>76432</v>
      </c>
      <c r="K45" s="58">
        <f>hidden1!CF35</f>
        <v>0</v>
      </c>
      <c r="L45" s="58">
        <f>hidden1!CG35</f>
        <v>76432</v>
      </c>
      <c r="M45" s="58">
        <f>hidden1!CH35</f>
        <v>23119</v>
      </c>
      <c r="N45" s="58">
        <f t="shared" si="3"/>
        <v>11227065</v>
      </c>
      <c r="O45" s="58">
        <f>hidden1!CI35</f>
        <v>9030901</v>
      </c>
      <c r="P45" s="58">
        <f>hidden1!CJ35</f>
        <v>2196164</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1215</v>
      </c>
      <c r="G46" s="58">
        <f>hidden1!CC36</f>
        <v>1215</v>
      </c>
      <c r="H46" s="58">
        <f>hidden1!CD36</f>
        <v>0</v>
      </c>
      <c r="I46" s="58">
        <f>hidden1!CE36</f>
        <v>0</v>
      </c>
      <c r="J46" s="58">
        <f t="shared" si="2"/>
        <v>1686</v>
      </c>
      <c r="K46" s="58">
        <f>hidden1!CF36</f>
        <v>0</v>
      </c>
      <c r="L46" s="58">
        <f>hidden1!CG36</f>
        <v>1686</v>
      </c>
      <c r="M46" s="58">
        <f>hidden1!CH36</f>
        <v>429</v>
      </c>
      <c r="N46" s="58">
        <f t="shared" si="3"/>
        <v>880344</v>
      </c>
      <c r="O46" s="58">
        <f>hidden1!CI36</f>
        <v>880344</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-4051</v>
      </c>
      <c r="C47" s="58">
        <f>hidden1!BZ37</f>
        <v>-527</v>
      </c>
      <c r="D47" s="58">
        <f>hidden1!CA37</f>
        <v>-3524</v>
      </c>
      <c r="E47" s="58">
        <f>hidden1!CB37</f>
        <v>-1134</v>
      </c>
      <c r="F47" s="58">
        <f t="shared" si="1"/>
        <v>2246</v>
      </c>
      <c r="G47" s="58">
        <f>hidden1!CC37</f>
        <v>2246</v>
      </c>
      <c r="H47" s="58">
        <f>hidden1!CD37</f>
        <v>0</v>
      </c>
      <c r="I47" s="58">
        <f>hidden1!CE37</f>
        <v>0</v>
      </c>
      <c r="J47" s="58">
        <f t="shared" si="2"/>
        <v>39688</v>
      </c>
      <c r="K47" s="58">
        <f>hidden1!CF37</f>
        <v>0</v>
      </c>
      <c r="L47" s="58">
        <f>hidden1!CG37</f>
        <v>39688</v>
      </c>
      <c r="M47" s="58">
        <f>hidden1!CH37</f>
        <v>15743</v>
      </c>
      <c r="N47" s="58">
        <f t="shared" si="3"/>
        <v>5700585</v>
      </c>
      <c r="O47" s="58">
        <f>hidden1!CI37</f>
        <v>3048524</v>
      </c>
      <c r="P47" s="58">
        <f>hidden1!CJ37</f>
        <v>2652061</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533</v>
      </c>
      <c r="G48" s="58">
        <f>hidden1!CC38</f>
        <v>533</v>
      </c>
      <c r="H48" s="58">
        <f>hidden1!CD38</f>
        <v>0</v>
      </c>
      <c r="I48" s="58">
        <f>hidden1!CE38</f>
        <v>0</v>
      </c>
      <c r="J48" s="58">
        <f t="shared" si="2"/>
        <v>13015</v>
      </c>
      <c r="K48" s="58">
        <f>hidden1!CF38</f>
        <v>0</v>
      </c>
      <c r="L48" s="58">
        <f>hidden1!CG38</f>
        <v>13015</v>
      </c>
      <c r="M48" s="58">
        <f>hidden1!CH38</f>
        <v>3904</v>
      </c>
      <c r="N48" s="58">
        <f t="shared" si="3"/>
        <v>3412836</v>
      </c>
      <c r="O48" s="58">
        <f>hidden1!CI38</f>
        <v>3286752</v>
      </c>
      <c r="P48" s="58">
        <f>hidden1!CJ38</f>
        <v>126084</v>
      </c>
      <c r="Q48" s="58">
        <f>hidden1!CK38</f>
        <v>63045</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1535</v>
      </c>
      <c r="G49" s="58">
        <f>hidden1!CC39</f>
        <v>1535</v>
      </c>
      <c r="H49" s="58">
        <f>hidden1!CD39</f>
        <v>0</v>
      </c>
      <c r="I49" s="58">
        <f>hidden1!CE39</f>
        <v>0</v>
      </c>
      <c r="J49" s="58">
        <f t="shared" si="2"/>
        <v>44566</v>
      </c>
      <c r="K49" s="58">
        <f>hidden1!CF39</f>
        <v>0</v>
      </c>
      <c r="L49" s="58">
        <f>hidden1!CG39</f>
        <v>44566</v>
      </c>
      <c r="M49" s="58">
        <f>hidden1!CH39</f>
        <v>11853</v>
      </c>
      <c r="N49" s="58">
        <f t="shared" si="3"/>
        <v>6466853</v>
      </c>
      <c r="O49" s="58">
        <f>hidden1!CI39</f>
        <v>5222366</v>
      </c>
      <c r="P49" s="58">
        <f>hidden1!CJ39</f>
        <v>1244487</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2453</v>
      </c>
      <c r="G50" s="58">
        <f>hidden1!CC40</f>
        <v>2453</v>
      </c>
      <c r="H50" s="58">
        <f>hidden1!CD40</f>
        <v>0</v>
      </c>
      <c r="I50" s="58">
        <f>hidden1!CE40</f>
        <v>0</v>
      </c>
      <c r="J50" s="58">
        <f t="shared" si="2"/>
        <v>27181</v>
      </c>
      <c r="K50" s="58">
        <f>hidden1!CF40</f>
        <v>0</v>
      </c>
      <c r="L50" s="58">
        <f>hidden1!CG40</f>
        <v>27181</v>
      </c>
      <c r="M50" s="58">
        <f>hidden1!CH40</f>
        <v>8782</v>
      </c>
      <c r="N50" s="58">
        <f t="shared" si="3"/>
        <v>1634843</v>
      </c>
      <c r="O50" s="58">
        <f>hidden1!CI40</f>
        <v>1634843</v>
      </c>
      <c r="P50" s="58">
        <f>hidden1!CJ40</f>
        <v>0</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19572</v>
      </c>
      <c r="G51" s="58">
        <f>hidden1!CC41</f>
        <v>19572</v>
      </c>
      <c r="H51" s="58">
        <f>hidden1!CD41</f>
        <v>0</v>
      </c>
      <c r="I51" s="58">
        <f>hidden1!CE41</f>
        <v>0</v>
      </c>
      <c r="J51" s="58">
        <f t="shared" si="2"/>
        <v>577516</v>
      </c>
      <c r="K51" s="58">
        <f>hidden1!CF41</f>
        <v>0</v>
      </c>
      <c r="L51" s="58">
        <f>hidden1!CG41</f>
        <v>577516</v>
      </c>
      <c r="M51" s="58">
        <f>hidden1!CH41</f>
        <v>185077</v>
      </c>
      <c r="N51" s="58">
        <f t="shared" si="3"/>
        <v>38087637</v>
      </c>
      <c r="O51" s="58">
        <f>hidden1!CI41</f>
        <v>36715506</v>
      </c>
      <c r="P51" s="58">
        <f>hidden1!CJ41</f>
        <v>1372131</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17691</v>
      </c>
      <c r="C52" s="58">
        <f>hidden1!BZ42</f>
        <v>2300</v>
      </c>
      <c r="D52" s="58">
        <f>hidden1!CA42</f>
        <v>15391</v>
      </c>
      <c r="E52" s="58">
        <f>hidden1!CB42</f>
        <v>2791</v>
      </c>
      <c r="F52" s="58">
        <f t="shared" si="1"/>
        <v>190644</v>
      </c>
      <c r="G52" s="58">
        <f>hidden1!CC42</f>
        <v>190644</v>
      </c>
      <c r="H52" s="58">
        <f>hidden1!CD42</f>
        <v>0</v>
      </c>
      <c r="I52" s="58">
        <f>hidden1!CE42</f>
        <v>0</v>
      </c>
      <c r="J52" s="58">
        <f t="shared" si="2"/>
        <v>5755587</v>
      </c>
      <c r="K52" s="58">
        <f>hidden1!CF42</f>
        <v>0</v>
      </c>
      <c r="L52" s="58">
        <f>hidden1!CG42</f>
        <v>5755587</v>
      </c>
      <c r="M52" s="58">
        <f>hidden1!CH42</f>
        <v>1578524</v>
      </c>
      <c r="N52" s="58">
        <f t="shared" si="3"/>
        <v>368393457</v>
      </c>
      <c r="O52" s="58">
        <f>hidden1!CI42</f>
        <v>303302932</v>
      </c>
      <c r="P52" s="58">
        <f>hidden1!CJ42</f>
        <v>65090525</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0</v>
      </c>
      <c r="C53" s="58">
        <f>hidden1!BZ43</f>
        <v>0</v>
      </c>
      <c r="D53" s="58">
        <f>hidden1!CA43</f>
        <v>0</v>
      </c>
      <c r="E53" s="58">
        <f>hidden1!CB43</f>
        <v>0</v>
      </c>
      <c r="F53" s="58">
        <f t="shared" si="1"/>
        <v>3626</v>
      </c>
      <c r="G53" s="58">
        <f>hidden1!CC43</f>
        <v>3626</v>
      </c>
      <c r="H53" s="58">
        <f>hidden1!CD43</f>
        <v>0</v>
      </c>
      <c r="I53" s="58">
        <f>hidden1!CE43</f>
        <v>0</v>
      </c>
      <c r="J53" s="58">
        <f t="shared" si="2"/>
        <v>71268</v>
      </c>
      <c r="K53" s="58">
        <f>hidden1!CF43</f>
        <v>0</v>
      </c>
      <c r="L53" s="58">
        <f>hidden1!CG43</f>
        <v>71268</v>
      </c>
      <c r="M53" s="58">
        <f>hidden1!CH43</f>
        <v>21380</v>
      </c>
      <c r="N53" s="58">
        <f t="shared" si="3"/>
        <v>11921221</v>
      </c>
      <c r="O53" s="58">
        <f>hidden1!CI43</f>
        <v>6082114</v>
      </c>
      <c r="P53" s="58">
        <f>hidden1!CJ43</f>
        <v>5839107</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1853</v>
      </c>
      <c r="G54" s="58">
        <f>hidden1!CC44</f>
        <v>1853</v>
      </c>
      <c r="H54" s="58">
        <f>hidden1!CD44</f>
        <v>0</v>
      </c>
      <c r="I54" s="58">
        <f>hidden1!CE44</f>
        <v>0</v>
      </c>
      <c r="J54" s="58">
        <f t="shared" si="2"/>
        <v>24904</v>
      </c>
      <c r="K54" s="58">
        <f>hidden1!CF44</f>
        <v>0</v>
      </c>
      <c r="L54" s="58">
        <f>hidden1!CG44</f>
        <v>24904</v>
      </c>
      <c r="M54" s="58">
        <f>hidden1!CH44</f>
        <v>9820</v>
      </c>
      <c r="N54" s="58">
        <f t="shared" si="3"/>
        <v>1947628</v>
      </c>
      <c r="O54" s="58">
        <f>hidden1!CI44</f>
        <v>1947378</v>
      </c>
      <c r="P54" s="58">
        <f>hidden1!CJ44</f>
        <v>250</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6318</v>
      </c>
      <c r="G55" s="58">
        <f>hidden1!CC45</f>
        <v>6318</v>
      </c>
      <c r="H55" s="58">
        <f>hidden1!CD45</f>
        <v>0</v>
      </c>
      <c r="I55" s="58">
        <f>hidden1!CE45</f>
        <v>0</v>
      </c>
      <c r="J55" s="58">
        <f t="shared" si="2"/>
        <v>391140</v>
      </c>
      <c r="K55" s="58">
        <f>hidden1!CF45</f>
        <v>0</v>
      </c>
      <c r="L55" s="58">
        <f>hidden1!CG45</f>
        <v>391140</v>
      </c>
      <c r="M55" s="58">
        <f>hidden1!CH45</f>
        <v>99343</v>
      </c>
      <c r="N55" s="58">
        <f t="shared" si="3"/>
        <v>26064383</v>
      </c>
      <c r="O55" s="58">
        <f>hidden1!CI45</f>
        <v>21168444</v>
      </c>
      <c r="P55" s="58">
        <f>hidden1!CJ45</f>
        <v>4895939</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4348</v>
      </c>
      <c r="C56" s="58">
        <f>hidden1!BZ46</f>
        <v>565</v>
      </c>
      <c r="D56" s="58">
        <f>hidden1!CA46</f>
        <v>3783</v>
      </c>
      <c r="E56" s="58">
        <f>hidden1!CB46</f>
        <v>830</v>
      </c>
      <c r="F56" s="58">
        <f t="shared" si="1"/>
        <v>87814</v>
      </c>
      <c r="G56" s="58">
        <f>hidden1!CC46</f>
        <v>87814</v>
      </c>
      <c r="H56" s="58">
        <f>hidden1!CD46</f>
        <v>0</v>
      </c>
      <c r="I56" s="58">
        <f>hidden1!CE46</f>
        <v>0</v>
      </c>
      <c r="J56" s="58">
        <f t="shared" si="2"/>
        <v>2280110</v>
      </c>
      <c r="K56" s="58">
        <f>hidden1!CF46</f>
        <v>0</v>
      </c>
      <c r="L56" s="58">
        <f>hidden1!CG46</f>
        <v>2280110</v>
      </c>
      <c r="M56" s="58">
        <f>hidden1!CH46</f>
        <v>662433</v>
      </c>
      <c r="N56" s="58">
        <f t="shared" si="3"/>
        <v>92082841</v>
      </c>
      <c r="O56" s="58">
        <f>hidden1!CI46</f>
        <v>84970829</v>
      </c>
      <c r="P56" s="58">
        <f>hidden1!CJ46</f>
        <v>7112012</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0</v>
      </c>
      <c r="C57" s="58">
        <f>hidden1!BZ47</f>
        <v>0</v>
      </c>
      <c r="D57" s="58">
        <f>hidden1!CA47</f>
        <v>0</v>
      </c>
      <c r="E57" s="58">
        <f>hidden1!CB47</f>
        <v>0</v>
      </c>
      <c r="F57" s="58">
        <f t="shared" si="1"/>
        <v>7642</v>
      </c>
      <c r="G57" s="58">
        <f>hidden1!CC47</f>
        <v>7642</v>
      </c>
      <c r="H57" s="58">
        <f>hidden1!CD47</f>
        <v>0</v>
      </c>
      <c r="I57" s="58">
        <f>hidden1!CE47</f>
        <v>0</v>
      </c>
      <c r="J57" s="58">
        <f t="shared" si="2"/>
        <v>154648</v>
      </c>
      <c r="K57" s="58">
        <f>hidden1!CF47</f>
        <v>0</v>
      </c>
      <c r="L57" s="58">
        <f>hidden1!CG47</f>
        <v>154648</v>
      </c>
      <c r="M57" s="58">
        <f>hidden1!CH47</f>
        <v>49874</v>
      </c>
      <c r="N57" s="58">
        <f t="shared" si="3"/>
        <v>20701689</v>
      </c>
      <c r="O57" s="58">
        <f>hidden1!CI47</f>
        <v>12189632</v>
      </c>
      <c r="P57" s="58">
        <f>hidden1!CJ47</f>
        <v>8512057</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393</v>
      </c>
      <c r="C58" s="58">
        <f>hidden1!BZ48</f>
        <v>51</v>
      </c>
      <c r="D58" s="58">
        <f>hidden1!CA48</f>
        <v>342</v>
      </c>
      <c r="E58" s="58">
        <f>hidden1!CB48</f>
        <v>65</v>
      </c>
      <c r="F58" s="58">
        <f t="shared" si="1"/>
        <v>20542</v>
      </c>
      <c r="G58" s="58">
        <f>hidden1!CC48</f>
        <v>20542</v>
      </c>
      <c r="H58" s="58">
        <f>hidden1!CD48</f>
        <v>0</v>
      </c>
      <c r="I58" s="58">
        <f>hidden1!CE48</f>
        <v>0</v>
      </c>
      <c r="J58" s="58">
        <f t="shared" si="2"/>
        <v>757193</v>
      </c>
      <c r="K58" s="58">
        <f>hidden1!CF48</f>
        <v>0</v>
      </c>
      <c r="L58" s="58">
        <f>hidden1!CG48</f>
        <v>757193</v>
      </c>
      <c r="M58" s="58">
        <f>hidden1!CH48</f>
        <v>204836</v>
      </c>
      <c r="N58" s="58">
        <f t="shared" si="3"/>
        <v>145552298</v>
      </c>
      <c r="O58" s="58">
        <f>hidden1!CI48</f>
        <v>111900659</v>
      </c>
      <c r="P58" s="58">
        <f>hidden1!CJ48</f>
        <v>33651639</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8699</v>
      </c>
      <c r="C59" s="58">
        <f>hidden1!BZ49</f>
        <v>1131</v>
      </c>
      <c r="D59" s="58">
        <f>hidden1!CA49</f>
        <v>7568</v>
      </c>
      <c r="E59" s="58">
        <f>hidden1!CB49</f>
        <v>1887</v>
      </c>
      <c r="F59" s="58">
        <f t="shared" si="1"/>
        <v>58204</v>
      </c>
      <c r="G59" s="58">
        <f>hidden1!CC49</f>
        <v>58204</v>
      </c>
      <c r="H59" s="58">
        <f>hidden1!CD49</f>
        <v>0</v>
      </c>
      <c r="I59" s="58">
        <f>hidden1!CE49</f>
        <v>0</v>
      </c>
      <c r="J59" s="58">
        <f t="shared" si="2"/>
        <v>1935982</v>
      </c>
      <c r="K59" s="58">
        <f>hidden1!CF49</f>
        <v>0</v>
      </c>
      <c r="L59" s="58">
        <f>hidden1!CG49</f>
        <v>1935982</v>
      </c>
      <c r="M59" s="58">
        <f>hidden1!CH49</f>
        <v>530557</v>
      </c>
      <c r="N59" s="58">
        <f t="shared" si="3"/>
        <v>63017737</v>
      </c>
      <c r="O59" s="58">
        <f>hidden1!CI49</f>
        <v>58048153</v>
      </c>
      <c r="P59" s="58">
        <f>hidden1!CJ49</f>
        <v>4969584</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4251</v>
      </c>
      <c r="C60" s="58">
        <f>hidden1!BZ50</f>
        <v>553</v>
      </c>
      <c r="D60" s="58">
        <f>hidden1!CA50</f>
        <v>3698</v>
      </c>
      <c r="E60" s="58">
        <f>hidden1!CB50</f>
        <v>9</v>
      </c>
      <c r="F60" s="58">
        <f t="shared" si="1"/>
        <v>4645</v>
      </c>
      <c r="G60" s="58">
        <f>hidden1!CC50</f>
        <v>4645</v>
      </c>
      <c r="H60" s="58">
        <f>hidden1!CD50</f>
        <v>0</v>
      </c>
      <c r="I60" s="58">
        <f>hidden1!CE50</f>
        <v>0</v>
      </c>
      <c r="J60" s="58">
        <f t="shared" si="2"/>
        <v>140342</v>
      </c>
      <c r="K60" s="58">
        <f>hidden1!CF50</f>
        <v>0</v>
      </c>
      <c r="L60" s="58">
        <f>hidden1!CG50</f>
        <v>140342</v>
      </c>
      <c r="M60" s="58">
        <f>hidden1!CH50</f>
        <v>281</v>
      </c>
      <c r="N60" s="58">
        <f t="shared" si="3"/>
        <v>7105660</v>
      </c>
      <c r="O60" s="58">
        <f>hidden1!CI50</f>
        <v>6995723</v>
      </c>
      <c r="P60" s="58">
        <f>hidden1!CJ50</f>
        <v>109937</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56045</v>
      </c>
      <c r="C61" s="58">
        <f>hidden1!BZ51</f>
        <v>7287</v>
      </c>
      <c r="D61" s="58">
        <f>hidden1!CA51</f>
        <v>48758</v>
      </c>
      <c r="E61" s="58">
        <f>hidden1!CB51</f>
        <v>12650</v>
      </c>
      <c r="F61" s="58">
        <f t="shared" si="1"/>
        <v>418461</v>
      </c>
      <c r="G61" s="58">
        <f>hidden1!CC51</f>
        <v>418461</v>
      </c>
      <c r="H61" s="58">
        <f>hidden1!CD51</f>
        <v>0</v>
      </c>
      <c r="I61" s="58">
        <f>hidden1!CE51</f>
        <v>0</v>
      </c>
      <c r="J61" s="58">
        <f t="shared" si="2"/>
        <v>12410824</v>
      </c>
      <c r="K61" s="58">
        <f>hidden1!CF51</f>
        <v>0</v>
      </c>
      <c r="L61" s="58">
        <f>hidden1!CG51</f>
        <v>12410824</v>
      </c>
      <c r="M61" s="58">
        <f>hidden1!CH51</f>
        <v>3428732</v>
      </c>
      <c r="N61" s="58">
        <f t="shared" si="3"/>
        <v>1195393570</v>
      </c>
      <c r="O61" s="58">
        <f>hidden1!CI51</f>
        <v>800614512</v>
      </c>
      <c r="P61" s="58">
        <f>hidden1!CJ51</f>
        <v>394779058</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14</v>
      </c>
      <c r="C62" s="58">
        <f>hidden1!BZ52</f>
        <v>2</v>
      </c>
      <c r="D62" s="58">
        <f>hidden1!CA52</f>
        <v>12</v>
      </c>
      <c r="E62" s="58">
        <f>hidden1!CB52</f>
        <v>2</v>
      </c>
      <c r="F62" s="58">
        <f t="shared" si="1"/>
        <v>35446</v>
      </c>
      <c r="G62" s="58">
        <f>hidden1!CC52</f>
        <v>35446</v>
      </c>
      <c r="H62" s="58">
        <f>hidden1!CD52</f>
        <v>0</v>
      </c>
      <c r="I62" s="58">
        <f>hidden1!CE52</f>
        <v>0</v>
      </c>
      <c r="J62" s="58">
        <f t="shared" si="2"/>
        <v>1262132</v>
      </c>
      <c r="K62" s="58">
        <f>hidden1!CF52</f>
        <v>0</v>
      </c>
      <c r="L62" s="58">
        <f>hidden1!CG52</f>
        <v>1262132</v>
      </c>
      <c r="M62" s="58">
        <f>hidden1!CH52</f>
        <v>332176</v>
      </c>
      <c r="N62" s="58">
        <f t="shared" si="3"/>
        <v>-37673993</v>
      </c>
      <c r="O62" s="58">
        <f>hidden1!CI52</f>
        <v>-107044486</v>
      </c>
      <c r="P62" s="58">
        <f>hidden1!CJ52</f>
        <v>69370493</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5714</v>
      </c>
      <c r="G63" s="58">
        <f>hidden1!CC53</f>
        <v>5714</v>
      </c>
      <c r="H63" s="58">
        <f>hidden1!CD53</f>
        <v>0</v>
      </c>
      <c r="I63" s="58">
        <f>hidden1!CE53</f>
        <v>0</v>
      </c>
      <c r="J63" s="58">
        <f t="shared" si="2"/>
        <v>216689</v>
      </c>
      <c r="K63" s="58">
        <f>hidden1!CF53</f>
        <v>0</v>
      </c>
      <c r="L63" s="58">
        <f>hidden1!CG53</f>
        <v>216689</v>
      </c>
      <c r="M63" s="58">
        <f>hidden1!CH53</f>
        <v>47155</v>
      </c>
      <c r="N63" s="58">
        <f t="shared" si="3"/>
        <v>14226113</v>
      </c>
      <c r="O63" s="58">
        <f>hidden1!CI53</f>
        <v>14032459</v>
      </c>
      <c r="P63" s="58">
        <f>hidden1!CJ53</f>
        <v>193654</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6572</v>
      </c>
      <c r="G64" s="58">
        <f>hidden1!CC54</f>
        <v>6572</v>
      </c>
      <c r="H64" s="58">
        <f>hidden1!CD54</f>
        <v>0</v>
      </c>
      <c r="I64" s="58">
        <f>hidden1!CE54</f>
        <v>0</v>
      </c>
      <c r="J64" s="58">
        <f t="shared" si="2"/>
        <v>181169</v>
      </c>
      <c r="K64" s="58">
        <f>hidden1!CF54</f>
        <v>0</v>
      </c>
      <c r="L64" s="58">
        <f>hidden1!CG54</f>
        <v>181169</v>
      </c>
      <c r="M64" s="58">
        <f>hidden1!CH54</f>
        <v>54351</v>
      </c>
      <c r="N64" s="58">
        <f t="shared" si="3"/>
        <v>24304655</v>
      </c>
      <c r="O64" s="58">
        <f>hidden1!CI54</f>
        <v>15688622</v>
      </c>
      <c r="P64" s="58">
        <f>hidden1!CJ54</f>
        <v>8616033</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8151</v>
      </c>
      <c r="C65" s="58">
        <f>hidden1!BZ55</f>
        <v>1060</v>
      </c>
      <c r="D65" s="58">
        <f>hidden1!CA55</f>
        <v>7091</v>
      </c>
      <c r="E65" s="58">
        <f>hidden1!CB55</f>
        <v>1219</v>
      </c>
      <c r="F65" s="58">
        <f t="shared" si="1"/>
        <v>85884</v>
      </c>
      <c r="G65" s="58">
        <f>hidden1!CC55</f>
        <v>85884</v>
      </c>
      <c r="H65" s="58">
        <f>hidden1!CD55</f>
        <v>0</v>
      </c>
      <c r="I65" s="58">
        <f>hidden1!CE55</f>
        <v>0</v>
      </c>
      <c r="J65" s="58">
        <f t="shared" si="2"/>
        <v>2595257</v>
      </c>
      <c r="K65" s="58">
        <f>hidden1!CF55</f>
        <v>0</v>
      </c>
      <c r="L65" s="58">
        <f>hidden1!CG55</f>
        <v>2595257</v>
      </c>
      <c r="M65" s="58">
        <f>hidden1!CH55</f>
        <v>661026</v>
      </c>
      <c r="N65" s="58">
        <f t="shared" si="3"/>
        <v>105415598</v>
      </c>
      <c r="O65" s="58">
        <f>hidden1!CI55</f>
        <v>14512092</v>
      </c>
      <c r="P65" s="58">
        <f>hidden1!CJ55</f>
        <v>90903506</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17</v>
      </c>
      <c r="C66" s="58">
        <f>hidden1!BZ56</f>
        <v>2</v>
      </c>
      <c r="D66" s="58">
        <f>hidden1!CA56</f>
        <v>15</v>
      </c>
      <c r="E66" s="58">
        <f>hidden1!CB56</f>
        <v>3</v>
      </c>
      <c r="F66" s="58">
        <f t="shared" si="1"/>
        <v>15703</v>
      </c>
      <c r="G66" s="58">
        <f>hidden1!CC56</f>
        <v>15703</v>
      </c>
      <c r="H66" s="58">
        <f>hidden1!CD56</f>
        <v>0</v>
      </c>
      <c r="I66" s="58">
        <f>hidden1!CE56</f>
        <v>0</v>
      </c>
      <c r="J66" s="58">
        <f t="shared" si="2"/>
        <v>494813</v>
      </c>
      <c r="K66" s="58">
        <f>hidden1!CF56</f>
        <v>0</v>
      </c>
      <c r="L66" s="58">
        <f>hidden1!CG56</f>
        <v>494813</v>
      </c>
      <c r="M66" s="58">
        <f>hidden1!CH56</f>
        <v>115346</v>
      </c>
      <c r="N66" s="58">
        <f t="shared" si="3"/>
        <v>60712742</v>
      </c>
      <c r="O66" s="58">
        <f>hidden1!CI56</f>
        <v>55664767</v>
      </c>
      <c r="P66" s="58">
        <f>hidden1!CJ56</f>
        <v>5047975</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12912</v>
      </c>
      <c r="G67" s="58">
        <f>hidden1!CC57</f>
        <v>12912</v>
      </c>
      <c r="H67" s="58">
        <f>hidden1!CD57</f>
        <v>0</v>
      </c>
      <c r="I67" s="58">
        <f>hidden1!CE57</f>
        <v>0</v>
      </c>
      <c r="J67" s="58">
        <f t="shared" si="2"/>
        <v>410521</v>
      </c>
      <c r="K67" s="58">
        <f>hidden1!CF57</f>
        <v>0</v>
      </c>
      <c r="L67" s="58">
        <f>hidden1!CG57</f>
        <v>410521</v>
      </c>
      <c r="M67" s="58">
        <f>hidden1!CH57</f>
        <v>100800</v>
      </c>
      <c r="N67" s="58">
        <f t="shared" si="3"/>
        <v>34155855</v>
      </c>
      <c r="O67" s="58">
        <f>hidden1!CI57</f>
        <v>31141778</v>
      </c>
      <c r="P67" s="58">
        <f>hidden1!CJ57</f>
        <v>3014077</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8892</v>
      </c>
      <c r="G68" s="58">
        <f>hidden1!CC58</f>
        <v>8892</v>
      </c>
      <c r="H68" s="58">
        <f>hidden1!CD58</f>
        <v>0</v>
      </c>
      <c r="I68" s="58">
        <f>hidden1!CE58</f>
        <v>0</v>
      </c>
      <c r="J68" s="58">
        <f t="shared" si="2"/>
        <v>381001</v>
      </c>
      <c r="K68" s="58">
        <f>hidden1!CF58</f>
        <v>0</v>
      </c>
      <c r="L68" s="58">
        <f>hidden1!CG58</f>
        <v>381001</v>
      </c>
      <c r="M68" s="58">
        <f>hidden1!CH58</f>
        <v>114503</v>
      </c>
      <c r="N68" s="58">
        <f t="shared" si="3"/>
        <v>28627268</v>
      </c>
      <c r="O68" s="58">
        <f>hidden1!CI58</f>
        <v>26350973</v>
      </c>
      <c r="P68" s="58">
        <f>hidden1!CJ58</f>
        <v>2276295</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17399</v>
      </c>
      <c r="C69" s="58">
        <f>hidden1!BZ59</f>
        <v>2262</v>
      </c>
      <c r="D69" s="58">
        <f>hidden1!CA59</f>
        <v>15137</v>
      </c>
      <c r="E69" s="58">
        <f>hidden1!CB59</f>
        <v>2716</v>
      </c>
      <c r="F69" s="58">
        <f t="shared" si="1"/>
        <v>77428</v>
      </c>
      <c r="G69" s="58">
        <f>hidden1!CC59</f>
        <v>77428</v>
      </c>
      <c r="H69" s="58">
        <f>hidden1!CD59</f>
        <v>0</v>
      </c>
      <c r="I69" s="58">
        <f>hidden1!CE59</f>
        <v>0</v>
      </c>
      <c r="J69" s="58">
        <f t="shared" si="2"/>
        <v>1844258</v>
      </c>
      <c r="K69" s="58">
        <f>hidden1!CF59</f>
        <v>0</v>
      </c>
      <c r="L69" s="58">
        <f>hidden1!CG59</f>
        <v>1844258</v>
      </c>
      <c r="M69" s="58">
        <f>hidden1!CH59</f>
        <v>451198</v>
      </c>
      <c r="N69" s="58">
        <f t="shared" si="3"/>
        <v>261375797</v>
      </c>
      <c r="O69" s="58">
        <f>hidden1!CI59</f>
        <v>190637413</v>
      </c>
      <c r="P69" s="58">
        <f>hidden1!CJ59</f>
        <v>70738384</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13648</v>
      </c>
      <c r="G70" s="58">
        <f>hidden1!CC60</f>
        <v>13648</v>
      </c>
      <c r="H70" s="58">
        <f>hidden1!CD60</f>
        <v>0</v>
      </c>
      <c r="I70" s="58">
        <f>hidden1!CE60</f>
        <v>0</v>
      </c>
      <c r="J70" s="58">
        <f t="shared" si="2"/>
        <v>399270</v>
      </c>
      <c r="K70" s="58">
        <f>hidden1!CF60</f>
        <v>0</v>
      </c>
      <c r="L70" s="58">
        <f>hidden1!CG60</f>
        <v>399270</v>
      </c>
      <c r="M70" s="58">
        <f>hidden1!CH60</f>
        <v>107792</v>
      </c>
      <c r="N70" s="58">
        <f t="shared" si="3"/>
        <v>114467929</v>
      </c>
      <c r="O70" s="58">
        <f>hidden1!CI60</f>
        <v>103213116</v>
      </c>
      <c r="P70" s="58">
        <f>hidden1!CJ60</f>
        <v>11254813</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4351</v>
      </c>
      <c r="C71" s="58">
        <f>hidden1!BZ61</f>
        <v>566</v>
      </c>
      <c r="D71" s="58">
        <f>hidden1!CA61</f>
        <v>3785</v>
      </c>
      <c r="E71" s="58">
        <f>hidden1!CB61</f>
        <v>1131</v>
      </c>
      <c r="F71" s="58">
        <f t="shared" si="1"/>
        <v>13462</v>
      </c>
      <c r="G71" s="58">
        <f>hidden1!CC61</f>
        <v>13462</v>
      </c>
      <c r="H71" s="58">
        <f>hidden1!CD61</f>
        <v>0</v>
      </c>
      <c r="I71" s="58">
        <f>hidden1!CE61</f>
        <v>0</v>
      </c>
      <c r="J71" s="58">
        <f t="shared" si="2"/>
        <v>375292</v>
      </c>
      <c r="K71" s="58">
        <f>hidden1!CF61</f>
        <v>0</v>
      </c>
      <c r="L71" s="58">
        <f>hidden1!CG61</f>
        <v>375292</v>
      </c>
      <c r="M71" s="58">
        <f>hidden1!CH61</f>
        <v>112587</v>
      </c>
      <c r="N71" s="58">
        <f t="shared" si="3"/>
        <v>36031676</v>
      </c>
      <c r="O71" s="58">
        <f>hidden1!CI61</f>
        <v>30901957</v>
      </c>
      <c r="P71" s="58">
        <f>hidden1!CJ61</f>
        <v>5129719</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13051</v>
      </c>
      <c r="C72" s="58">
        <f>hidden1!BZ62</f>
        <v>1697</v>
      </c>
      <c r="D72" s="58">
        <f>hidden1!CA62</f>
        <v>11354</v>
      </c>
      <c r="E72" s="58">
        <f>hidden1!CB62</f>
        <v>3797</v>
      </c>
      <c r="F72" s="58">
        <f t="shared" si="1"/>
        <v>42244</v>
      </c>
      <c r="G72" s="58">
        <f>hidden1!CC62</f>
        <v>42244</v>
      </c>
      <c r="H72" s="58">
        <f>hidden1!CD62</f>
        <v>0</v>
      </c>
      <c r="I72" s="58">
        <f>hidden1!CE62</f>
        <v>0</v>
      </c>
      <c r="J72" s="58">
        <f t="shared" si="2"/>
        <v>1274811</v>
      </c>
      <c r="K72" s="58">
        <f>hidden1!CF62</f>
        <v>0</v>
      </c>
      <c r="L72" s="58">
        <f>hidden1!CG62</f>
        <v>1274811</v>
      </c>
      <c r="M72" s="58">
        <f>hidden1!CH62</f>
        <v>436697</v>
      </c>
      <c r="N72" s="58">
        <f t="shared" si="3"/>
        <v>197682395</v>
      </c>
      <c r="O72" s="58">
        <f>hidden1!CI62</f>
        <v>160699435</v>
      </c>
      <c r="P72" s="58">
        <f>hidden1!CJ62</f>
        <v>36982960</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13051</v>
      </c>
      <c r="C73" s="58">
        <f>hidden1!BZ63</f>
        <v>1697</v>
      </c>
      <c r="D73" s="58">
        <f>hidden1!CA63</f>
        <v>11354</v>
      </c>
      <c r="E73" s="58">
        <f>hidden1!CB63</f>
        <v>3779</v>
      </c>
      <c r="F73" s="58">
        <f t="shared" si="1"/>
        <v>63857</v>
      </c>
      <c r="G73" s="58">
        <f>hidden1!CC63</f>
        <v>63857</v>
      </c>
      <c r="H73" s="58">
        <f>hidden1!CD63</f>
        <v>0</v>
      </c>
      <c r="I73" s="58">
        <f>hidden1!CE63</f>
        <v>0</v>
      </c>
      <c r="J73" s="58">
        <f t="shared" si="2"/>
        <v>1781145</v>
      </c>
      <c r="K73" s="58">
        <f>hidden1!CF63</f>
        <v>0</v>
      </c>
      <c r="L73" s="58">
        <f>hidden1!CG63</f>
        <v>1781145</v>
      </c>
      <c r="M73" s="58">
        <f>hidden1!CH63</f>
        <v>547496</v>
      </c>
      <c r="N73" s="58">
        <f t="shared" si="3"/>
        <v>246806849</v>
      </c>
      <c r="O73" s="58">
        <f>hidden1!CI63</f>
        <v>188857198</v>
      </c>
      <c r="P73" s="58">
        <f>hidden1!CJ63</f>
        <v>57949651</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11</v>
      </c>
      <c r="C74" s="58">
        <f>hidden1!BZ64</f>
        <v>1</v>
      </c>
      <c r="D74" s="58">
        <f>hidden1!CA64</f>
        <v>10</v>
      </c>
      <c r="E74" s="58">
        <f>hidden1!CB64</f>
        <v>3</v>
      </c>
      <c r="F74" s="58">
        <f t="shared" si="1"/>
        <v>23239</v>
      </c>
      <c r="G74" s="58">
        <f>hidden1!CC64</f>
        <v>23239</v>
      </c>
      <c r="H74" s="58">
        <f>hidden1!CD64</f>
        <v>0</v>
      </c>
      <c r="I74" s="58">
        <f>hidden1!CE64</f>
        <v>0</v>
      </c>
      <c r="J74" s="58">
        <f t="shared" si="2"/>
        <v>783978</v>
      </c>
      <c r="K74" s="58">
        <f>hidden1!CF64</f>
        <v>0</v>
      </c>
      <c r="L74" s="58">
        <f>hidden1!CG64</f>
        <v>783978</v>
      </c>
      <c r="M74" s="58">
        <f>hidden1!CH64</f>
        <v>224459</v>
      </c>
      <c r="N74" s="58">
        <f t="shared" si="3"/>
        <v>73004186</v>
      </c>
      <c r="O74" s="58">
        <f>hidden1!CI64</f>
        <v>57162145</v>
      </c>
      <c r="P74" s="58">
        <f>hidden1!CJ64</f>
        <v>15842041</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13460</v>
      </c>
      <c r="G75" s="58">
        <f>hidden1!CC65</f>
        <v>13460</v>
      </c>
      <c r="H75" s="58">
        <f>hidden1!CD65</f>
        <v>0</v>
      </c>
      <c r="I75" s="58">
        <f>hidden1!CE65</f>
        <v>0</v>
      </c>
      <c r="J75" s="58">
        <f t="shared" si="2"/>
        <v>410488</v>
      </c>
      <c r="K75" s="58">
        <f>hidden1!CF65</f>
        <v>0</v>
      </c>
      <c r="L75" s="58">
        <f>hidden1!CG65</f>
        <v>410488</v>
      </c>
      <c r="M75" s="58">
        <f>hidden1!CH65</f>
        <v>123146</v>
      </c>
      <c r="N75" s="58">
        <f t="shared" si="3"/>
        <v>36256500</v>
      </c>
      <c r="O75" s="58">
        <f>hidden1!CI65</f>
        <v>18797043</v>
      </c>
      <c r="P75" s="58">
        <f>hidden1!CJ65</f>
        <v>17459457</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10" si="4">C76+D76</f>
        <v>43507</v>
      </c>
      <c r="C76" s="58">
        <f>hidden1!BZ66</f>
        <v>5656</v>
      </c>
      <c r="D76" s="58">
        <f>hidden1!CA66</f>
        <v>37851</v>
      </c>
      <c r="E76" s="58">
        <f>hidden1!CB66</f>
        <v>9280</v>
      </c>
      <c r="F76" s="58">
        <f t="shared" ref="F76:F110" si="5">G76+H76</f>
        <v>277407</v>
      </c>
      <c r="G76" s="58">
        <f>hidden1!CC66</f>
        <v>277407</v>
      </c>
      <c r="H76" s="58">
        <f>hidden1!CD66</f>
        <v>0</v>
      </c>
      <c r="I76" s="58">
        <f>hidden1!CE66</f>
        <v>0</v>
      </c>
      <c r="J76" s="58">
        <f t="shared" ref="J76:J110" si="6">K76+L76</f>
        <v>7500440</v>
      </c>
      <c r="K76" s="58">
        <f>hidden1!CF66</f>
        <v>0</v>
      </c>
      <c r="L76" s="58">
        <f>hidden1!CG66</f>
        <v>7500440</v>
      </c>
      <c r="M76" s="58">
        <f>hidden1!CH66</f>
        <v>2056220</v>
      </c>
      <c r="N76" s="58">
        <f t="shared" ref="N76:N110" si="7">O76+P76</f>
        <v>1056605285</v>
      </c>
      <c r="O76" s="58">
        <f>hidden1!CI66</f>
        <v>1033423716</v>
      </c>
      <c r="P76" s="58">
        <f>hidden1!CJ66</f>
        <v>23181569</v>
      </c>
      <c r="Q76" s="58">
        <f>hidden1!CK66</f>
        <v>3106163</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14709</v>
      </c>
      <c r="G77" s="58">
        <f>hidden1!CC67</f>
        <v>14709</v>
      </c>
      <c r="H77" s="58">
        <f>hidden1!CD67</f>
        <v>0</v>
      </c>
      <c r="I77" s="58">
        <f>hidden1!CE67</f>
        <v>0</v>
      </c>
      <c r="J77" s="58">
        <f t="shared" si="6"/>
        <v>156782</v>
      </c>
      <c r="K77" s="58">
        <f>hidden1!CF67</f>
        <v>0</v>
      </c>
      <c r="L77" s="58">
        <f>hidden1!CG67</f>
        <v>156782</v>
      </c>
      <c r="M77" s="58">
        <f>hidden1!CH67</f>
        <v>44623</v>
      </c>
      <c r="N77" s="58">
        <f t="shared" si="7"/>
        <v>19767836</v>
      </c>
      <c r="O77" s="58">
        <f>hidden1!CI67</f>
        <v>19406156</v>
      </c>
      <c r="P77" s="58">
        <f>hidden1!CJ67</f>
        <v>361680</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34800</v>
      </c>
      <c r="C78" s="58">
        <f>hidden1!BZ68</f>
        <v>4524</v>
      </c>
      <c r="D78" s="58">
        <f>hidden1!CA68</f>
        <v>30276</v>
      </c>
      <c r="E78" s="58">
        <f>hidden1!CB68</f>
        <v>7741</v>
      </c>
      <c r="F78" s="58">
        <f t="shared" si="5"/>
        <v>108743</v>
      </c>
      <c r="G78" s="58">
        <f>hidden1!CC68</f>
        <v>108743</v>
      </c>
      <c r="H78" s="58">
        <f>hidden1!CD68</f>
        <v>0</v>
      </c>
      <c r="I78" s="58">
        <f>hidden1!CE68</f>
        <v>0</v>
      </c>
      <c r="J78" s="58">
        <f t="shared" si="6"/>
        <v>3574318</v>
      </c>
      <c r="K78" s="58">
        <f>hidden1!CF68</f>
        <v>0</v>
      </c>
      <c r="L78" s="58">
        <f>hidden1!CG68</f>
        <v>3574318</v>
      </c>
      <c r="M78" s="58">
        <f>hidden1!CH68</f>
        <v>766978</v>
      </c>
      <c r="N78" s="58">
        <f t="shared" si="7"/>
        <v>206917005</v>
      </c>
      <c r="O78" s="58">
        <f>hidden1!CI68</f>
        <v>199734843</v>
      </c>
      <c r="P78" s="58">
        <f>hidden1!CJ68</f>
        <v>7182162</v>
      </c>
      <c r="Q78" s="58">
        <f>hidden1!CK68</f>
        <v>3104435</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38417</v>
      </c>
      <c r="G79" s="58">
        <f>hidden1!CC69</f>
        <v>38417</v>
      </c>
      <c r="H79" s="58">
        <f>hidden1!CD69</f>
        <v>0</v>
      </c>
      <c r="I79" s="58">
        <f>hidden1!CE69</f>
        <v>0</v>
      </c>
      <c r="J79" s="58">
        <f t="shared" si="6"/>
        <v>871780</v>
      </c>
      <c r="K79" s="58">
        <f>hidden1!CF69</f>
        <v>0</v>
      </c>
      <c r="L79" s="58">
        <f>hidden1!CG69</f>
        <v>871780</v>
      </c>
      <c r="M79" s="58">
        <f>hidden1!CH69</f>
        <v>296151</v>
      </c>
      <c r="N79" s="58">
        <f t="shared" si="7"/>
        <v>76280263</v>
      </c>
      <c r="O79" s="58">
        <f>hidden1!CI69</f>
        <v>83080061</v>
      </c>
      <c r="P79" s="58">
        <f>hidden1!CJ69</f>
        <v>-6799798</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8700</v>
      </c>
      <c r="C80" s="58">
        <f>hidden1!BZ70</f>
        <v>1131</v>
      </c>
      <c r="D80" s="58">
        <f>hidden1!CA70</f>
        <v>7569</v>
      </c>
      <c r="E80" s="58">
        <f>hidden1!CB70</f>
        <v>1537</v>
      </c>
      <c r="F80" s="58">
        <f t="shared" si="5"/>
        <v>58279</v>
      </c>
      <c r="G80" s="58">
        <f>hidden1!CC70</f>
        <v>58279</v>
      </c>
      <c r="H80" s="58">
        <f>hidden1!CD70</f>
        <v>0</v>
      </c>
      <c r="I80" s="58">
        <f>hidden1!CE70</f>
        <v>0</v>
      </c>
      <c r="J80" s="58">
        <f t="shared" si="6"/>
        <v>1866361</v>
      </c>
      <c r="K80" s="58">
        <f>hidden1!CF70</f>
        <v>0</v>
      </c>
      <c r="L80" s="58">
        <f>hidden1!CG70</f>
        <v>1866361</v>
      </c>
      <c r="M80" s="58">
        <f>hidden1!CH70</f>
        <v>492581</v>
      </c>
      <c r="N80" s="58">
        <f t="shared" si="7"/>
        <v>154563513</v>
      </c>
      <c r="O80" s="58">
        <f>hidden1!CI70</f>
        <v>150413626</v>
      </c>
      <c r="P80" s="58">
        <f>hidden1!CJ70</f>
        <v>4149887</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38540</v>
      </c>
      <c r="G81" s="58">
        <f>hidden1!CC71</f>
        <v>38540</v>
      </c>
      <c r="H81" s="58">
        <f>hidden1!CD71</f>
        <v>0</v>
      </c>
      <c r="I81" s="58">
        <f>hidden1!CE71</f>
        <v>0</v>
      </c>
      <c r="J81" s="58">
        <f t="shared" si="6"/>
        <v>825490</v>
      </c>
      <c r="K81" s="58">
        <f>hidden1!CF71</f>
        <v>0</v>
      </c>
      <c r="L81" s="58">
        <f>hidden1!CG71</f>
        <v>825490</v>
      </c>
      <c r="M81" s="58">
        <f>hidden1!CH71</f>
        <v>394174</v>
      </c>
      <c r="N81" s="58">
        <f t="shared" si="7"/>
        <v>276885447</v>
      </c>
      <c r="O81" s="58">
        <f>hidden1!CI71</f>
        <v>259386341</v>
      </c>
      <c r="P81" s="58">
        <f>hidden1!CJ71</f>
        <v>17499106</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18719</v>
      </c>
      <c r="G82" s="58">
        <f>hidden1!CC72</f>
        <v>18719</v>
      </c>
      <c r="H82" s="58">
        <f>hidden1!CD72</f>
        <v>0</v>
      </c>
      <c r="I82" s="58">
        <f>hidden1!CE72</f>
        <v>0</v>
      </c>
      <c r="J82" s="58">
        <f t="shared" si="6"/>
        <v>205709</v>
      </c>
      <c r="K82" s="58">
        <f>hidden1!CF72</f>
        <v>0</v>
      </c>
      <c r="L82" s="58">
        <f>hidden1!CG72</f>
        <v>205709</v>
      </c>
      <c r="M82" s="58">
        <f>hidden1!CH72</f>
        <v>61713</v>
      </c>
      <c r="N82" s="58">
        <f t="shared" si="7"/>
        <v>322191221</v>
      </c>
      <c r="O82" s="58">
        <f>hidden1!CI72</f>
        <v>321402689</v>
      </c>
      <c r="P82" s="58">
        <f>hidden1!CJ72</f>
        <v>788532</v>
      </c>
      <c r="Q82" s="58">
        <f>hidden1!CK72</f>
        <v>1728</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34774</v>
      </c>
      <c r="C83" s="58">
        <f>hidden1!BZ73</f>
        <v>4521</v>
      </c>
      <c r="D83" s="58">
        <f>hidden1!CA73</f>
        <v>30253</v>
      </c>
      <c r="E83" s="58">
        <f>hidden1!CB73</f>
        <v>9654</v>
      </c>
      <c r="F83" s="58">
        <f t="shared" si="5"/>
        <v>266463</v>
      </c>
      <c r="G83" s="58">
        <f>hidden1!CC73</f>
        <v>266463</v>
      </c>
      <c r="H83" s="58">
        <f>hidden1!CD73</f>
        <v>0</v>
      </c>
      <c r="I83" s="58">
        <f>hidden1!CE73</f>
        <v>0</v>
      </c>
      <c r="J83" s="58">
        <f t="shared" si="6"/>
        <v>7470545</v>
      </c>
      <c r="K83" s="58">
        <f>hidden1!CF73</f>
        <v>0</v>
      </c>
      <c r="L83" s="58">
        <f>hidden1!CG73</f>
        <v>7470545</v>
      </c>
      <c r="M83" s="58">
        <f>hidden1!CH73</f>
        <v>2158388</v>
      </c>
      <c r="N83" s="58">
        <f t="shared" si="7"/>
        <v>577158968</v>
      </c>
      <c r="O83" s="58">
        <f>hidden1!CI73</f>
        <v>421954626</v>
      </c>
      <c r="P83" s="58">
        <f>hidden1!CJ73</f>
        <v>155204342</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651</v>
      </c>
      <c r="G84" s="58">
        <f>hidden1!CC74</f>
        <v>651</v>
      </c>
      <c r="H84" s="58">
        <f>hidden1!CD74</f>
        <v>0</v>
      </c>
      <c r="I84" s="58">
        <f>hidden1!CE74</f>
        <v>0</v>
      </c>
      <c r="J84" s="58">
        <f t="shared" si="6"/>
        <v>88242</v>
      </c>
      <c r="K84" s="58">
        <f>hidden1!CF74</f>
        <v>0</v>
      </c>
      <c r="L84" s="58">
        <f>hidden1!CG74</f>
        <v>88242</v>
      </c>
      <c r="M84" s="58">
        <f>hidden1!CH74</f>
        <v>32012</v>
      </c>
      <c r="N84" s="58">
        <f t="shared" si="7"/>
        <v>-217087</v>
      </c>
      <c r="O84" s="58">
        <f>hidden1!CI74</f>
        <v>-218944</v>
      </c>
      <c r="P84" s="58">
        <f>hidden1!CJ74</f>
        <v>1857</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315</v>
      </c>
      <c r="G85" s="58">
        <f>hidden1!CC75</f>
        <v>315</v>
      </c>
      <c r="H85" s="58">
        <f>hidden1!CD75</f>
        <v>0</v>
      </c>
      <c r="I85" s="58">
        <f>hidden1!CE75</f>
        <v>0</v>
      </c>
      <c r="J85" s="58">
        <f t="shared" si="6"/>
        <v>10003</v>
      </c>
      <c r="K85" s="58">
        <f>hidden1!CF75</f>
        <v>0</v>
      </c>
      <c r="L85" s="58">
        <f>hidden1!CG75</f>
        <v>10003</v>
      </c>
      <c r="M85" s="58">
        <f>hidden1!CH75</f>
        <v>2144</v>
      </c>
      <c r="N85" s="58">
        <f t="shared" si="7"/>
        <v>1367688</v>
      </c>
      <c r="O85" s="58">
        <f>hidden1!CI75</f>
        <v>1367688</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0</v>
      </c>
      <c r="C86" s="58">
        <f>hidden1!BZ76</f>
        <v>0</v>
      </c>
      <c r="D86" s="58">
        <f>hidden1!CA76</f>
        <v>0</v>
      </c>
      <c r="E86" s="58">
        <f>hidden1!CB76</f>
        <v>0</v>
      </c>
      <c r="F86" s="58">
        <f t="shared" si="5"/>
        <v>3730</v>
      </c>
      <c r="G86" s="58">
        <f>hidden1!CC76</f>
        <v>3730</v>
      </c>
      <c r="H86" s="58">
        <f>hidden1!CD76</f>
        <v>0</v>
      </c>
      <c r="I86" s="58">
        <f>hidden1!CE76</f>
        <v>0</v>
      </c>
      <c r="J86" s="58">
        <f t="shared" si="6"/>
        <v>72488</v>
      </c>
      <c r="K86" s="58">
        <f>hidden1!CF76</f>
        <v>0</v>
      </c>
      <c r="L86" s="58">
        <f>hidden1!CG76</f>
        <v>72488</v>
      </c>
      <c r="M86" s="58">
        <f>hidden1!CH76</f>
        <v>17047</v>
      </c>
      <c r="N86" s="58">
        <f t="shared" si="7"/>
        <v>7499128</v>
      </c>
      <c r="O86" s="58">
        <f>hidden1!CI76</f>
        <v>5937601</v>
      </c>
      <c r="P86" s="58">
        <f>hidden1!CJ76</f>
        <v>1561527</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20486</v>
      </c>
      <c r="G87" s="58">
        <f>hidden1!CC77</f>
        <v>20486</v>
      </c>
      <c r="H87" s="58">
        <f>hidden1!CD77</f>
        <v>0</v>
      </c>
      <c r="I87" s="58">
        <f>hidden1!CE77</f>
        <v>0</v>
      </c>
      <c r="J87" s="58">
        <f t="shared" si="6"/>
        <v>600760</v>
      </c>
      <c r="K87" s="58">
        <f>hidden1!CF77</f>
        <v>0</v>
      </c>
      <c r="L87" s="58">
        <f>hidden1!CG77</f>
        <v>600760</v>
      </c>
      <c r="M87" s="58">
        <f>hidden1!CH77</f>
        <v>146223</v>
      </c>
      <c r="N87" s="58">
        <f t="shared" si="7"/>
        <v>37187688</v>
      </c>
      <c r="O87" s="58">
        <f>hidden1!CI77</f>
        <v>32498402</v>
      </c>
      <c r="P87" s="58">
        <f>hidden1!CJ77</f>
        <v>4689286</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56567</v>
      </c>
      <c r="G88" s="58">
        <f>hidden1!CC78</f>
        <v>56567</v>
      </c>
      <c r="H88" s="58">
        <f>hidden1!CD78</f>
        <v>0</v>
      </c>
      <c r="I88" s="58">
        <f>hidden1!CE78</f>
        <v>0</v>
      </c>
      <c r="J88" s="58">
        <f t="shared" si="6"/>
        <v>1136571</v>
      </c>
      <c r="K88" s="58">
        <f>hidden1!CF78</f>
        <v>0</v>
      </c>
      <c r="L88" s="58">
        <f>hidden1!CG78</f>
        <v>1136571</v>
      </c>
      <c r="M88" s="58">
        <f>hidden1!CH78</f>
        <v>340971</v>
      </c>
      <c r="N88" s="58">
        <f t="shared" si="7"/>
        <v>121742329</v>
      </c>
      <c r="O88" s="58">
        <f>hidden1!CI78</f>
        <v>101585627</v>
      </c>
      <c r="P88" s="58">
        <f>hidden1!CJ78</f>
        <v>20156702</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4386</v>
      </c>
      <c r="C89" s="58">
        <f>hidden1!BZ79</f>
        <v>570</v>
      </c>
      <c r="D89" s="58">
        <f>hidden1!CA79</f>
        <v>3816</v>
      </c>
      <c r="E89" s="58">
        <f>hidden1!CB79</f>
        <v>1935</v>
      </c>
      <c r="F89" s="58">
        <f t="shared" si="5"/>
        <v>36225</v>
      </c>
      <c r="G89" s="58">
        <f>hidden1!CC79</f>
        <v>36225</v>
      </c>
      <c r="H89" s="58">
        <f>hidden1!CD79</f>
        <v>0</v>
      </c>
      <c r="I89" s="58">
        <f>hidden1!CE79</f>
        <v>0</v>
      </c>
      <c r="J89" s="58">
        <f t="shared" si="6"/>
        <v>1044481</v>
      </c>
      <c r="K89" s="58">
        <f>hidden1!CF79</f>
        <v>0</v>
      </c>
      <c r="L89" s="58">
        <f>hidden1!CG79</f>
        <v>1044481</v>
      </c>
      <c r="M89" s="58">
        <f>hidden1!CH79</f>
        <v>293239</v>
      </c>
      <c r="N89" s="58">
        <f t="shared" si="7"/>
        <v>106129780</v>
      </c>
      <c r="O89" s="58">
        <f>hidden1!CI79</f>
        <v>90124295</v>
      </c>
      <c r="P89" s="58">
        <f>hidden1!CJ79</f>
        <v>16005485</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8693</v>
      </c>
      <c r="C90" s="58">
        <f>hidden1!BZ80</f>
        <v>1130</v>
      </c>
      <c r="D90" s="58">
        <f>hidden1!CA80</f>
        <v>7563</v>
      </c>
      <c r="E90" s="58">
        <f>hidden1!CB80</f>
        <v>1634</v>
      </c>
      <c r="F90" s="58">
        <f t="shared" si="5"/>
        <v>36392</v>
      </c>
      <c r="G90" s="58">
        <f>hidden1!CC80</f>
        <v>36392</v>
      </c>
      <c r="H90" s="58">
        <f>hidden1!CD80</f>
        <v>0</v>
      </c>
      <c r="I90" s="58">
        <f>hidden1!CE80</f>
        <v>0</v>
      </c>
      <c r="J90" s="58">
        <f t="shared" si="6"/>
        <v>880317</v>
      </c>
      <c r="K90" s="58">
        <f>hidden1!CF80</f>
        <v>0</v>
      </c>
      <c r="L90" s="58">
        <f>hidden1!CG80</f>
        <v>880317</v>
      </c>
      <c r="M90" s="58">
        <f>hidden1!CH80</f>
        <v>264116</v>
      </c>
      <c r="N90" s="58">
        <f t="shared" si="7"/>
        <v>4769676</v>
      </c>
      <c r="O90" s="58">
        <f>hidden1!CI80</f>
        <v>-2896979</v>
      </c>
      <c r="P90" s="58">
        <f>hidden1!CJ80</f>
        <v>7666655</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17345</v>
      </c>
      <c r="C91" s="58">
        <f>hidden1!BZ81</f>
        <v>2255</v>
      </c>
      <c r="D91" s="58">
        <f>hidden1!CA81</f>
        <v>15090</v>
      </c>
      <c r="E91" s="58">
        <f>hidden1!CB81</f>
        <v>5302</v>
      </c>
      <c r="F91" s="58">
        <f t="shared" si="5"/>
        <v>65620</v>
      </c>
      <c r="G91" s="58">
        <f>hidden1!CC81</f>
        <v>65620</v>
      </c>
      <c r="H91" s="58">
        <f>hidden1!CD81</f>
        <v>0</v>
      </c>
      <c r="I91" s="58">
        <f>hidden1!CE81</f>
        <v>0</v>
      </c>
      <c r="J91" s="58">
        <f t="shared" si="6"/>
        <v>2256953</v>
      </c>
      <c r="K91" s="58">
        <f>hidden1!CF81</f>
        <v>0</v>
      </c>
      <c r="L91" s="58">
        <f>hidden1!CG81</f>
        <v>2256953</v>
      </c>
      <c r="M91" s="58">
        <f>hidden1!CH81</f>
        <v>699476</v>
      </c>
      <c r="N91" s="58">
        <f t="shared" si="7"/>
        <v>68477075</v>
      </c>
      <c r="O91" s="58">
        <f>hidden1!CI81</f>
        <v>56309237</v>
      </c>
      <c r="P91" s="58">
        <f>hidden1!CJ81</f>
        <v>12167838</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4351</v>
      </c>
      <c r="C92" s="58">
        <f>hidden1!BZ82</f>
        <v>566</v>
      </c>
      <c r="D92" s="58">
        <f>hidden1!CA82</f>
        <v>3785</v>
      </c>
      <c r="E92" s="58">
        <f>hidden1!CB82</f>
        <v>783</v>
      </c>
      <c r="F92" s="58">
        <f t="shared" si="5"/>
        <v>24986</v>
      </c>
      <c r="G92" s="58">
        <f>hidden1!CC82</f>
        <v>24986</v>
      </c>
      <c r="H92" s="58">
        <f>hidden1!CD82</f>
        <v>0</v>
      </c>
      <c r="I92" s="58">
        <f>hidden1!CE82</f>
        <v>0</v>
      </c>
      <c r="J92" s="58">
        <f t="shared" si="6"/>
        <v>616504</v>
      </c>
      <c r="K92" s="58">
        <f>hidden1!CF82</f>
        <v>0</v>
      </c>
      <c r="L92" s="58">
        <f>hidden1!CG82</f>
        <v>616504</v>
      </c>
      <c r="M92" s="58">
        <f>hidden1!CH82</f>
        <v>161538</v>
      </c>
      <c r="N92" s="58">
        <f t="shared" si="7"/>
        <v>169717506</v>
      </c>
      <c r="O92" s="58">
        <f>hidden1!CI82</f>
        <v>80976507</v>
      </c>
      <c r="P92" s="58">
        <f>hidden1!CJ82</f>
        <v>88740999</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21491</v>
      </c>
      <c r="G93" s="58">
        <f>hidden1!CC83</f>
        <v>21491</v>
      </c>
      <c r="H93" s="58">
        <f>hidden1!CD83</f>
        <v>0</v>
      </c>
      <c r="I93" s="58">
        <f>hidden1!CE83</f>
        <v>0</v>
      </c>
      <c r="J93" s="58">
        <f t="shared" si="6"/>
        <v>764226</v>
      </c>
      <c r="K93" s="58">
        <f>hidden1!CF83</f>
        <v>0</v>
      </c>
      <c r="L93" s="58">
        <f>hidden1!CG83</f>
        <v>764226</v>
      </c>
      <c r="M93" s="58">
        <f>hidden1!CH83</f>
        <v>201622</v>
      </c>
      <c r="N93" s="58">
        <f t="shared" si="7"/>
        <v>60485185</v>
      </c>
      <c r="O93" s="58">
        <f>hidden1!CI83</f>
        <v>56271192</v>
      </c>
      <c r="P93" s="58">
        <f>hidden1!CJ83</f>
        <v>4213993</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8702</v>
      </c>
      <c r="C94" s="58">
        <f>hidden1!BZ84</f>
        <v>1132</v>
      </c>
      <c r="D94" s="58">
        <f>hidden1!CA84</f>
        <v>7570</v>
      </c>
      <c r="E94" s="58">
        <f>hidden1!CB84</f>
        <v>2083</v>
      </c>
      <c r="F94" s="58">
        <f t="shared" si="5"/>
        <v>131543</v>
      </c>
      <c r="G94" s="58">
        <f>hidden1!CC84</f>
        <v>131543</v>
      </c>
      <c r="H94" s="58">
        <f>hidden1!CD84</f>
        <v>0</v>
      </c>
      <c r="I94" s="58">
        <f>hidden1!CE84</f>
        <v>0</v>
      </c>
      <c r="J94" s="58">
        <f t="shared" si="6"/>
        <v>3175986</v>
      </c>
      <c r="K94" s="58">
        <f>hidden1!CF84</f>
        <v>0</v>
      </c>
      <c r="L94" s="58">
        <f>hidden1!CG84</f>
        <v>3175986</v>
      </c>
      <c r="M94" s="58">
        <f>hidden1!CH84</f>
        <v>789642</v>
      </c>
      <c r="N94" s="58">
        <f t="shared" si="7"/>
        <v>-35695446</v>
      </c>
      <c r="O94" s="58">
        <f>hidden1!CI84</f>
        <v>-66417828</v>
      </c>
      <c r="P94" s="58">
        <f>hidden1!CJ84</f>
        <v>30722382</v>
      </c>
      <c r="Q94" s="58">
        <f>hidden1!CK84</f>
        <v>12161</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4351</v>
      </c>
      <c r="C95" s="58">
        <f>hidden1!BZ85</f>
        <v>566</v>
      </c>
      <c r="D95" s="58">
        <f>hidden1!CA85</f>
        <v>3785</v>
      </c>
      <c r="E95" s="58">
        <f>hidden1!CB85</f>
        <v>1436</v>
      </c>
      <c r="F95" s="58">
        <f t="shared" si="5"/>
        <v>3012</v>
      </c>
      <c r="G95" s="58">
        <f>hidden1!CC85</f>
        <v>3012</v>
      </c>
      <c r="H95" s="58">
        <f>hidden1!CD85</f>
        <v>0</v>
      </c>
      <c r="I95" s="58">
        <f>hidden1!CE85</f>
        <v>0</v>
      </c>
      <c r="J95" s="58">
        <f t="shared" si="6"/>
        <v>88881</v>
      </c>
      <c r="K95" s="58">
        <f>hidden1!CF85</f>
        <v>0</v>
      </c>
      <c r="L95" s="58">
        <f>hidden1!CG85</f>
        <v>88881</v>
      </c>
      <c r="M95" s="58">
        <f>hidden1!CH85</f>
        <v>23607</v>
      </c>
      <c r="N95" s="58">
        <f t="shared" si="7"/>
        <v>-1910086</v>
      </c>
      <c r="O95" s="58">
        <f>hidden1!CI85</f>
        <v>-1927426</v>
      </c>
      <c r="P95" s="58">
        <f>hidden1!CJ85</f>
        <v>17340</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12906</v>
      </c>
      <c r="G96" s="58">
        <f>hidden1!CC86</f>
        <v>12906</v>
      </c>
      <c r="H96" s="58">
        <f>hidden1!CD86</f>
        <v>0</v>
      </c>
      <c r="I96" s="58">
        <f>hidden1!CE86</f>
        <v>0</v>
      </c>
      <c r="J96" s="58">
        <f t="shared" si="6"/>
        <v>258372</v>
      </c>
      <c r="K96" s="58">
        <f>hidden1!CF86</f>
        <v>0</v>
      </c>
      <c r="L96" s="58">
        <f>hidden1!CG86</f>
        <v>258372</v>
      </c>
      <c r="M96" s="58">
        <f>hidden1!CH86</f>
        <v>99021</v>
      </c>
      <c r="N96" s="58">
        <f t="shared" si="7"/>
        <v>-8430641</v>
      </c>
      <c r="O96" s="58">
        <f>hidden1!CI86</f>
        <v>-8948311</v>
      </c>
      <c r="P96" s="58">
        <f>hidden1!CJ86</f>
        <v>517670</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4351</v>
      </c>
      <c r="C97" s="58">
        <f>hidden1!BZ87</f>
        <v>566</v>
      </c>
      <c r="D97" s="58">
        <f>hidden1!CA87</f>
        <v>3785</v>
      </c>
      <c r="E97" s="58">
        <f>hidden1!CB87</f>
        <v>647</v>
      </c>
      <c r="F97" s="58">
        <f t="shared" si="5"/>
        <v>44219</v>
      </c>
      <c r="G97" s="58">
        <f>hidden1!CC87</f>
        <v>44219</v>
      </c>
      <c r="H97" s="58">
        <f>hidden1!CD87</f>
        <v>0</v>
      </c>
      <c r="I97" s="58">
        <f>hidden1!CE87</f>
        <v>0</v>
      </c>
      <c r="J97" s="58">
        <f t="shared" si="6"/>
        <v>1294690</v>
      </c>
      <c r="K97" s="58">
        <f>hidden1!CF87</f>
        <v>0</v>
      </c>
      <c r="L97" s="58">
        <f>hidden1!CG87</f>
        <v>1294690</v>
      </c>
      <c r="M97" s="58">
        <f>hidden1!CH87</f>
        <v>277429</v>
      </c>
      <c r="N97" s="58">
        <f t="shared" si="7"/>
        <v>34621417</v>
      </c>
      <c r="O97" s="58">
        <f>hidden1!CI87</f>
        <v>30252050</v>
      </c>
      <c r="P97" s="58">
        <f>hidden1!CJ87</f>
        <v>4369367</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19038</v>
      </c>
      <c r="G98" s="58">
        <f>hidden1!CC88</f>
        <v>19038</v>
      </c>
      <c r="H98" s="58">
        <f>hidden1!CD88</f>
        <v>0</v>
      </c>
      <c r="I98" s="58">
        <f>hidden1!CE88</f>
        <v>0</v>
      </c>
      <c r="J98" s="58">
        <f t="shared" si="6"/>
        <v>581016</v>
      </c>
      <c r="K98" s="58">
        <f>hidden1!CF88</f>
        <v>0</v>
      </c>
      <c r="L98" s="58">
        <f>hidden1!CG88</f>
        <v>581016</v>
      </c>
      <c r="M98" s="58">
        <f>hidden1!CH88</f>
        <v>125748</v>
      </c>
      <c r="N98" s="58">
        <f t="shared" si="7"/>
        <v>34523364</v>
      </c>
      <c r="O98" s="58">
        <f>hidden1!CI88</f>
        <v>9254148</v>
      </c>
      <c r="P98" s="58">
        <f>hidden1!CJ88</f>
        <v>25269216</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9494</v>
      </c>
      <c r="G99" s="58">
        <f>hidden1!CC89</f>
        <v>9494</v>
      </c>
      <c r="H99" s="58">
        <f>hidden1!CD89</f>
        <v>0</v>
      </c>
      <c r="I99" s="58">
        <f>hidden1!CE89</f>
        <v>0</v>
      </c>
      <c r="J99" s="58">
        <f t="shared" si="6"/>
        <v>198774</v>
      </c>
      <c r="K99" s="58">
        <f>hidden1!CF89</f>
        <v>0</v>
      </c>
      <c r="L99" s="58">
        <f>hidden1!CG89</f>
        <v>198774</v>
      </c>
      <c r="M99" s="58">
        <f>hidden1!CH89</f>
        <v>46666</v>
      </c>
      <c r="N99" s="58">
        <f t="shared" si="7"/>
        <v>-30984012</v>
      </c>
      <c r="O99" s="58">
        <f>hidden1!CI89</f>
        <v>-31065537</v>
      </c>
      <c r="P99" s="58">
        <f>hidden1!CJ89</f>
        <v>81525</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0</v>
      </c>
      <c r="C100" s="58">
        <f>hidden1!BZ90</f>
        <v>0</v>
      </c>
      <c r="D100" s="58">
        <f>hidden1!CA90</f>
        <v>0</v>
      </c>
      <c r="E100" s="58">
        <f>hidden1!CB90</f>
        <v>0</v>
      </c>
      <c r="F100" s="58">
        <f t="shared" si="5"/>
        <v>9446</v>
      </c>
      <c r="G100" s="58">
        <f>hidden1!CC90</f>
        <v>9446</v>
      </c>
      <c r="H100" s="58">
        <f>hidden1!CD90</f>
        <v>0</v>
      </c>
      <c r="I100" s="58">
        <f>hidden1!CE90</f>
        <v>0</v>
      </c>
      <c r="J100" s="58">
        <f t="shared" si="6"/>
        <v>150270</v>
      </c>
      <c r="K100" s="58">
        <f>hidden1!CF90</f>
        <v>0</v>
      </c>
      <c r="L100" s="58">
        <f>hidden1!CG90</f>
        <v>150270</v>
      </c>
      <c r="M100" s="58">
        <f>hidden1!CH90</f>
        <v>56096</v>
      </c>
      <c r="N100" s="58">
        <f t="shared" si="7"/>
        <v>-4632700</v>
      </c>
      <c r="O100" s="58">
        <f>hidden1!CI90</f>
        <v>-4826138</v>
      </c>
      <c r="P100" s="58">
        <f>hidden1!CJ90</f>
        <v>193438</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5952</v>
      </c>
      <c r="G101" s="58">
        <f>hidden1!CC91</f>
        <v>5952</v>
      </c>
      <c r="H101" s="58">
        <f>hidden1!CD91</f>
        <v>0</v>
      </c>
      <c r="I101" s="58">
        <f>hidden1!CE91</f>
        <v>0</v>
      </c>
      <c r="J101" s="58">
        <f t="shared" si="6"/>
        <v>65841</v>
      </c>
      <c r="K101" s="58">
        <f>hidden1!CF91</f>
        <v>0</v>
      </c>
      <c r="L101" s="58">
        <f>hidden1!CG91</f>
        <v>65841</v>
      </c>
      <c r="M101" s="58">
        <f>hidden1!CH91</f>
        <v>19752</v>
      </c>
      <c r="N101" s="58">
        <f t="shared" si="7"/>
        <v>-15321056</v>
      </c>
      <c r="O101" s="58">
        <f>hidden1!CI91</f>
        <v>-15316709</v>
      </c>
      <c r="P101" s="58">
        <f>hidden1!CJ91</f>
        <v>-4347</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21879</v>
      </c>
      <c r="G102" s="58">
        <f>hidden1!CC92</f>
        <v>21879</v>
      </c>
      <c r="H102" s="58">
        <f>hidden1!CD92</f>
        <v>0</v>
      </c>
      <c r="I102" s="58">
        <f>hidden1!CE92</f>
        <v>0</v>
      </c>
      <c r="J102" s="58">
        <f t="shared" si="6"/>
        <v>276566</v>
      </c>
      <c r="K102" s="58">
        <f>hidden1!CF92</f>
        <v>0</v>
      </c>
      <c r="L102" s="58">
        <f>hidden1!CG92</f>
        <v>276566</v>
      </c>
      <c r="M102" s="58">
        <f>hidden1!CH92</f>
        <v>96798</v>
      </c>
      <c r="N102" s="58">
        <f t="shared" si="7"/>
        <v>-18817875</v>
      </c>
      <c r="O102" s="58">
        <f>hidden1!CI92</f>
        <v>-19064404</v>
      </c>
      <c r="P102" s="58">
        <f>hidden1!CJ92</f>
        <v>246529</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0</v>
      </c>
      <c r="C103" s="58">
        <f>hidden1!BZ93</f>
        <v>0</v>
      </c>
      <c r="D103" s="58">
        <f>hidden1!CA93</f>
        <v>0</v>
      </c>
      <c r="E103" s="58">
        <f>hidden1!CB93</f>
        <v>0</v>
      </c>
      <c r="F103" s="58">
        <f t="shared" si="5"/>
        <v>4691</v>
      </c>
      <c r="G103" s="58">
        <f>hidden1!CC93</f>
        <v>4691</v>
      </c>
      <c r="H103" s="58">
        <f>hidden1!CD93</f>
        <v>0</v>
      </c>
      <c r="I103" s="58">
        <f>hidden1!CE93</f>
        <v>0</v>
      </c>
      <c r="J103" s="58">
        <f t="shared" si="6"/>
        <v>237778</v>
      </c>
      <c r="K103" s="58">
        <f>hidden1!CF93</f>
        <v>0</v>
      </c>
      <c r="L103" s="58">
        <f>hidden1!CG93</f>
        <v>237778</v>
      </c>
      <c r="M103" s="58">
        <f>hidden1!CH93</f>
        <v>39279</v>
      </c>
      <c r="N103" s="58">
        <f t="shared" si="7"/>
        <v>-9142747</v>
      </c>
      <c r="O103" s="58">
        <f>hidden1!CI93</f>
        <v>-9167046</v>
      </c>
      <c r="P103" s="58">
        <f>hidden1!CJ93</f>
        <v>24299</v>
      </c>
      <c r="Q103" s="58">
        <f>hidden1!CK93</f>
        <v>12161</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36</v>
      </c>
      <c r="G104" s="58">
        <f>hidden1!CC94</f>
        <v>36</v>
      </c>
      <c r="H104" s="58">
        <f>hidden1!CD94</f>
        <v>0</v>
      </c>
      <c r="I104" s="58">
        <f>hidden1!CE94</f>
        <v>0</v>
      </c>
      <c r="J104" s="58">
        <f t="shared" si="6"/>
        <v>11173</v>
      </c>
      <c r="K104" s="58">
        <f>hidden1!CF94</f>
        <v>0</v>
      </c>
      <c r="L104" s="58">
        <f>hidden1!CG94</f>
        <v>11173</v>
      </c>
      <c r="M104" s="58">
        <f>hidden1!CH94</f>
        <v>3352</v>
      </c>
      <c r="N104" s="58">
        <f t="shared" si="7"/>
        <v>-525414</v>
      </c>
      <c r="O104" s="58">
        <f>hidden1!CI94</f>
        <v>-528007</v>
      </c>
      <c r="P104" s="58">
        <f>hidden1!CJ94</f>
        <v>2593</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870</v>
      </c>
      <c r="G105" s="58">
        <f>hidden1!CC95</f>
        <v>870</v>
      </c>
      <c r="H105" s="58">
        <f>hidden1!CD95</f>
        <v>0</v>
      </c>
      <c r="I105" s="58">
        <f>hidden1!CE95</f>
        <v>0</v>
      </c>
      <c r="J105" s="58">
        <f t="shared" si="6"/>
        <v>12625</v>
      </c>
      <c r="K105" s="58">
        <f>hidden1!CF95</f>
        <v>0</v>
      </c>
      <c r="L105" s="58">
        <f>hidden1!CG95</f>
        <v>12625</v>
      </c>
      <c r="M105" s="58">
        <f>hidden1!CH95</f>
        <v>1894</v>
      </c>
      <c r="N105" s="58">
        <f t="shared" si="7"/>
        <v>-15075696</v>
      </c>
      <c r="O105" s="58">
        <f>hidden1!CI95</f>
        <v>-15080448</v>
      </c>
      <c r="P105" s="58">
        <f>hidden1!CJ95</f>
        <v>4752</v>
      </c>
      <c r="Q105" s="58">
        <f>hidden1!CK95</f>
        <v>0</v>
      </c>
      <c r="R105" s="58"/>
      <c r="S105" s="58"/>
      <c r="T105" s="58"/>
      <c r="U105" s="58"/>
      <c r="V105" s="57"/>
      <c r="W105" s="57"/>
      <c r="X105" s="57"/>
      <c r="Y105" s="57"/>
      <c r="Z105" s="57"/>
      <c r="AA105" s="57"/>
      <c r="AB105" s="57"/>
      <c r="AC105" s="57"/>
    </row>
    <row r="106" spans="1:29" x14ac:dyDescent="0.25">
      <c r="A106" s="57" t="str">
        <f>hidden1!A96</f>
        <v xml:space="preserve"> ЮГО-ЗАПАДНЫЕ СУБЪЕКТЫ</v>
      </c>
      <c r="B106" s="57">
        <f t="shared" si="4"/>
        <v>0</v>
      </c>
      <c r="C106" s="58">
        <f>hidden1!BZ96</f>
        <v>0</v>
      </c>
      <c r="D106" s="58">
        <f>hidden1!CA96</f>
        <v>0</v>
      </c>
      <c r="E106" s="58">
        <f>hidden1!CB96</f>
        <v>0</v>
      </c>
      <c r="F106" s="58">
        <f t="shared" si="5"/>
        <v>127</v>
      </c>
      <c r="G106" s="58">
        <f>hidden1!CC96</f>
        <v>127</v>
      </c>
      <c r="H106" s="58">
        <f>hidden1!CD96</f>
        <v>0</v>
      </c>
      <c r="I106" s="58">
        <f>hidden1!CE96</f>
        <v>0</v>
      </c>
      <c r="J106" s="58">
        <f t="shared" si="6"/>
        <v>222623</v>
      </c>
      <c r="K106" s="58">
        <f>hidden1!CF96</f>
        <v>0</v>
      </c>
      <c r="L106" s="58">
        <f>hidden1!CG96</f>
        <v>222623</v>
      </c>
      <c r="M106" s="58">
        <f>hidden1!CH96</f>
        <v>0</v>
      </c>
      <c r="N106" s="58">
        <f t="shared" si="7"/>
        <v>22787606</v>
      </c>
      <c r="O106" s="58">
        <f>hidden1!CI96</f>
        <v>20998941</v>
      </c>
      <c r="P106" s="58">
        <f>hidden1!CJ96</f>
        <v>1788665</v>
      </c>
      <c r="Q106" s="58">
        <f>hidden1!CK96</f>
        <v>0</v>
      </c>
      <c r="R106" s="58"/>
      <c r="S106" s="58"/>
      <c r="T106" s="58"/>
      <c r="U106" s="58"/>
      <c r="V106" s="57"/>
      <c r="W106" s="57"/>
      <c r="X106" s="57"/>
      <c r="Y106" s="57"/>
      <c r="Z106" s="57"/>
      <c r="AA106" s="57"/>
      <c r="AB106" s="57"/>
      <c r="AC106" s="57"/>
    </row>
    <row r="107" spans="1:29" x14ac:dyDescent="0.25">
      <c r="A107" s="57" t="str">
        <f>hidden1!A97</f>
        <v xml:space="preserve">  Донецкая Народная Республика</v>
      </c>
      <c r="B107" s="57">
        <f t="shared" si="4"/>
        <v>0</v>
      </c>
      <c r="C107" s="58">
        <f>hidden1!BZ97</f>
        <v>0</v>
      </c>
      <c r="D107" s="58">
        <f>hidden1!CA97</f>
        <v>0</v>
      </c>
      <c r="E107" s="58">
        <f>hidden1!CB97</f>
        <v>0</v>
      </c>
      <c r="F107" s="58">
        <f t="shared" si="5"/>
        <v>16</v>
      </c>
      <c r="G107" s="58">
        <f>hidden1!CC97</f>
        <v>16</v>
      </c>
      <c r="H107" s="58">
        <f>hidden1!CD97</f>
        <v>0</v>
      </c>
      <c r="I107" s="58">
        <f>hidden1!CE97</f>
        <v>0</v>
      </c>
      <c r="J107" s="58">
        <f t="shared" si="6"/>
        <v>126618</v>
      </c>
      <c r="K107" s="58">
        <f>hidden1!CF97</f>
        <v>0</v>
      </c>
      <c r="L107" s="58">
        <f>hidden1!CG97</f>
        <v>126618</v>
      </c>
      <c r="M107" s="58">
        <f>hidden1!CH97</f>
        <v>0</v>
      </c>
      <c r="N107" s="58">
        <f t="shared" si="7"/>
        <v>10356027</v>
      </c>
      <c r="O107" s="58">
        <f>hidden1!CI97</f>
        <v>9858591</v>
      </c>
      <c r="P107" s="58">
        <f>hidden1!CJ97</f>
        <v>497436</v>
      </c>
      <c r="Q107" s="58">
        <f>hidden1!CK97</f>
        <v>0</v>
      </c>
      <c r="R107" s="58"/>
      <c r="S107" s="58"/>
      <c r="T107" s="58"/>
      <c r="U107" s="58"/>
      <c r="V107" s="57"/>
      <c r="W107" s="57"/>
    </row>
    <row r="108" spans="1:29" x14ac:dyDescent="0.25">
      <c r="A108" s="57" t="str">
        <f>hidden1!A98</f>
        <v xml:space="preserve">  Луганская Народная Республика</v>
      </c>
      <c r="B108" s="57">
        <f t="shared" si="4"/>
        <v>0</v>
      </c>
      <c r="C108" s="58">
        <f>hidden1!BZ98</f>
        <v>0</v>
      </c>
      <c r="D108" s="58">
        <f>hidden1!CA98</f>
        <v>0</v>
      </c>
      <c r="E108" s="58">
        <f>hidden1!CB98</f>
        <v>0</v>
      </c>
      <c r="F108" s="58">
        <f t="shared" si="5"/>
        <v>111</v>
      </c>
      <c r="G108" s="58">
        <f>hidden1!CC98</f>
        <v>111</v>
      </c>
      <c r="H108" s="58">
        <f>hidden1!CD98</f>
        <v>0</v>
      </c>
      <c r="I108" s="58">
        <f>hidden1!CE98</f>
        <v>0</v>
      </c>
      <c r="J108" s="58">
        <f t="shared" si="6"/>
        <v>85805</v>
      </c>
      <c r="K108" s="58">
        <f>hidden1!CF98</f>
        <v>0</v>
      </c>
      <c r="L108" s="58">
        <f>hidden1!CG98</f>
        <v>85805</v>
      </c>
      <c r="M108" s="58">
        <f>hidden1!CH98</f>
        <v>0</v>
      </c>
      <c r="N108" s="58">
        <f t="shared" si="7"/>
        <v>11041427</v>
      </c>
      <c r="O108" s="58">
        <f>hidden1!CI98</f>
        <v>9750198</v>
      </c>
      <c r="P108" s="58">
        <f>hidden1!CJ98</f>
        <v>1291229</v>
      </c>
      <c r="Q108" s="58">
        <f>hidden1!CK98</f>
        <v>0</v>
      </c>
      <c r="R108" s="58"/>
      <c r="S108" s="58"/>
      <c r="T108" s="58"/>
      <c r="U108" s="58"/>
      <c r="V108" s="57"/>
      <c r="W108" s="57"/>
    </row>
    <row r="109" spans="1:29" x14ac:dyDescent="0.25">
      <c r="A109" s="57" t="str">
        <f>hidden1!A99</f>
        <v xml:space="preserve">  Запорожская область</v>
      </c>
      <c r="B109" s="57">
        <f t="shared" si="4"/>
        <v>0</v>
      </c>
      <c r="C109" s="58">
        <f>hidden1!BZ99</f>
        <v>0</v>
      </c>
      <c r="D109" s="58">
        <f>hidden1!CA99</f>
        <v>0</v>
      </c>
      <c r="E109" s="58">
        <f>hidden1!CB99</f>
        <v>0</v>
      </c>
      <c r="F109" s="58">
        <f t="shared" si="5"/>
        <v>0</v>
      </c>
      <c r="G109" s="58">
        <f>hidden1!CC99</f>
        <v>0</v>
      </c>
      <c r="H109" s="58">
        <f>hidden1!CD99</f>
        <v>0</v>
      </c>
      <c r="I109" s="58">
        <f>hidden1!CE99</f>
        <v>0</v>
      </c>
      <c r="J109" s="58">
        <f t="shared" si="6"/>
        <v>6207</v>
      </c>
      <c r="K109" s="58">
        <f>hidden1!CF99</f>
        <v>0</v>
      </c>
      <c r="L109" s="58">
        <f>hidden1!CG99</f>
        <v>6207</v>
      </c>
      <c r="M109" s="58">
        <f>hidden1!CH99</f>
        <v>0</v>
      </c>
      <c r="N109" s="58">
        <f t="shared" si="7"/>
        <v>1131544</v>
      </c>
      <c r="O109" s="58">
        <f>hidden1!CI99</f>
        <v>1131544</v>
      </c>
      <c r="P109" s="58">
        <f>hidden1!CJ99</f>
        <v>0</v>
      </c>
      <c r="Q109" s="58">
        <f>hidden1!CK99</f>
        <v>0</v>
      </c>
      <c r="R109" s="58"/>
      <c r="S109" s="58"/>
      <c r="T109" s="58"/>
      <c r="U109" s="58"/>
      <c r="V109" s="57"/>
      <c r="W109" s="57"/>
    </row>
    <row r="110" spans="1:29" x14ac:dyDescent="0.25">
      <c r="A110" s="57" t="str">
        <f>hidden1!A100</f>
        <v xml:space="preserve">  Херсонская область</v>
      </c>
      <c r="B110" s="57">
        <f t="shared" si="4"/>
        <v>0</v>
      </c>
      <c r="C110" s="58">
        <f>hidden1!BZ100</f>
        <v>0</v>
      </c>
      <c r="D110" s="58">
        <f>hidden1!CA100</f>
        <v>0</v>
      </c>
      <c r="E110" s="58">
        <f>hidden1!CB100</f>
        <v>0</v>
      </c>
      <c r="F110" s="58">
        <f t="shared" si="5"/>
        <v>0</v>
      </c>
      <c r="G110" s="58">
        <f>hidden1!CC100</f>
        <v>0</v>
      </c>
      <c r="H110" s="58">
        <f>hidden1!CD100</f>
        <v>0</v>
      </c>
      <c r="I110" s="58">
        <f>hidden1!CE100</f>
        <v>0</v>
      </c>
      <c r="J110" s="58">
        <f t="shared" si="6"/>
        <v>3993</v>
      </c>
      <c r="K110" s="58">
        <f>hidden1!CF100</f>
        <v>0</v>
      </c>
      <c r="L110" s="58">
        <f>hidden1!CG100</f>
        <v>3993</v>
      </c>
      <c r="M110" s="58">
        <f>hidden1!CH100</f>
        <v>0</v>
      </c>
      <c r="N110" s="58">
        <f t="shared" si="7"/>
        <v>258608</v>
      </c>
      <c r="O110" s="58">
        <f>hidden1!CI100</f>
        <v>258608</v>
      </c>
      <c r="P110" s="58">
        <f>hidden1!CJ100</f>
        <v>0</v>
      </c>
      <c r="Q110" s="58">
        <f>hidden1!CK100</f>
        <v>0</v>
      </c>
      <c r="R110" s="58"/>
      <c r="S110" s="58"/>
      <c r="T110" s="58"/>
      <c r="U110" s="58"/>
      <c r="V110" s="57"/>
      <c r="W110" s="57"/>
    </row>
    <row r="111" spans="1:29" x14ac:dyDescent="0.25">
      <c r="A111" s="57" t="str">
        <f>hidden1!A101</f>
        <v xml:space="preserve"> МИ ФНС РОССИИ ПО УПРАВЛЕНИЮ ДОЛГОМ</v>
      </c>
      <c r="B111" s="57">
        <f>C111+D111</f>
        <v>0</v>
      </c>
      <c r="C111" s="58">
        <f>hidden1!BZ101</f>
        <v>0</v>
      </c>
      <c r="D111" s="58">
        <f>hidden1!CA101</f>
        <v>0</v>
      </c>
      <c r="E111" s="58">
        <f>hidden1!CB101</f>
        <v>0</v>
      </c>
      <c r="F111" s="58">
        <f>G111+H111</f>
        <v>0</v>
      </c>
      <c r="G111" s="58">
        <f>hidden1!CC101</f>
        <v>0</v>
      </c>
      <c r="H111" s="58">
        <f>hidden1!CD101</f>
        <v>0</v>
      </c>
      <c r="I111" s="58">
        <f>hidden1!CE101</f>
        <v>0</v>
      </c>
      <c r="J111" s="58">
        <f>K111+L111</f>
        <v>0</v>
      </c>
      <c r="K111" s="58">
        <f>hidden1!CF101</f>
        <v>0</v>
      </c>
      <c r="L111" s="58">
        <f>hidden1!CG101</f>
        <v>0</v>
      </c>
      <c r="M111" s="58">
        <f>hidden1!CH101</f>
        <v>0</v>
      </c>
      <c r="N111" s="58">
        <f>O111+P111</f>
        <v>0</v>
      </c>
      <c r="O111" s="58">
        <f>hidden1!CI101</f>
        <v>0</v>
      </c>
      <c r="P111" s="58">
        <f>hidden1!CJ101</f>
        <v>0</v>
      </c>
      <c r="Q111" s="58">
        <f>hidden1!CK101</f>
        <v>0</v>
      </c>
      <c r="R111" s="58"/>
      <c r="S111" s="58"/>
      <c r="T111" s="58"/>
      <c r="U111" s="58"/>
      <c r="V111" s="57"/>
      <c r="W111" s="57"/>
    </row>
    <row r="112" spans="1:29" x14ac:dyDescent="0.25">
      <c r="A112" s="57"/>
      <c r="B112" s="57"/>
      <c r="C112" s="58"/>
      <c r="D112" s="58"/>
      <c r="E112" s="58"/>
      <c r="F112" s="58"/>
      <c r="G112" s="58"/>
      <c r="H112" s="58"/>
      <c r="I112" s="58"/>
      <c r="J112" s="58"/>
      <c r="K112" s="58"/>
      <c r="L112" s="58"/>
      <c r="M112" s="58"/>
      <c r="N112" s="58"/>
      <c r="O112" s="58"/>
      <c r="P112" s="58"/>
      <c r="Q112" s="58"/>
      <c r="R112" s="58"/>
      <c r="S112" s="58"/>
      <c r="T112"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84" t="s">
        <v>456</v>
      </c>
      <c r="K1" s="184"/>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ноября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86" t="s">
        <v>400</v>
      </c>
      <c r="K5" s="186"/>
    </row>
    <row r="6" spans="1:16" ht="17.100000000000001" customHeight="1" x14ac:dyDescent="0.25">
      <c r="A6" s="135"/>
      <c r="B6" s="147" t="s">
        <v>148</v>
      </c>
      <c r="C6" s="149" t="s">
        <v>82</v>
      </c>
      <c r="D6" s="193"/>
      <c r="E6" s="193"/>
      <c r="F6" s="194"/>
      <c r="G6" s="213" t="s">
        <v>405</v>
      </c>
      <c r="H6" s="213"/>
      <c r="I6" s="213"/>
      <c r="J6" s="213"/>
      <c r="K6" s="213"/>
      <c r="L6" s="213"/>
    </row>
    <row r="7" spans="1:16" ht="17.399999999999999" customHeight="1" x14ac:dyDescent="0.25">
      <c r="A7" s="136"/>
      <c r="B7" s="136"/>
      <c r="C7" s="195"/>
      <c r="D7" s="196"/>
      <c r="E7" s="196"/>
      <c r="F7" s="197"/>
      <c r="G7" s="218" t="s">
        <v>439</v>
      </c>
      <c r="H7" s="219"/>
      <c r="I7" s="214" t="s">
        <v>406</v>
      </c>
      <c r="J7" s="215"/>
      <c r="K7" s="215"/>
      <c r="L7" s="216"/>
    </row>
    <row r="8" spans="1:16" ht="126" customHeight="1" x14ac:dyDescent="0.25">
      <c r="A8" s="136"/>
      <c r="B8" s="217"/>
      <c r="C8" s="198"/>
      <c r="D8" s="199"/>
      <c r="E8" s="199"/>
      <c r="F8" s="200"/>
      <c r="G8" s="220"/>
      <c r="H8" s="221"/>
      <c r="I8" s="212" t="s">
        <v>917</v>
      </c>
      <c r="J8" s="212"/>
      <c r="K8" s="212" t="s">
        <v>786</v>
      </c>
      <c r="L8" s="212"/>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5712185843</v>
      </c>
      <c r="C11" s="58">
        <f>D11+E11</f>
        <v>-288201535</v>
      </c>
      <c r="D11" s="58">
        <f>hidden1!CM1</f>
        <v>-1257085373</v>
      </c>
      <c r="E11" s="58">
        <f>hidden1!CN1</f>
        <v>968883838</v>
      </c>
      <c r="F11" s="58">
        <f>hidden1!CO1</f>
        <v>3186098</v>
      </c>
      <c r="G11" s="58">
        <f>hidden1!CP1</f>
        <v>4171380</v>
      </c>
      <c r="H11" s="58">
        <f>hidden1!CQ1</f>
        <v>0</v>
      </c>
      <c r="I11" s="58">
        <f>hidden1!CR1</f>
        <v>2879483</v>
      </c>
      <c r="J11" s="58">
        <f>hidden1!CS1</f>
        <v>0</v>
      </c>
      <c r="K11" s="58">
        <f>hidden1!CT1</f>
        <v>1292814</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2423954721</v>
      </c>
      <c r="C13" s="58">
        <f t="shared" ref="C13:C75" si="0">D13+E13</f>
        <v>-792147989</v>
      </c>
      <c r="D13" s="58">
        <f>hidden1!CM3</f>
        <v>-1022557670</v>
      </c>
      <c r="E13" s="58">
        <f>hidden1!CN3</f>
        <v>230409681</v>
      </c>
      <c r="F13" s="58">
        <f>hidden1!CO3</f>
        <v>4729</v>
      </c>
      <c r="G13" s="58">
        <f>hidden1!CP3</f>
        <v>1517214</v>
      </c>
      <c r="H13" s="58">
        <f>hidden1!CQ3</f>
        <v>0</v>
      </c>
      <c r="I13" s="58">
        <f>hidden1!CR3</f>
        <v>1518793</v>
      </c>
      <c r="J13" s="58">
        <f>hidden1!CS3</f>
        <v>0</v>
      </c>
      <c r="K13" s="58">
        <f>hidden1!CT3</f>
        <v>-1579</v>
      </c>
      <c r="L13" s="58">
        <f>hidden1!CU3</f>
        <v>0</v>
      </c>
      <c r="M13" s="57"/>
      <c r="N13" s="57"/>
      <c r="O13" s="57"/>
      <c r="P13" s="57"/>
    </row>
    <row r="14" spans="1:16" x14ac:dyDescent="0.25">
      <c r="A14" s="57" t="str">
        <f>hidden1!A4</f>
        <v xml:space="preserve">  Белгородская область</v>
      </c>
      <c r="B14" s="58">
        <f>hidden1!CL4</f>
        <v>46749563</v>
      </c>
      <c r="C14" s="58">
        <f t="shared" si="0"/>
        <v>4088272</v>
      </c>
      <c r="D14" s="58">
        <f>hidden1!CM4</f>
        <v>2548648</v>
      </c>
      <c r="E14" s="58">
        <f>hidden1!CN4</f>
        <v>1539624</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24097390</v>
      </c>
      <c r="C15" s="58">
        <f t="shared" si="0"/>
        <v>6051555</v>
      </c>
      <c r="D15" s="58">
        <f>hidden1!CM5</f>
        <v>3332996</v>
      </c>
      <c r="E15" s="58">
        <f>hidden1!CN5</f>
        <v>2718559</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46065412</v>
      </c>
      <c r="C16" s="58">
        <f t="shared" si="0"/>
        <v>415578</v>
      </c>
      <c r="D16" s="58">
        <f>hidden1!CM6</f>
        <v>63786</v>
      </c>
      <c r="E16" s="58">
        <f>hidden1!CN6</f>
        <v>351792</v>
      </c>
      <c r="F16" s="58">
        <f>hidden1!CO6</f>
        <v>4729</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49961837</v>
      </c>
      <c r="C17" s="58">
        <f t="shared" si="0"/>
        <v>2752563</v>
      </c>
      <c r="D17" s="58">
        <f>hidden1!CM7</f>
        <v>-4552</v>
      </c>
      <c r="E17" s="58">
        <f>hidden1!CN7</f>
        <v>2757115</v>
      </c>
      <c r="F17" s="58">
        <f>hidden1!CO7</f>
        <v>0</v>
      </c>
      <c r="G17" s="58">
        <f>hidden1!CP7</f>
        <v>39304</v>
      </c>
      <c r="H17" s="58">
        <f>hidden1!CQ7</f>
        <v>0</v>
      </c>
      <c r="I17" s="58">
        <f>hidden1!CR7</f>
        <v>39304</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14910621</v>
      </c>
      <c r="C18" s="58">
        <f t="shared" si="0"/>
        <v>1915557</v>
      </c>
      <c r="D18" s="58">
        <f>hidden1!CM8</f>
        <v>119625</v>
      </c>
      <c r="E18" s="58">
        <f>hidden1!CN8</f>
        <v>1795932</v>
      </c>
      <c r="F18" s="58">
        <f>hidden1!CO8</f>
        <v>0</v>
      </c>
      <c r="G18" s="58">
        <f>hidden1!CP8</f>
        <v>-81</v>
      </c>
      <c r="H18" s="58">
        <f>hidden1!CQ8</f>
        <v>0</v>
      </c>
      <c r="I18" s="58">
        <f>hidden1!CR8</f>
        <v>-81</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38101598</v>
      </c>
      <c r="C19" s="58">
        <f t="shared" si="0"/>
        <v>22979520</v>
      </c>
      <c r="D19" s="58">
        <f>hidden1!CM9</f>
        <v>11489171</v>
      </c>
      <c r="E19" s="58">
        <f>hidden1!CN9</f>
        <v>11490349</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14206888</v>
      </c>
      <c r="C20" s="58">
        <f t="shared" si="0"/>
        <v>383134</v>
      </c>
      <c r="D20" s="58">
        <f>hidden1!CM10</f>
        <v>55254</v>
      </c>
      <c r="E20" s="58">
        <f>hidden1!CN10</f>
        <v>327880</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18473562</v>
      </c>
      <c r="C21" s="58">
        <f t="shared" si="0"/>
        <v>574635</v>
      </c>
      <c r="D21" s="58">
        <f>hidden1!CM11</f>
        <v>9287</v>
      </c>
      <c r="E21" s="58">
        <f>hidden1!CN11</f>
        <v>565348</v>
      </c>
      <c r="F21" s="58">
        <f>hidden1!CO11</f>
        <v>0</v>
      </c>
      <c r="G21" s="58">
        <f>hidden1!CP11</f>
        <v>277056</v>
      </c>
      <c r="H21" s="58">
        <f>hidden1!CQ11</f>
        <v>0</v>
      </c>
      <c r="I21" s="58">
        <f>hidden1!CR11</f>
        <v>277056</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3998791</v>
      </c>
      <c r="C22" s="58">
        <f t="shared" si="0"/>
        <v>14365655</v>
      </c>
      <c r="D22" s="58">
        <f>hidden1!CM12</f>
        <v>10882951</v>
      </c>
      <c r="E22" s="58">
        <f>hidden1!CN12</f>
        <v>3482704</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503007519</v>
      </c>
      <c r="C23" s="58">
        <f t="shared" si="0"/>
        <v>43532283</v>
      </c>
      <c r="D23" s="58">
        <f>hidden1!CM13</f>
        <v>-7132794</v>
      </c>
      <c r="E23" s="58">
        <f>hidden1!CN13</f>
        <v>50665077</v>
      </c>
      <c r="F23" s="58">
        <f>hidden1!CO13</f>
        <v>0</v>
      </c>
      <c r="G23" s="58">
        <f>hidden1!CP13</f>
        <v>-12920</v>
      </c>
      <c r="H23" s="58">
        <f>hidden1!CQ13</f>
        <v>0</v>
      </c>
      <c r="I23" s="58">
        <f>hidden1!CR13</f>
        <v>-12454</v>
      </c>
      <c r="J23" s="58">
        <f>hidden1!CS13</f>
        <v>0</v>
      </c>
      <c r="K23" s="58">
        <f>hidden1!CT13</f>
        <v>-466</v>
      </c>
      <c r="L23" s="58">
        <f>hidden1!CU13</f>
        <v>0</v>
      </c>
      <c r="M23" s="57"/>
      <c r="N23" s="57"/>
      <c r="O23" s="57"/>
      <c r="P23" s="57"/>
    </row>
    <row r="24" spans="1:16" x14ac:dyDescent="0.25">
      <c r="A24" s="57" t="str">
        <f>hidden1!A14</f>
        <v xml:space="preserve">  Орловская область</v>
      </c>
      <c r="B24" s="58">
        <f>hidden1!CL14</f>
        <v>10585322</v>
      </c>
      <c r="C24" s="58">
        <f t="shared" si="0"/>
        <v>46765</v>
      </c>
      <c r="D24" s="58">
        <f>hidden1!CM14</f>
        <v>3314</v>
      </c>
      <c r="E24" s="58">
        <f>hidden1!CN14</f>
        <v>43451</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51981686</v>
      </c>
      <c r="C25" s="58">
        <f t="shared" si="0"/>
        <v>59320014</v>
      </c>
      <c r="D25" s="58">
        <f>hidden1!CM15</f>
        <v>14630965</v>
      </c>
      <c r="E25" s="58">
        <f>hidden1!CN15</f>
        <v>44689049</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21410999</v>
      </c>
      <c r="C26" s="58">
        <f t="shared" si="0"/>
        <v>626392</v>
      </c>
      <c r="D26" s="58">
        <f>hidden1!CM16</f>
        <v>132502</v>
      </c>
      <c r="E26" s="58">
        <f>hidden1!CN16</f>
        <v>493890</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12670704</v>
      </c>
      <c r="C27" s="58">
        <f t="shared" si="0"/>
        <v>781233</v>
      </c>
      <c r="D27" s="58">
        <f>hidden1!CM17</f>
        <v>2</v>
      </c>
      <c r="E27" s="58">
        <f>hidden1!CN17</f>
        <v>781231</v>
      </c>
      <c r="F27" s="58">
        <f>hidden1!CO17</f>
        <v>0</v>
      </c>
      <c r="G27" s="58">
        <f>hidden1!CP17</f>
        <v>339400</v>
      </c>
      <c r="H27" s="58">
        <f>hidden1!CQ17</f>
        <v>0</v>
      </c>
      <c r="I27" s="58">
        <f>hidden1!CR17</f>
        <v>339400</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25838011</v>
      </c>
      <c r="C28" s="58">
        <f t="shared" si="0"/>
        <v>1635296</v>
      </c>
      <c r="D28" s="58">
        <f>hidden1!CM18</f>
        <v>422212</v>
      </c>
      <c r="E28" s="58">
        <f>hidden1!CN18</f>
        <v>1213084</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57587018</v>
      </c>
      <c r="C29" s="58">
        <f t="shared" si="0"/>
        <v>21391751</v>
      </c>
      <c r="D29" s="58">
        <f>hidden1!CM19</f>
        <v>5101174</v>
      </c>
      <c r="E29" s="58">
        <f>hidden1!CN19</f>
        <v>16290577</v>
      </c>
      <c r="F29" s="58">
        <f>hidden1!CO19</f>
        <v>0</v>
      </c>
      <c r="G29" s="58">
        <f>hidden1!CP19</f>
        <v>839440</v>
      </c>
      <c r="H29" s="58">
        <f>hidden1!CQ19</f>
        <v>0</v>
      </c>
      <c r="I29" s="58">
        <f>hidden1!CR19</f>
        <v>840446</v>
      </c>
      <c r="J29" s="58">
        <f>hidden1!CS19</f>
        <v>0</v>
      </c>
      <c r="K29" s="58">
        <f>hidden1!CT19</f>
        <v>-1006</v>
      </c>
      <c r="L29" s="58">
        <f>hidden1!CU19</f>
        <v>0</v>
      </c>
      <c r="M29" s="57"/>
      <c r="N29" s="57"/>
      <c r="O29" s="57"/>
      <c r="P29" s="57"/>
    </row>
    <row r="30" spans="1:16" x14ac:dyDescent="0.25">
      <c r="A30" s="57" t="str">
        <f>hidden1!A20</f>
        <v xml:space="preserve">  Ярославская область</v>
      </c>
      <c r="B30" s="58">
        <f>hidden1!CL20</f>
        <v>53182120</v>
      </c>
      <c r="C30" s="58">
        <f t="shared" si="0"/>
        <v>70987684</v>
      </c>
      <c r="D30" s="58">
        <f>hidden1!CM20</f>
        <v>23065078</v>
      </c>
      <c r="E30" s="58">
        <f>hidden1!CN20</f>
        <v>47922606</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1431125680</v>
      </c>
      <c r="C31" s="58">
        <f t="shared" si="0"/>
        <v>-1043995876</v>
      </c>
      <c r="D31" s="58">
        <f>hidden1!CM21</f>
        <v>-1087277289</v>
      </c>
      <c r="E31" s="58">
        <f>hidden1!CN21</f>
        <v>43281413</v>
      </c>
      <c r="F31" s="58">
        <f>hidden1!CO21</f>
        <v>0</v>
      </c>
      <c r="G31" s="58">
        <f>hidden1!CP21</f>
        <v>36503</v>
      </c>
      <c r="H31" s="58">
        <f>hidden1!CQ21</f>
        <v>0</v>
      </c>
      <c r="I31" s="58">
        <f>hidden1!CR21</f>
        <v>36610</v>
      </c>
      <c r="J31" s="58">
        <f>hidden1!CS21</f>
        <v>0</v>
      </c>
      <c r="K31" s="58">
        <f>hidden1!CT21</f>
        <v>-107</v>
      </c>
      <c r="L31" s="58">
        <f>hidden1!CU21</f>
        <v>0</v>
      </c>
      <c r="M31" s="57"/>
      <c r="N31" s="57"/>
      <c r="O31" s="57"/>
      <c r="P31" s="57"/>
    </row>
    <row r="32" spans="1:16" x14ac:dyDescent="0.25">
      <c r="A32" s="57" t="str">
        <f>hidden1!A22</f>
        <v xml:space="preserve"> СЕВЕРО-ЗАПАДНЫЙ ФЕДЕРАЛЬНЫЙ ОКРУГ</v>
      </c>
      <c r="B32" s="58">
        <f>hidden1!CL22</f>
        <v>344435114</v>
      </c>
      <c r="C32" s="58">
        <f t="shared" si="0"/>
        <v>195688859</v>
      </c>
      <c r="D32" s="58">
        <f>hidden1!CM22</f>
        <v>135572170</v>
      </c>
      <c r="E32" s="58">
        <f>hidden1!CN22</f>
        <v>60116689</v>
      </c>
      <c r="F32" s="58">
        <f>hidden1!CO22</f>
        <v>0</v>
      </c>
      <c r="G32" s="58">
        <f>hidden1!CP22</f>
        <v>-82829</v>
      </c>
      <c r="H32" s="58">
        <f>hidden1!CQ22</f>
        <v>0</v>
      </c>
      <c r="I32" s="58">
        <f>hidden1!CR22</f>
        <v>-24979</v>
      </c>
      <c r="J32" s="58">
        <f>hidden1!CS22</f>
        <v>0</v>
      </c>
      <c r="K32" s="58">
        <f>hidden1!CT22</f>
        <v>-57850</v>
      </c>
      <c r="L32" s="58">
        <f>hidden1!CU22</f>
        <v>0</v>
      </c>
      <c r="M32" s="57"/>
      <c r="N32" s="57"/>
      <c r="O32" s="57"/>
      <c r="P32" s="57"/>
    </row>
    <row r="33" spans="1:16" x14ac:dyDescent="0.25">
      <c r="A33" s="57" t="str">
        <f>hidden1!A23</f>
        <v xml:space="preserve">  Республика Карелия</v>
      </c>
      <c r="B33" s="58">
        <f>hidden1!CL23</f>
        <v>9625040</v>
      </c>
      <c r="C33" s="58">
        <f t="shared" si="0"/>
        <v>504411</v>
      </c>
      <c r="D33" s="58">
        <f>hidden1!CM23</f>
        <v>74594</v>
      </c>
      <c r="E33" s="58">
        <f>hidden1!CN23</f>
        <v>429817</v>
      </c>
      <c r="F33" s="58">
        <f>hidden1!CO23</f>
        <v>0</v>
      </c>
      <c r="G33" s="58">
        <f>hidden1!CP23</f>
        <v>-375</v>
      </c>
      <c r="H33" s="58">
        <f>hidden1!CQ23</f>
        <v>0</v>
      </c>
      <c r="I33" s="58">
        <f>hidden1!CR23</f>
        <v>-375</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33271530</v>
      </c>
      <c r="C34" s="58">
        <f t="shared" si="0"/>
        <v>14701132</v>
      </c>
      <c r="D34" s="58">
        <f>hidden1!CM24</f>
        <v>3384168</v>
      </c>
      <c r="E34" s="58">
        <f>hidden1!CN24</f>
        <v>11316964</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6286294</v>
      </c>
      <c r="C35" s="58">
        <f t="shared" si="0"/>
        <v>5671976</v>
      </c>
      <c r="D35" s="58">
        <f>hidden1!CM25</f>
        <v>-442078</v>
      </c>
      <c r="E35" s="58">
        <f>hidden1!CN25</f>
        <v>6114054</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43526360</v>
      </c>
      <c r="C36" s="58">
        <f t="shared" si="0"/>
        <v>17487792</v>
      </c>
      <c r="D36" s="58">
        <f>hidden1!CM26</f>
        <v>8730559</v>
      </c>
      <c r="E36" s="58">
        <f>hidden1!CN26</f>
        <v>8757233</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9850191</v>
      </c>
      <c r="C37" s="58">
        <f t="shared" si="0"/>
        <v>10080119</v>
      </c>
      <c r="D37" s="58">
        <f>hidden1!CM27</f>
        <v>10085502</v>
      </c>
      <c r="E37" s="58">
        <f>hidden1!CN27</f>
        <v>-5383</v>
      </c>
      <c r="F37" s="58">
        <f>hidden1!CO27</f>
        <v>0</v>
      </c>
      <c r="G37" s="58">
        <f>hidden1!CP27</f>
        <v>-20922</v>
      </c>
      <c r="H37" s="58">
        <f>hidden1!CQ27</f>
        <v>0</v>
      </c>
      <c r="I37" s="58">
        <f>hidden1!CR27</f>
        <v>36167</v>
      </c>
      <c r="J37" s="58">
        <f>hidden1!CS27</f>
        <v>0</v>
      </c>
      <c r="K37" s="58">
        <f>hidden1!CT27</f>
        <v>-57089</v>
      </c>
      <c r="L37" s="58">
        <f>hidden1!CU27</f>
        <v>0</v>
      </c>
      <c r="M37" s="57"/>
      <c r="N37" s="57"/>
      <c r="O37" s="57"/>
      <c r="P37" s="57"/>
    </row>
    <row r="38" spans="1:16" x14ac:dyDescent="0.25">
      <c r="A38" s="57" t="str">
        <f>hidden1!A28</f>
        <v xml:space="preserve">  Ленинградская область</v>
      </c>
      <c r="B38" s="58">
        <f>hidden1!CL28</f>
        <v>47639541</v>
      </c>
      <c r="C38" s="58">
        <f t="shared" si="0"/>
        <v>196345528</v>
      </c>
      <c r="D38" s="58">
        <f>hidden1!CM28</f>
        <v>179646516</v>
      </c>
      <c r="E38" s="58">
        <f>hidden1!CN28</f>
        <v>16699012</v>
      </c>
      <c r="F38" s="58">
        <f>hidden1!CO28</f>
        <v>0</v>
      </c>
      <c r="G38" s="58">
        <f>hidden1!CP28</f>
        <v>-57352</v>
      </c>
      <c r="H38" s="58">
        <f>hidden1!CQ28</f>
        <v>0</v>
      </c>
      <c r="I38" s="58">
        <f>hidden1!CR28</f>
        <v>-55958</v>
      </c>
      <c r="J38" s="58">
        <f>hidden1!CS28</f>
        <v>0</v>
      </c>
      <c r="K38" s="58">
        <f>hidden1!CT28</f>
        <v>-1394</v>
      </c>
      <c r="L38" s="58">
        <f>hidden1!CU28</f>
        <v>0</v>
      </c>
      <c r="M38" s="57"/>
      <c r="N38" s="57"/>
      <c r="O38" s="57"/>
      <c r="P38" s="57"/>
    </row>
    <row r="39" spans="1:16" x14ac:dyDescent="0.25">
      <c r="A39" s="57" t="str">
        <f>hidden1!A29</f>
        <v xml:space="preserve">  Мурманская область</v>
      </c>
      <c r="B39" s="58">
        <f>hidden1!CL29</f>
        <v>-57775753</v>
      </c>
      <c r="C39" s="58">
        <f t="shared" si="0"/>
        <v>-417004</v>
      </c>
      <c r="D39" s="58">
        <f>hidden1!CM29</f>
        <v>-438506</v>
      </c>
      <c r="E39" s="58">
        <f>hidden1!CN29</f>
        <v>21502</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3366162</v>
      </c>
      <c r="C40" s="58">
        <f t="shared" si="0"/>
        <v>59403</v>
      </c>
      <c r="D40" s="58">
        <f>hidden1!CM30</f>
        <v>4894</v>
      </c>
      <c r="E40" s="58">
        <f>hidden1!CN30</f>
        <v>54509</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6771865</v>
      </c>
      <c r="C41" s="58">
        <f t="shared" si="0"/>
        <v>22711</v>
      </c>
      <c r="D41" s="58">
        <f>hidden1!CM31</f>
        <v>0</v>
      </c>
      <c r="E41" s="58">
        <f>hidden1!CN31</f>
        <v>22711</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240490166</v>
      </c>
      <c r="C42" s="58">
        <f t="shared" si="0"/>
        <v>-40075854</v>
      </c>
      <c r="D42" s="58">
        <f>hidden1!CM32</f>
        <v>-56777641</v>
      </c>
      <c r="E42" s="58">
        <f>hidden1!CN32</f>
        <v>16701787</v>
      </c>
      <c r="F42" s="58">
        <f>hidden1!CO32</f>
        <v>0</v>
      </c>
      <c r="G42" s="58">
        <f>hidden1!CP32</f>
        <v>-4219</v>
      </c>
      <c r="H42" s="58">
        <f>hidden1!CQ32</f>
        <v>0</v>
      </c>
      <c r="I42" s="58">
        <f>hidden1!CR32</f>
        <v>-4852</v>
      </c>
      <c r="J42" s="58">
        <f>hidden1!CS32</f>
        <v>0</v>
      </c>
      <c r="K42" s="58">
        <f>hidden1!CT32</f>
        <v>633</v>
      </c>
      <c r="L42" s="58">
        <f>hidden1!CU32</f>
        <v>0</v>
      </c>
      <c r="M42" s="57"/>
      <c r="N42" s="57"/>
      <c r="O42" s="57"/>
      <c r="P42" s="57"/>
    </row>
    <row r="43" spans="1:16" x14ac:dyDescent="0.25">
      <c r="A43" s="57" t="str">
        <f>hidden1!A33</f>
        <v xml:space="preserve">  Ненецкий автономный округ</v>
      </c>
      <c r="B43" s="58">
        <f>hidden1!CL33</f>
        <v>1383718</v>
      </c>
      <c r="C43" s="58">
        <f t="shared" si="0"/>
        <v>-8691355</v>
      </c>
      <c r="D43" s="58">
        <f>hidden1!CM33</f>
        <v>-8695838</v>
      </c>
      <c r="E43" s="58">
        <f>hidden1!CN33</f>
        <v>4483</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58017296</v>
      </c>
      <c r="C44" s="58">
        <f t="shared" si="0"/>
        <v>9392867</v>
      </c>
      <c r="D44" s="58">
        <f>hidden1!CM34</f>
        <v>1801940</v>
      </c>
      <c r="E44" s="58">
        <f>hidden1!CN34</f>
        <v>7590927</v>
      </c>
      <c r="F44" s="58">
        <f>hidden1!CO34</f>
        <v>63045</v>
      </c>
      <c r="G44" s="58">
        <f>hidden1!CP34</f>
        <v>9288</v>
      </c>
      <c r="H44" s="58">
        <f>hidden1!CQ34</f>
        <v>0</v>
      </c>
      <c r="I44" s="58">
        <f>hidden1!CR34</f>
        <v>11605</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8664298</v>
      </c>
      <c r="C45" s="58">
        <f t="shared" si="0"/>
        <v>2562767</v>
      </c>
      <c r="D45" s="58">
        <f>hidden1!CM35</f>
        <v>366603</v>
      </c>
      <c r="E45" s="58">
        <f>hidden1!CN35</f>
        <v>2196164</v>
      </c>
      <c r="F45" s="58">
        <f>hidden1!CO35</f>
        <v>0</v>
      </c>
      <c r="G45" s="58">
        <f>hidden1!CP35</f>
        <v>9673</v>
      </c>
      <c r="H45" s="58">
        <f>hidden1!CQ35</f>
        <v>0</v>
      </c>
      <c r="I45" s="58">
        <f>hidden1!CR35</f>
        <v>9668</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880344</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2657429</v>
      </c>
      <c r="C47" s="58">
        <f t="shared" si="0"/>
        <v>3043156</v>
      </c>
      <c r="D47" s="58">
        <f>hidden1!CM37</f>
        <v>391095</v>
      </c>
      <c r="E47" s="58">
        <f>hidden1!CN37</f>
        <v>2652061</v>
      </c>
      <c r="F47" s="58">
        <f>hidden1!CO37</f>
        <v>0</v>
      </c>
      <c r="G47" s="58">
        <f>hidden1!CP37</f>
        <v>3315</v>
      </c>
      <c r="H47" s="58">
        <f>hidden1!CQ37</f>
        <v>0</v>
      </c>
      <c r="I47" s="58">
        <f>hidden1!CR37</f>
        <v>3315</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3282461</v>
      </c>
      <c r="C48" s="58">
        <f t="shared" si="0"/>
        <v>130375</v>
      </c>
      <c r="D48" s="58">
        <f>hidden1!CM38</f>
        <v>4291</v>
      </c>
      <c r="E48" s="58">
        <f>hidden1!CN38</f>
        <v>126084</v>
      </c>
      <c r="F48" s="58">
        <f>hidden1!CO38</f>
        <v>63045</v>
      </c>
      <c r="G48" s="58">
        <f>hidden1!CP38</f>
        <v>-6</v>
      </c>
      <c r="H48" s="58">
        <f>hidden1!CQ38</f>
        <v>0</v>
      </c>
      <c r="I48" s="58">
        <f>hidden1!CR38</f>
        <v>-6</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3656212</v>
      </c>
      <c r="C49" s="58">
        <f t="shared" si="0"/>
        <v>2810641</v>
      </c>
      <c r="D49" s="58">
        <f>hidden1!CM39</f>
        <v>1566154</v>
      </c>
      <c r="E49" s="58">
        <f>hidden1!CN39</f>
        <v>1244487</v>
      </c>
      <c r="F49" s="58">
        <f>hidden1!CO39</f>
        <v>0</v>
      </c>
      <c r="G49" s="58">
        <f>hidden1!CP39</f>
        <v>-987</v>
      </c>
      <c r="H49" s="58">
        <f>hidden1!CQ39</f>
        <v>0</v>
      </c>
      <c r="I49" s="58">
        <f>hidden1!CR39</f>
        <v>1335</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1625786</v>
      </c>
      <c r="C50" s="58">
        <f t="shared" si="0"/>
        <v>9057</v>
      </c>
      <c r="D50" s="58">
        <f>hidden1!CM40</f>
        <v>9057</v>
      </c>
      <c r="E50" s="58">
        <f>hidden1!CN40</f>
        <v>0</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37250766</v>
      </c>
      <c r="C51" s="58">
        <f t="shared" si="0"/>
        <v>836871</v>
      </c>
      <c r="D51" s="58">
        <f>hidden1!CM41</f>
        <v>-535260</v>
      </c>
      <c r="E51" s="58">
        <f>hidden1!CN41</f>
        <v>1372131</v>
      </c>
      <c r="F51" s="58">
        <f>hidden1!CO41</f>
        <v>0</v>
      </c>
      <c r="G51" s="58">
        <f>hidden1!CP41</f>
        <v>-2707</v>
      </c>
      <c r="H51" s="58">
        <f>hidden1!CQ41</f>
        <v>0</v>
      </c>
      <c r="I51" s="58">
        <f>hidden1!CR41</f>
        <v>-2707</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244417372</v>
      </c>
      <c r="C52" s="58">
        <f t="shared" si="0"/>
        <v>123976085</v>
      </c>
      <c r="D52" s="58">
        <f>hidden1!CM42</f>
        <v>58885560</v>
      </c>
      <c r="E52" s="58">
        <f>hidden1!CN42</f>
        <v>65090525</v>
      </c>
      <c r="F52" s="58">
        <f>hidden1!CO42</f>
        <v>0</v>
      </c>
      <c r="G52" s="58">
        <f>hidden1!CP42</f>
        <v>35132</v>
      </c>
      <c r="H52" s="58">
        <f>hidden1!CQ42</f>
        <v>0</v>
      </c>
      <c r="I52" s="58">
        <f>hidden1!CR42</f>
        <v>35802</v>
      </c>
      <c r="J52" s="58">
        <f>hidden1!CS42</f>
        <v>0</v>
      </c>
      <c r="K52" s="58">
        <f>hidden1!CT42</f>
        <v>111</v>
      </c>
      <c r="L52" s="58">
        <f>hidden1!CU42</f>
        <v>0</v>
      </c>
      <c r="M52" s="57"/>
      <c r="N52" s="57"/>
      <c r="O52" s="57"/>
      <c r="P52" s="57"/>
    </row>
    <row r="53" spans="1:16" x14ac:dyDescent="0.25">
      <c r="A53" s="57" t="str">
        <f>hidden1!A43</f>
        <v xml:space="preserve">  Республика Адыгея</v>
      </c>
      <c r="B53" s="58">
        <f>hidden1!CL43</f>
        <v>5131954</v>
      </c>
      <c r="C53" s="58">
        <f t="shared" si="0"/>
        <v>6789267</v>
      </c>
      <c r="D53" s="58">
        <f>hidden1!CM43</f>
        <v>950160</v>
      </c>
      <c r="E53" s="58">
        <f>hidden1!CN43</f>
        <v>5839107</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1946905</v>
      </c>
      <c r="C54" s="58">
        <f t="shared" si="0"/>
        <v>723</v>
      </c>
      <c r="D54" s="58">
        <f>hidden1!CM44</f>
        <v>473</v>
      </c>
      <c r="E54" s="58">
        <f>hidden1!CN44</f>
        <v>250</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18240176</v>
      </c>
      <c r="C55" s="58">
        <f t="shared" si="0"/>
        <v>7824207</v>
      </c>
      <c r="D55" s="58">
        <f>hidden1!CM45</f>
        <v>2928268</v>
      </c>
      <c r="E55" s="58">
        <f>hidden1!CN45</f>
        <v>4895939</v>
      </c>
      <c r="F55" s="58">
        <f>hidden1!CO45</f>
        <v>0</v>
      </c>
      <c r="G55" s="58">
        <f>hidden1!CP45</f>
        <v>-784</v>
      </c>
      <c r="H55" s="58">
        <f>hidden1!CQ45</f>
        <v>0</v>
      </c>
      <c r="I55" s="58">
        <f>hidden1!CR45</f>
        <v>-3</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104515595</v>
      </c>
      <c r="C56" s="58">
        <f t="shared" si="0"/>
        <v>-12432754</v>
      </c>
      <c r="D56" s="58">
        <f>hidden1!CM46</f>
        <v>-19544766</v>
      </c>
      <c r="E56" s="58">
        <f>hidden1!CN46</f>
        <v>7112012</v>
      </c>
      <c r="F56" s="58">
        <f>hidden1!CO46</f>
        <v>0</v>
      </c>
      <c r="G56" s="58">
        <f>hidden1!CP46</f>
        <v>23874</v>
      </c>
      <c r="H56" s="58">
        <f>hidden1!CQ46</f>
        <v>0</v>
      </c>
      <c r="I56" s="58">
        <f>hidden1!CR46</f>
        <v>23763</v>
      </c>
      <c r="J56" s="58">
        <f>hidden1!CS46</f>
        <v>0</v>
      </c>
      <c r="K56" s="58">
        <f>hidden1!CT46</f>
        <v>111</v>
      </c>
      <c r="L56" s="58">
        <f>hidden1!CU46</f>
        <v>0</v>
      </c>
      <c r="M56" s="57"/>
      <c r="N56" s="57"/>
      <c r="O56" s="57"/>
      <c r="P56" s="57"/>
    </row>
    <row r="57" spans="1:16" x14ac:dyDescent="0.25">
      <c r="A57" s="57" t="str">
        <f>hidden1!A47</f>
        <v xml:space="preserve">  Астраханская область</v>
      </c>
      <c r="B57" s="58">
        <f>hidden1!CL47</f>
        <v>9398655</v>
      </c>
      <c r="C57" s="58">
        <f t="shared" si="0"/>
        <v>11303034</v>
      </c>
      <c r="D57" s="58">
        <f>hidden1!CM47</f>
        <v>2790977</v>
      </c>
      <c r="E57" s="58">
        <f>hidden1!CN47</f>
        <v>8512057</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57733952</v>
      </c>
      <c r="C58" s="58">
        <f t="shared" si="0"/>
        <v>87818346</v>
      </c>
      <c r="D58" s="58">
        <f>hidden1!CM48</f>
        <v>54166707</v>
      </c>
      <c r="E58" s="58">
        <f>hidden1!CN48</f>
        <v>33651639</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40454030</v>
      </c>
      <c r="C59" s="58">
        <f t="shared" si="0"/>
        <v>22563707</v>
      </c>
      <c r="D59" s="58">
        <f>hidden1!CM49</f>
        <v>17594123</v>
      </c>
      <c r="E59" s="58">
        <f>hidden1!CN49</f>
        <v>4969584</v>
      </c>
      <c r="F59" s="58">
        <f>hidden1!CO49</f>
        <v>0</v>
      </c>
      <c r="G59" s="58">
        <f>hidden1!CP49</f>
        <v>11987</v>
      </c>
      <c r="H59" s="58">
        <f>hidden1!CQ49</f>
        <v>0</v>
      </c>
      <c r="I59" s="58">
        <f>hidden1!CR49</f>
        <v>11987</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6996105</v>
      </c>
      <c r="C60" s="58">
        <f t="shared" si="0"/>
        <v>109555</v>
      </c>
      <c r="D60" s="58">
        <f>hidden1!CM50</f>
        <v>-382</v>
      </c>
      <c r="E60" s="58">
        <f>hidden1!CN50</f>
        <v>109937</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1136836421</v>
      </c>
      <c r="C61" s="58">
        <f t="shared" si="0"/>
        <v>58557149</v>
      </c>
      <c r="D61" s="58">
        <f>hidden1!CM51</f>
        <v>-336221909</v>
      </c>
      <c r="E61" s="58">
        <f>hidden1!CN51</f>
        <v>394779058</v>
      </c>
      <c r="F61" s="58">
        <f>hidden1!CO51</f>
        <v>0</v>
      </c>
      <c r="G61" s="58">
        <f>hidden1!CP51</f>
        <v>2462294</v>
      </c>
      <c r="H61" s="58">
        <f>hidden1!CQ51</f>
        <v>0</v>
      </c>
      <c r="I61" s="58">
        <f>hidden1!CR51</f>
        <v>1081297</v>
      </c>
      <c r="J61" s="58">
        <f>hidden1!CS51</f>
        <v>0</v>
      </c>
      <c r="K61" s="58">
        <f>hidden1!CT51</f>
        <v>1378816</v>
      </c>
      <c r="L61" s="58">
        <f>hidden1!CU51</f>
        <v>0</v>
      </c>
      <c r="M61" s="57"/>
      <c r="N61" s="57"/>
      <c r="O61" s="57"/>
      <c r="P61" s="57"/>
    </row>
    <row r="62" spans="1:16" x14ac:dyDescent="0.25">
      <c r="A62" s="57" t="str">
        <f>hidden1!A52</f>
        <v xml:space="preserve">  Республика Башкортостан</v>
      </c>
      <c r="B62" s="58">
        <f>hidden1!CL52</f>
        <v>65279172</v>
      </c>
      <c r="C62" s="58">
        <f t="shared" si="0"/>
        <v>-102953165</v>
      </c>
      <c r="D62" s="58">
        <f>hidden1!CM52</f>
        <v>-172323658</v>
      </c>
      <c r="E62" s="58">
        <f>hidden1!CN52</f>
        <v>69370493</v>
      </c>
      <c r="F62" s="58">
        <f>hidden1!CO52</f>
        <v>0</v>
      </c>
      <c r="G62" s="58">
        <f>hidden1!CP52</f>
        <v>141705</v>
      </c>
      <c r="H62" s="58">
        <f>hidden1!CQ52</f>
        <v>0</v>
      </c>
      <c r="I62" s="58">
        <f>hidden1!CR52</f>
        <v>141705</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14032601</v>
      </c>
      <c r="C63" s="58">
        <f t="shared" si="0"/>
        <v>193512</v>
      </c>
      <c r="D63" s="58">
        <f>hidden1!CM53</f>
        <v>-142</v>
      </c>
      <c r="E63" s="58">
        <f>hidden1!CN53</f>
        <v>193654</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14415677</v>
      </c>
      <c r="C64" s="58">
        <f t="shared" si="0"/>
        <v>9888978</v>
      </c>
      <c r="D64" s="58">
        <f>hidden1!CM54</f>
        <v>1272945</v>
      </c>
      <c r="E64" s="58">
        <f>hidden1!CN54</f>
        <v>8616033</v>
      </c>
      <c r="F64" s="58">
        <f>hidden1!CO54</f>
        <v>0</v>
      </c>
      <c r="G64" s="58">
        <f>hidden1!CP54</f>
        <v>1902</v>
      </c>
      <c r="H64" s="58">
        <f>hidden1!CQ54</f>
        <v>0</v>
      </c>
      <c r="I64" s="58">
        <f>hidden1!CR54</f>
        <v>1902</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237943951</v>
      </c>
      <c r="C65" s="58">
        <f t="shared" si="0"/>
        <v>-132528353</v>
      </c>
      <c r="D65" s="58">
        <f>hidden1!CM55</f>
        <v>-223431859</v>
      </c>
      <c r="E65" s="58">
        <f>hidden1!CN55</f>
        <v>90903506</v>
      </c>
      <c r="F65" s="58">
        <f>hidden1!CO55</f>
        <v>0</v>
      </c>
      <c r="G65" s="58">
        <f>hidden1!CP55</f>
        <v>679933</v>
      </c>
      <c r="H65" s="58">
        <f>hidden1!CQ55</f>
        <v>0</v>
      </c>
      <c r="I65" s="58">
        <f>hidden1!CR55</f>
        <v>682046</v>
      </c>
      <c r="J65" s="58">
        <f>hidden1!CS55</f>
        <v>0</v>
      </c>
      <c r="K65" s="58">
        <f>hidden1!CT55</f>
        <v>-2114</v>
      </c>
      <c r="L65" s="58">
        <f>hidden1!CU55</f>
        <v>0</v>
      </c>
      <c r="M65" s="57"/>
      <c r="N65" s="57"/>
      <c r="O65" s="57"/>
      <c r="P65" s="57"/>
    </row>
    <row r="66" spans="1:16" x14ac:dyDescent="0.25">
      <c r="A66" s="57" t="str">
        <f>hidden1!A56</f>
        <v xml:space="preserve">  Удмуртская Республика</v>
      </c>
      <c r="B66" s="58">
        <f>hidden1!CL56</f>
        <v>54953637</v>
      </c>
      <c r="C66" s="58">
        <f t="shared" si="0"/>
        <v>5759105</v>
      </c>
      <c r="D66" s="58">
        <f>hidden1!CM56</f>
        <v>711130</v>
      </c>
      <c r="E66" s="58">
        <f>hidden1!CN56</f>
        <v>5047975</v>
      </c>
      <c r="F66" s="58">
        <f>hidden1!CO56</f>
        <v>0</v>
      </c>
      <c r="G66" s="58">
        <f>hidden1!CP56</f>
        <v>34169</v>
      </c>
      <c r="H66" s="58">
        <f>hidden1!CQ56</f>
        <v>0</v>
      </c>
      <c r="I66" s="58">
        <f>hidden1!CR56</f>
        <v>34169</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30789128</v>
      </c>
      <c r="C67" s="58">
        <f t="shared" si="0"/>
        <v>3366727</v>
      </c>
      <c r="D67" s="58">
        <f>hidden1!CM57</f>
        <v>352650</v>
      </c>
      <c r="E67" s="58">
        <f>hidden1!CN57</f>
        <v>3014077</v>
      </c>
      <c r="F67" s="58">
        <f>hidden1!CO57</f>
        <v>0</v>
      </c>
      <c r="G67" s="58">
        <f>hidden1!CP57</f>
        <v>92764</v>
      </c>
      <c r="H67" s="58">
        <f>hidden1!CQ57</f>
        <v>0</v>
      </c>
      <c r="I67" s="58">
        <f>hidden1!CR57</f>
        <v>90211</v>
      </c>
      <c r="J67" s="58">
        <f>hidden1!CS57</f>
        <v>0</v>
      </c>
      <c r="K67" s="58">
        <f>hidden1!CT57</f>
        <v>2553</v>
      </c>
      <c r="L67" s="58">
        <f>hidden1!CU57</f>
        <v>0</v>
      </c>
      <c r="M67" s="57"/>
      <c r="N67" s="57"/>
      <c r="O67" s="57"/>
      <c r="P67" s="57"/>
    </row>
    <row r="68" spans="1:16" x14ac:dyDescent="0.25">
      <c r="A68" s="57" t="str">
        <f>hidden1!A58</f>
        <v xml:space="preserve">  Кировская область</v>
      </c>
      <c r="B68" s="58">
        <f>hidden1!CL58</f>
        <v>26213288</v>
      </c>
      <c r="C68" s="58">
        <f t="shared" si="0"/>
        <v>2413980</v>
      </c>
      <c r="D68" s="58">
        <f>hidden1!CM58</f>
        <v>137685</v>
      </c>
      <c r="E68" s="58">
        <f>hidden1!CN58</f>
        <v>2276295</v>
      </c>
      <c r="F68" s="58">
        <f>hidden1!CO58</f>
        <v>0</v>
      </c>
      <c r="G68" s="58">
        <f>hidden1!CP58</f>
        <v>1220887</v>
      </c>
      <c r="H68" s="58">
        <f>hidden1!CQ58</f>
        <v>0</v>
      </c>
      <c r="I68" s="58">
        <f>hidden1!CR58</f>
        <v>-170121</v>
      </c>
      <c r="J68" s="58">
        <f>hidden1!CS58</f>
        <v>0</v>
      </c>
      <c r="K68" s="58">
        <f>hidden1!CT58</f>
        <v>1388066</v>
      </c>
      <c r="L68" s="58">
        <f>hidden1!CU58</f>
        <v>0</v>
      </c>
      <c r="M68" s="57"/>
      <c r="N68" s="57"/>
      <c r="O68" s="57"/>
      <c r="P68" s="57"/>
    </row>
    <row r="69" spans="1:16" x14ac:dyDescent="0.25">
      <c r="A69" s="57" t="str">
        <f>hidden1!A59</f>
        <v xml:space="preserve">  Нижегородская область</v>
      </c>
      <c r="B69" s="58">
        <f>hidden1!CL59</f>
        <v>168805753</v>
      </c>
      <c r="C69" s="58">
        <f t="shared" si="0"/>
        <v>92570044</v>
      </c>
      <c r="D69" s="58">
        <f>hidden1!CM59</f>
        <v>21831660</v>
      </c>
      <c r="E69" s="58">
        <f>hidden1!CN59</f>
        <v>70738384</v>
      </c>
      <c r="F69" s="58">
        <f>hidden1!CO59</f>
        <v>0</v>
      </c>
      <c r="G69" s="58">
        <f>hidden1!CP59</f>
        <v>176342</v>
      </c>
      <c r="H69" s="58">
        <f>hidden1!CQ59</f>
        <v>0</v>
      </c>
      <c r="I69" s="58">
        <f>hidden1!CR59</f>
        <v>177745</v>
      </c>
      <c r="J69" s="58">
        <f>hidden1!CS59</f>
        <v>0</v>
      </c>
      <c r="K69" s="58">
        <f>hidden1!CT59</f>
        <v>-641</v>
      </c>
      <c r="L69" s="58">
        <f>hidden1!CU59</f>
        <v>0</v>
      </c>
      <c r="M69" s="57"/>
      <c r="N69" s="57"/>
      <c r="O69" s="57"/>
      <c r="P69" s="57"/>
    </row>
    <row r="70" spans="1:16" x14ac:dyDescent="0.25">
      <c r="A70" s="57" t="str">
        <f>hidden1!A60</f>
        <v xml:space="preserve">  Оренбургская область</v>
      </c>
      <c r="B70" s="58">
        <f>hidden1!CL60</f>
        <v>99484382</v>
      </c>
      <c r="C70" s="58">
        <f t="shared" si="0"/>
        <v>14983547</v>
      </c>
      <c r="D70" s="58">
        <f>hidden1!CM60</f>
        <v>3728734</v>
      </c>
      <c r="E70" s="58">
        <f>hidden1!CN60</f>
        <v>11254813</v>
      </c>
      <c r="F70" s="58">
        <f>hidden1!CO60</f>
        <v>0</v>
      </c>
      <c r="G70" s="58">
        <f>hidden1!CP60</f>
        <v>84458</v>
      </c>
      <c r="H70" s="58">
        <f>hidden1!CQ60</f>
        <v>0</v>
      </c>
      <c r="I70" s="58">
        <f>hidden1!CR60</f>
        <v>84458</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30410557</v>
      </c>
      <c r="C71" s="58">
        <f t="shared" si="0"/>
        <v>5621119</v>
      </c>
      <c r="D71" s="58">
        <f>hidden1!CM61</f>
        <v>491400</v>
      </c>
      <c r="E71" s="58">
        <f>hidden1!CN61</f>
        <v>5129719</v>
      </c>
      <c r="F71" s="58">
        <f>hidden1!CO61</f>
        <v>0</v>
      </c>
      <c r="G71" s="58">
        <f>hidden1!CP61</f>
        <v>39030</v>
      </c>
      <c r="H71" s="58">
        <f>hidden1!CQ61</f>
        <v>0</v>
      </c>
      <c r="I71" s="58">
        <f>hidden1!CR61</f>
        <v>39030</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149226313</v>
      </c>
      <c r="C72" s="58">
        <f t="shared" si="0"/>
        <v>48456082</v>
      </c>
      <c r="D72" s="58">
        <f>hidden1!CM62</f>
        <v>11473122</v>
      </c>
      <c r="E72" s="58">
        <f>hidden1!CN62</f>
        <v>36982960</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172479678</v>
      </c>
      <c r="C73" s="58">
        <f t="shared" si="0"/>
        <v>74327171</v>
      </c>
      <c r="D73" s="58">
        <f>hidden1!CM63</f>
        <v>16377520</v>
      </c>
      <c r="E73" s="58">
        <f>hidden1!CN63</f>
        <v>57949651</v>
      </c>
      <c r="F73" s="58">
        <f>hidden1!CO63</f>
        <v>0</v>
      </c>
      <c r="G73" s="58">
        <f>hidden1!CP63</f>
        <v>-8918</v>
      </c>
      <c r="H73" s="58">
        <f>hidden1!CQ63</f>
        <v>0</v>
      </c>
      <c r="I73" s="58">
        <f>hidden1!CR63</f>
        <v>130</v>
      </c>
      <c r="J73" s="58">
        <f>hidden1!CS63</f>
        <v>0</v>
      </c>
      <c r="K73" s="58">
        <f>hidden1!CT63</f>
        <v>-9048</v>
      </c>
      <c r="L73" s="58">
        <f>hidden1!CU63</f>
        <v>0</v>
      </c>
      <c r="M73" s="57"/>
      <c r="N73" s="57"/>
      <c r="O73" s="57"/>
      <c r="P73" s="57"/>
    </row>
    <row r="74" spans="1:16" x14ac:dyDescent="0.25">
      <c r="A74" s="57" t="str">
        <f>hidden1!A64</f>
        <v xml:space="preserve">  Саратовская область</v>
      </c>
      <c r="B74" s="58">
        <f>hidden1!CL64</f>
        <v>51577561</v>
      </c>
      <c r="C74" s="58">
        <f t="shared" si="0"/>
        <v>21426625</v>
      </c>
      <c r="D74" s="58">
        <f>hidden1!CM64</f>
        <v>5584584</v>
      </c>
      <c r="E74" s="58">
        <f>hidden1!CN64</f>
        <v>15842041</v>
      </c>
      <c r="F74" s="58">
        <f>hidden1!CO64</f>
        <v>0</v>
      </c>
      <c r="G74" s="58">
        <f>hidden1!CP64</f>
        <v>22</v>
      </c>
      <c r="H74" s="58">
        <f>hidden1!CQ64</f>
        <v>0</v>
      </c>
      <c r="I74" s="58">
        <f>hidden1!CR64</f>
        <v>22</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21224723</v>
      </c>
      <c r="C75" s="58">
        <f t="shared" si="0"/>
        <v>15031777</v>
      </c>
      <c r="D75" s="58">
        <f>hidden1!CM65</f>
        <v>-2427680</v>
      </c>
      <c r="E75" s="58">
        <f>hidden1!CN65</f>
        <v>17459457</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1135196040</v>
      </c>
      <c r="C76" s="58">
        <f t="shared" ref="C76:C110" si="1">D76+E76</f>
        <v>-78590755</v>
      </c>
      <c r="D76" s="58">
        <f>hidden1!CM66</f>
        <v>-101772324</v>
      </c>
      <c r="E76" s="58">
        <f>hidden1!CN66</f>
        <v>23181569</v>
      </c>
      <c r="F76" s="58">
        <f>hidden1!CO66</f>
        <v>3106163</v>
      </c>
      <c r="G76" s="58">
        <f>hidden1!CP66</f>
        <v>3257</v>
      </c>
      <c r="H76" s="58">
        <f>hidden1!CQ66</f>
        <v>0</v>
      </c>
      <c r="I76" s="58">
        <f>hidden1!CR66</f>
        <v>3257</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19406141</v>
      </c>
      <c r="C77" s="58">
        <f t="shared" si="1"/>
        <v>361695</v>
      </c>
      <c r="D77" s="58">
        <f>hidden1!CM67</f>
        <v>15</v>
      </c>
      <c r="E77" s="58">
        <f>hidden1!CN67</f>
        <v>361680</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203270354</v>
      </c>
      <c r="C78" s="58">
        <f t="shared" si="1"/>
        <v>3646651</v>
      </c>
      <c r="D78" s="58">
        <f>hidden1!CM68</f>
        <v>-3535511</v>
      </c>
      <c r="E78" s="58">
        <f>hidden1!CN68</f>
        <v>7182162</v>
      </c>
      <c r="F78" s="58">
        <f>hidden1!CO68</f>
        <v>3104435</v>
      </c>
      <c r="G78" s="58">
        <f>hidden1!CP68</f>
        <v>1</v>
      </c>
      <c r="H78" s="58">
        <f>hidden1!CQ68</f>
        <v>0</v>
      </c>
      <c r="I78" s="58">
        <f>hidden1!CR68</f>
        <v>1</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104853361</v>
      </c>
      <c r="C79" s="58">
        <f t="shared" si="1"/>
        <v>-28573098</v>
      </c>
      <c r="D79" s="58">
        <f>hidden1!CM69</f>
        <v>-21773300</v>
      </c>
      <c r="E79" s="58">
        <f>hidden1!CN69</f>
        <v>-6799798</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139794773</v>
      </c>
      <c r="C80" s="58">
        <f t="shared" si="1"/>
        <v>14768740</v>
      </c>
      <c r="D80" s="58">
        <f>hidden1!CM70</f>
        <v>10618853</v>
      </c>
      <c r="E80" s="58">
        <f>hidden1!CN70</f>
        <v>4149887</v>
      </c>
      <c r="F80" s="58">
        <f>hidden1!CO70</f>
        <v>0</v>
      </c>
      <c r="G80" s="58">
        <f>hidden1!CP70</f>
        <v>222</v>
      </c>
      <c r="H80" s="58">
        <f>hidden1!CQ70</f>
        <v>0</v>
      </c>
      <c r="I80" s="58">
        <f>hidden1!CR70</f>
        <v>222</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345891864</v>
      </c>
      <c r="C81" s="58">
        <f t="shared" si="1"/>
        <v>-69006417</v>
      </c>
      <c r="D81" s="58">
        <f>hidden1!CM71</f>
        <v>-86505523</v>
      </c>
      <c r="E81" s="58">
        <f>hidden1!CN71</f>
        <v>17499106</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321979547</v>
      </c>
      <c r="C82" s="58">
        <f t="shared" si="1"/>
        <v>211674</v>
      </c>
      <c r="D82" s="58">
        <f>hidden1!CM72</f>
        <v>-576858</v>
      </c>
      <c r="E82" s="58">
        <f>hidden1!CN72</f>
        <v>788532</v>
      </c>
      <c r="F82" s="58">
        <f>hidden1!CO72</f>
        <v>1728</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419461252</v>
      </c>
      <c r="C83" s="58">
        <f t="shared" si="1"/>
        <v>157697716</v>
      </c>
      <c r="D83" s="58">
        <f>hidden1!CM73</f>
        <v>2493374</v>
      </c>
      <c r="E83" s="58">
        <f>hidden1!CN73</f>
        <v>155204342</v>
      </c>
      <c r="F83" s="58">
        <f>hidden1!CO73</f>
        <v>0</v>
      </c>
      <c r="G83" s="58">
        <f>hidden1!CP73</f>
        <v>210292</v>
      </c>
      <c r="H83" s="58">
        <f>hidden1!CQ73</f>
        <v>0</v>
      </c>
      <c r="I83" s="58">
        <f>hidden1!CR73</f>
        <v>236979</v>
      </c>
      <c r="J83" s="58">
        <f>hidden1!CS73</f>
        <v>0</v>
      </c>
      <c r="K83" s="58">
        <f>hidden1!CT73</f>
        <v>-26687</v>
      </c>
      <c r="L83" s="58">
        <f>hidden1!CU73</f>
        <v>0</v>
      </c>
      <c r="M83" s="57"/>
      <c r="N83" s="57"/>
      <c r="O83" s="57"/>
      <c r="P83" s="57"/>
    </row>
    <row r="84" spans="1:16" x14ac:dyDescent="0.25">
      <c r="A84" s="57" t="str">
        <f>hidden1!A74</f>
        <v xml:space="preserve">  Республика Алтай</v>
      </c>
      <c r="B84" s="58">
        <f>hidden1!CL74</f>
        <v>-217568</v>
      </c>
      <c r="C84" s="58">
        <f t="shared" si="1"/>
        <v>481</v>
      </c>
      <c r="D84" s="58">
        <f>hidden1!CM74</f>
        <v>-1376</v>
      </c>
      <c r="E84" s="58">
        <f>hidden1!CN74</f>
        <v>1857</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1369128</v>
      </c>
      <c r="C85" s="58">
        <f t="shared" si="1"/>
        <v>-1440</v>
      </c>
      <c r="D85" s="58">
        <f>hidden1!CM75</f>
        <v>-1440</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5875744</v>
      </c>
      <c r="C86" s="58">
        <f t="shared" si="1"/>
        <v>1623384</v>
      </c>
      <c r="D86" s="58">
        <f>hidden1!CM76</f>
        <v>61857</v>
      </c>
      <c r="E86" s="58">
        <f>hidden1!CN76</f>
        <v>1561527</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32225146</v>
      </c>
      <c r="C87" s="58">
        <f t="shared" si="1"/>
        <v>4962542</v>
      </c>
      <c r="D87" s="58">
        <f>hidden1!CM77</f>
        <v>273256</v>
      </c>
      <c r="E87" s="58">
        <f>hidden1!CN77</f>
        <v>4689286</v>
      </c>
      <c r="F87" s="58">
        <f>hidden1!CO77</f>
        <v>0</v>
      </c>
      <c r="G87" s="58">
        <f>hidden1!CP77</f>
        <v>16026</v>
      </c>
      <c r="H87" s="58">
        <f>hidden1!CQ77</f>
        <v>0</v>
      </c>
      <c r="I87" s="58">
        <f>hidden1!CR77</f>
        <v>16026</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97344646</v>
      </c>
      <c r="C88" s="58">
        <f t="shared" si="1"/>
        <v>24397683</v>
      </c>
      <c r="D88" s="58">
        <f>hidden1!CM78</f>
        <v>4240981</v>
      </c>
      <c r="E88" s="58">
        <f>hidden1!CN78</f>
        <v>20156702</v>
      </c>
      <c r="F88" s="58">
        <f>hidden1!CO78</f>
        <v>0</v>
      </c>
      <c r="G88" s="58">
        <f>hidden1!CP78</f>
        <v>-12389</v>
      </c>
      <c r="H88" s="58">
        <f>hidden1!CQ78</f>
        <v>0</v>
      </c>
      <c r="I88" s="58">
        <f>hidden1!CR78</f>
        <v>-12389</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84805270</v>
      </c>
      <c r="C89" s="58">
        <f t="shared" si="1"/>
        <v>21324510</v>
      </c>
      <c r="D89" s="58">
        <f>hidden1!CM79</f>
        <v>5319025</v>
      </c>
      <c r="E89" s="58">
        <f>hidden1!CN79</f>
        <v>16005485</v>
      </c>
      <c r="F89" s="58">
        <f>hidden1!CO79</f>
        <v>0</v>
      </c>
      <c r="G89" s="58">
        <f>hidden1!CP79</f>
        <v>-3098</v>
      </c>
      <c r="H89" s="58">
        <f>hidden1!CQ79</f>
        <v>0</v>
      </c>
      <c r="I89" s="58">
        <f>hidden1!CR79</f>
        <v>645</v>
      </c>
      <c r="J89" s="58">
        <f>hidden1!CS79</f>
        <v>0</v>
      </c>
      <c r="K89" s="58">
        <f>hidden1!CT79</f>
        <v>-3743</v>
      </c>
      <c r="L89" s="58">
        <f>hidden1!CU79</f>
        <v>0</v>
      </c>
      <c r="M89" s="57"/>
      <c r="N89" s="57"/>
      <c r="O89" s="57"/>
      <c r="P89" s="57"/>
    </row>
    <row r="90" spans="1:16" x14ac:dyDescent="0.25">
      <c r="A90" s="57" t="str">
        <f>hidden1!A80</f>
        <v xml:space="preserve">  Кемеровская область - Кузбасс</v>
      </c>
      <c r="B90" s="58">
        <f>hidden1!CL80</f>
        <v>10043451</v>
      </c>
      <c r="C90" s="58">
        <f t="shared" si="1"/>
        <v>-5273775</v>
      </c>
      <c r="D90" s="58">
        <f>hidden1!CM80</f>
        <v>-12940430</v>
      </c>
      <c r="E90" s="58">
        <f>hidden1!CN80</f>
        <v>7666655</v>
      </c>
      <c r="F90" s="58">
        <f>hidden1!CO80</f>
        <v>0</v>
      </c>
      <c r="G90" s="58">
        <f>hidden1!CP80</f>
        <v>-32985</v>
      </c>
      <c r="H90" s="58">
        <f>hidden1!CQ80</f>
        <v>0</v>
      </c>
      <c r="I90" s="58">
        <f>hidden1!CR80</f>
        <v>-21772</v>
      </c>
      <c r="J90" s="58">
        <f>hidden1!CS80</f>
        <v>0</v>
      </c>
      <c r="K90" s="58">
        <f>hidden1!CT80</f>
        <v>-11213</v>
      </c>
      <c r="L90" s="58">
        <f>hidden1!CU80</f>
        <v>0</v>
      </c>
      <c r="M90" s="57"/>
      <c r="N90" s="57"/>
      <c r="O90" s="57"/>
      <c r="P90" s="57"/>
    </row>
    <row r="91" spans="1:16" x14ac:dyDescent="0.25">
      <c r="A91" s="57" t="str">
        <f>hidden1!A81</f>
        <v xml:space="preserve">  Новосибирская область</v>
      </c>
      <c r="B91" s="58">
        <f>hidden1!CL81</f>
        <v>74693215</v>
      </c>
      <c r="C91" s="58">
        <f t="shared" si="1"/>
        <v>-6216140</v>
      </c>
      <c r="D91" s="58">
        <f>hidden1!CM81</f>
        <v>-18383978</v>
      </c>
      <c r="E91" s="58">
        <f>hidden1!CN81</f>
        <v>12167838</v>
      </c>
      <c r="F91" s="58">
        <f>hidden1!CO81</f>
        <v>0</v>
      </c>
      <c r="G91" s="58">
        <f>hidden1!CP81</f>
        <v>242738</v>
      </c>
      <c r="H91" s="58">
        <f>hidden1!CQ81</f>
        <v>0</v>
      </c>
      <c r="I91" s="58">
        <f>hidden1!CR81</f>
        <v>254469</v>
      </c>
      <c r="J91" s="58">
        <f>hidden1!CS81</f>
        <v>0</v>
      </c>
      <c r="K91" s="58">
        <f>hidden1!CT81</f>
        <v>-11731</v>
      </c>
      <c r="L91" s="58">
        <f>hidden1!CU81</f>
        <v>0</v>
      </c>
      <c r="M91" s="57"/>
      <c r="N91" s="57"/>
      <c r="O91" s="57"/>
      <c r="P91" s="57"/>
    </row>
    <row r="92" spans="1:16" x14ac:dyDescent="0.25">
      <c r="A92" s="57" t="str">
        <f>hidden1!A82</f>
        <v xml:space="preserve">  Омская область</v>
      </c>
      <c r="B92" s="58">
        <f>hidden1!CL82</f>
        <v>54934000</v>
      </c>
      <c r="C92" s="58">
        <f t="shared" si="1"/>
        <v>114783506</v>
      </c>
      <c r="D92" s="58">
        <f>hidden1!CM82</f>
        <v>26042507</v>
      </c>
      <c r="E92" s="58">
        <f>hidden1!CN82</f>
        <v>88740999</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58388220</v>
      </c>
      <c r="C93" s="58">
        <f t="shared" si="1"/>
        <v>2096965</v>
      </c>
      <c r="D93" s="58">
        <f>hidden1!CM83</f>
        <v>-2117028</v>
      </c>
      <c r="E93" s="58">
        <f>hidden1!CN83</f>
        <v>4213993</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-69680479</v>
      </c>
      <c r="C94" s="58">
        <f t="shared" si="1"/>
        <v>33985033</v>
      </c>
      <c r="D94" s="58">
        <f>hidden1!CM84</f>
        <v>3262651</v>
      </c>
      <c r="E94" s="58">
        <f>hidden1!CN84</f>
        <v>30722382</v>
      </c>
      <c r="F94" s="58">
        <f>hidden1!CO84</f>
        <v>12161</v>
      </c>
      <c r="G94" s="58">
        <f>hidden1!CP84</f>
        <v>3</v>
      </c>
      <c r="H94" s="58">
        <f>hidden1!CQ84</f>
        <v>0</v>
      </c>
      <c r="I94" s="58">
        <f>hidden1!CR84</f>
        <v>0</v>
      </c>
      <c r="J94" s="58">
        <f>hidden1!CS84</f>
        <v>0</v>
      </c>
      <c r="K94" s="58">
        <f>hidden1!CT84</f>
        <v>3</v>
      </c>
      <c r="L94" s="58">
        <f>hidden1!CU84</f>
        <v>0</v>
      </c>
      <c r="M94" s="57"/>
      <c r="N94" s="57"/>
      <c r="O94" s="57"/>
      <c r="P94" s="57"/>
    </row>
    <row r="95" spans="1:16" x14ac:dyDescent="0.25">
      <c r="A95" s="57" t="str">
        <f>hidden1!A85</f>
        <v xml:space="preserve">  Республика Бурятия</v>
      </c>
      <c r="B95" s="58">
        <f>hidden1!CL85</f>
        <v>-1922276</v>
      </c>
      <c r="C95" s="58">
        <f t="shared" si="1"/>
        <v>12190</v>
      </c>
      <c r="D95" s="58">
        <f>hidden1!CM85</f>
        <v>-5150</v>
      </c>
      <c r="E95" s="58">
        <f>hidden1!CN85</f>
        <v>17340</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-7419227</v>
      </c>
      <c r="C96" s="58">
        <f t="shared" si="1"/>
        <v>-1011414</v>
      </c>
      <c r="D96" s="58">
        <f>hidden1!CM86</f>
        <v>-1529084</v>
      </c>
      <c r="E96" s="58">
        <f>hidden1!CN86</f>
        <v>517670</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32563182</v>
      </c>
      <c r="C97" s="58">
        <f t="shared" si="1"/>
        <v>2058235</v>
      </c>
      <c r="D97" s="58">
        <f>hidden1!CM87</f>
        <v>-2311132</v>
      </c>
      <c r="E97" s="58">
        <f>hidden1!CN87</f>
        <v>4369367</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-1281455</v>
      </c>
      <c r="C98" s="58">
        <f t="shared" si="1"/>
        <v>35804819</v>
      </c>
      <c r="D98" s="58">
        <f>hidden1!CM88</f>
        <v>10535603</v>
      </c>
      <c r="E98" s="58">
        <f>hidden1!CN88</f>
        <v>25269216</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-31064670</v>
      </c>
      <c r="C99" s="58">
        <f t="shared" si="1"/>
        <v>80658</v>
      </c>
      <c r="D99" s="58">
        <f>hidden1!CM89</f>
        <v>-867</v>
      </c>
      <c r="E99" s="58">
        <f>hidden1!CN89</f>
        <v>81525</v>
      </c>
      <c r="F99" s="58">
        <f>hidden1!CO89</f>
        <v>0</v>
      </c>
      <c r="G99" s="58">
        <f>hidden1!CP89</f>
        <v>3</v>
      </c>
      <c r="H99" s="58">
        <f>hidden1!CQ89</f>
        <v>0</v>
      </c>
      <c r="I99" s="58">
        <f>hidden1!CR89</f>
        <v>0</v>
      </c>
      <c r="J99" s="58">
        <f>hidden1!CS89</f>
        <v>0</v>
      </c>
      <c r="K99" s="58">
        <f>hidden1!CT89</f>
        <v>3</v>
      </c>
      <c r="L99" s="58">
        <f>hidden1!CU89</f>
        <v>0</v>
      </c>
      <c r="M99" s="57"/>
      <c r="N99" s="57"/>
      <c r="O99" s="57"/>
      <c r="P99" s="57"/>
    </row>
    <row r="100" spans="1:16" x14ac:dyDescent="0.25">
      <c r="A100" s="57" t="str">
        <f>hidden1!A90</f>
        <v xml:space="preserve">  Камчатский край</v>
      </c>
      <c r="B100" s="58">
        <f>hidden1!CL90</f>
        <v>-3629633</v>
      </c>
      <c r="C100" s="58">
        <f t="shared" si="1"/>
        <v>-1003067</v>
      </c>
      <c r="D100" s="58">
        <f>hidden1!CM90</f>
        <v>-1196505</v>
      </c>
      <c r="E100" s="58">
        <f>hidden1!CN90</f>
        <v>193438</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-15270213</v>
      </c>
      <c r="C101" s="58">
        <f t="shared" si="1"/>
        <v>-50843</v>
      </c>
      <c r="D101" s="58">
        <f>hidden1!CM91</f>
        <v>-46496</v>
      </c>
      <c r="E101" s="58">
        <f>hidden1!CN91</f>
        <v>-4347</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-16923022</v>
      </c>
      <c r="C102" s="58">
        <f t="shared" si="1"/>
        <v>-1894853</v>
      </c>
      <c r="D102" s="58">
        <f>hidden1!CM92</f>
        <v>-2141382</v>
      </c>
      <c r="E102" s="58">
        <f>hidden1!CN92</f>
        <v>246529</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-9157813</v>
      </c>
      <c r="C103" s="58">
        <f t="shared" si="1"/>
        <v>15066</v>
      </c>
      <c r="D103" s="58">
        <f>hidden1!CM93</f>
        <v>-9233</v>
      </c>
      <c r="E103" s="58">
        <f>hidden1!CN93</f>
        <v>24299</v>
      </c>
      <c r="F103" s="58">
        <f>hidden1!CO93</f>
        <v>12161</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-528007</v>
      </c>
      <c r="C104" s="58">
        <f t="shared" si="1"/>
        <v>2593</v>
      </c>
      <c r="D104" s="58">
        <f>hidden1!CM94</f>
        <v>0</v>
      </c>
      <c r="E104" s="58">
        <f>hidden1!CN94</f>
        <v>2593</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-15047345</v>
      </c>
      <c r="C105" s="58">
        <f t="shared" si="1"/>
        <v>-28351</v>
      </c>
      <c r="D105" s="58">
        <f>hidden1!CM95</f>
        <v>-33103</v>
      </c>
      <c r="E105" s="58">
        <f>hidden1!CN95</f>
        <v>4752</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5">
      <c r="A106" s="57" t="str">
        <f>hidden1!A96</f>
        <v xml:space="preserve"> ЮГО-ЗАПАДНЫЕ СУБЪЕКТЫ</v>
      </c>
      <c r="B106" s="58">
        <f>hidden1!CL96</f>
        <v>19548106</v>
      </c>
      <c r="C106" s="58">
        <f t="shared" si="1"/>
        <v>3239500</v>
      </c>
      <c r="D106" s="58">
        <f>hidden1!CM96</f>
        <v>1450835</v>
      </c>
      <c r="E106" s="58">
        <f>hidden1!CN96</f>
        <v>1788665</v>
      </c>
      <c r="F106" s="58">
        <f>hidden1!CO96</f>
        <v>0</v>
      </c>
      <c r="G106" s="58">
        <f>hidden1!CP96</f>
        <v>16729</v>
      </c>
      <c r="H106" s="58">
        <f>hidden1!CQ96</f>
        <v>0</v>
      </c>
      <c r="I106" s="58">
        <f>hidden1!CR96</f>
        <v>16729</v>
      </c>
      <c r="J106" s="58">
        <f>hidden1!CS96</f>
        <v>0</v>
      </c>
      <c r="K106" s="58">
        <f>hidden1!CT96</f>
        <v>0</v>
      </c>
      <c r="L106" s="58">
        <f>hidden1!CU96</f>
        <v>0</v>
      </c>
      <c r="M106" s="57"/>
      <c r="N106" s="57"/>
      <c r="O106" s="57"/>
      <c r="P106" s="57"/>
    </row>
    <row r="107" spans="1:16" x14ac:dyDescent="0.25">
      <c r="A107" s="57" t="str">
        <f>hidden1!A97</f>
        <v xml:space="preserve">  Донецкая Народная Республика</v>
      </c>
      <c r="B107" s="58">
        <f>hidden1!CL97</f>
        <v>9639986</v>
      </c>
      <c r="C107" s="58">
        <f t="shared" si="1"/>
        <v>716041</v>
      </c>
      <c r="D107" s="58">
        <f>hidden1!CM97</f>
        <v>218605</v>
      </c>
      <c r="E107" s="58">
        <f>hidden1!CN97</f>
        <v>497436</v>
      </c>
      <c r="F107" s="58">
        <f>hidden1!CO97</f>
        <v>0</v>
      </c>
      <c r="G107" s="58">
        <f>hidden1!CP97</f>
        <v>16729</v>
      </c>
      <c r="H107" s="58">
        <f>hidden1!CQ97</f>
        <v>0</v>
      </c>
      <c r="I107" s="58">
        <f>hidden1!CR97</f>
        <v>16729</v>
      </c>
      <c r="J107" s="58">
        <f>hidden1!CS97</f>
        <v>0</v>
      </c>
      <c r="K107" s="58">
        <f>hidden1!CT97</f>
        <v>0</v>
      </c>
      <c r="L107" s="58">
        <f>hidden1!CU97</f>
        <v>0</v>
      </c>
      <c r="M107" s="57"/>
      <c r="N107" s="57"/>
      <c r="O107" s="57"/>
      <c r="P107" s="57"/>
    </row>
    <row r="108" spans="1:16" x14ac:dyDescent="0.25">
      <c r="A108" s="57" t="str">
        <f>hidden1!A98</f>
        <v xml:space="preserve">  Луганская Народная Республика</v>
      </c>
      <c r="B108" s="58">
        <f>hidden1!CL98</f>
        <v>8517968</v>
      </c>
      <c r="C108" s="58">
        <f t="shared" si="1"/>
        <v>2523459</v>
      </c>
      <c r="D108" s="58">
        <f>hidden1!CM98</f>
        <v>1232230</v>
      </c>
      <c r="E108" s="58">
        <f>hidden1!CN98</f>
        <v>1291229</v>
      </c>
      <c r="F108" s="58">
        <f>hidden1!CO98</f>
        <v>0</v>
      </c>
      <c r="G108" s="58">
        <f>hidden1!CP98</f>
        <v>0</v>
      </c>
      <c r="H108" s="58">
        <f>hidden1!CQ98</f>
        <v>0</v>
      </c>
      <c r="I108" s="58">
        <f>hidden1!CR98</f>
        <v>0</v>
      </c>
      <c r="J108" s="58">
        <f>hidden1!CS98</f>
        <v>0</v>
      </c>
      <c r="K108" s="58">
        <f>hidden1!CT98</f>
        <v>0</v>
      </c>
      <c r="L108" s="58">
        <f>hidden1!CU98</f>
        <v>0</v>
      </c>
      <c r="M108" s="57"/>
      <c r="N108" s="57"/>
      <c r="O108" s="57"/>
      <c r="P108" s="57"/>
    </row>
    <row r="109" spans="1:16" x14ac:dyDescent="0.25">
      <c r="A109" s="57" t="str">
        <f>hidden1!A99</f>
        <v xml:space="preserve">  Запорожская область</v>
      </c>
      <c r="B109" s="58">
        <f>hidden1!CL99</f>
        <v>1131544</v>
      </c>
      <c r="C109" s="58">
        <f t="shared" si="1"/>
        <v>0</v>
      </c>
      <c r="D109" s="58">
        <f>hidden1!CM99</f>
        <v>0</v>
      </c>
      <c r="E109" s="58">
        <f>hidden1!CN99</f>
        <v>0</v>
      </c>
      <c r="F109" s="58">
        <f>hidden1!CO99</f>
        <v>0</v>
      </c>
      <c r="G109" s="58">
        <f>hidden1!CP99</f>
        <v>0</v>
      </c>
      <c r="H109" s="58">
        <f>hidden1!CQ99</f>
        <v>0</v>
      </c>
      <c r="I109" s="58">
        <f>hidden1!CR99</f>
        <v>0</v>
      </c>
      <c r="J109" s="58">
        <f>hidden1!CS99</f>
        <v>0</v>
      </c>
      <c r="K109" s="58">
        <f>hidden1!CT99</f>
        <v>0</v>
      </c>
      <c r="L109" s="58">
        <f>hidden1!CU99</f>
        <v>0</v>
      </c>
      <c r="M109" s="57"/>
      <c r="N109" s="57"/>
      <c r="O109" s="57"/>
      <c r="P109" s="57"/>
    </row>
    <row r="110" spans="1:16" x14ac:dyDescent="0.25">
      <c r="A110" s="57" t="str">
        <f>hidden1!A100</f>
        <v xml:space="preserve">  Херсонская область</v>
      </c>
      <c r="B110" s="58">
        <f>hidden1!CL100</f>
        <v>258608</v>
      </c>
      <c r="C110" s="58">
        <f t="shared" si="1"/>
        <v>0</v>
      </c>
      <c r="D110" s="58">
        <f>hidden1!CM100</f>
        <v>0</v>
      </c>
      <c r="E110" s="58">
        <f>hidden1!CN100</f>
        <v>0</v>
      </c>
      <c r="F110" s="58">
        <f>hidden1!CO100</f>
        <v>0</v>
      </c>
      <c r="G110" s="58">
        <f>hidden1!CP100</f>
        <v>0</v>
      </c>
      <c r="H110" s="58">
        <f>hidden1!CQ100</f>
        <v>0</v>
      </c>
      <c r="I110" s="58">
        <f>hidden1!CR100</f>
        <v>0</v>
      </c>
      <c r="J110" s="58">
        <f>hidden1!CS100</f>
        <v>0</v>
      </c>
      <c r="K110" s="58">
        <f>hidden1!CT100</f>
        <v>0</v>
      </c>
      <c r="L110" s="58">
        <f>hidden1!CU100</f>
        <v>0</v>
      </c>
      <c r="M110" s="57"/>
      <c r="N110" s="57"/>
      <c r="O110" s="57"/>
      <c r="P110" s="57"/>
    </row>
    <row r="111" spans="1:16" x14ac:dyDescent="0.25">
      <c r="A111" s="57" t="str">
        <f>hidden1!A101</f>
        <v xml:space="preserve"> МИ ФНС РОССИИ ПО УПРАВЛЕНИЮ ДОЛГОМ</v>
      </c>
      <c r="B111" s="58">
        <f>hidden1!CL101</f>
        <v>0</v>
      </c>
      <c r="C111" s="58">
        <f>D111+E111</f>
        <v>0</v>
      </c>
      <c r="D111" s="58">
        <f>hidden1!CM101</f>
        <v>0</v>
      </c>
      <c r="E111" s="58">
        <f>hidden1!CN101</f>
        <v>0</v>
      </c>
      <c r="F111" s="58">
        <f>hidden1!CO101</f>
        <v>0</v>
      </c>
      <c r="G111" s="58">
        <f>hidden1!CP101</f>
        <v>0</v>
      </c>
      <c r="H111" s="58">
        <f>hidden1!CQ101</f>
        <v>0</v>
      </c>
      <c r="I111" s="58">
        <f>hidden1!CR101</f>
        <v>0</v>
      </c>
      <c r="J111" s="58">
        <f>hidden1!CS101</f>
        <v>0</v>
      </c>
      <c r="K111" s="58">
        <f>hidden1!CT101</f>
        <v>0</v>
      </c>
      <c r="L111" s="58">
        <f>hidden1!CU101</f>
        <v>0</v>
      </c>
      <c r="M111" s="57"/>
      <c r="N111" s="57"/>
      <c r="O111" s="57"/>
      <c r="P111" s="57"/>
    </row>
    <row r="112" spans="1:16" x14ac:dyDescent="0.25">
      <c r="A112" s="57"/>
      <c r="B112" s="58"/>
      <c r="C112" s="58"/>
      <c r="D112" s="58"/>
      <c r="E112" s="58"/>
      <c r="F112" s="58"/>
      <c r="G112" s="58"/>
      <c r="H112" s="58"/>
      <c r="I112" s="58"/>
      <c r="J112" s="58"/>
      <c r="K112" s="58"/>
      <c r="L112" s="58"/>
      <c r="M112" s="57"/>
      <c r="N112" s="57"/>
      <c r="O112" s="57"/>
      <c r="P112" s="57"/>
    </row>
  </sheetData>
  <mergeCells count="12">
    <mergeCell ref="C6:F8"/>
    <mergeCell ref="A6:A9"/>
    <mergeCell ref="A2:L2"/>
    <mergeCell ref="A3:L3"/>
    <mergeCell ref="B6:B8"/>
    <mergeCell ref="G7:H8"/>
    <mergeCell ref="J1:K1"/>
    <mergeCell ref="J5:K5"/>
    <mergeCell ref="K8:L8"/>
    <mergeCell ref="G6:L6"/>
    <mergeCell ref="I7:L7"/>
    <mergeCell ref="I8:J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12"/>
  <sheetViews>
    <sheetView zoomScale="90" zoomScaleNormal="90" workbookViewId="0">
      <selection activeCell="A6" sqref="A6:A9"/>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ноября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-917</v>
      </c>
      <c r="C11" s="58">
        <f>hidden1!CW1</f>
        <v>0</v>
      </c>
      <c r="D11" s="58">
        <f>E11+F11</f>
        <v>48727165</v>
      </c>
      <c r="E11" s="58">
        <f>hidden1!CX1</f>
        <v>40443546</v>
      </c>
      <c r="F11" s="58">
        <f>hidden1!CY1</f>
        <v>8283619</v>
      </c>
      <c r="G11" s="58">
        <f>hidden1!CZ1</f>
        <v>0</v>
      </c>
      <c r="H11" s="58">
        <f>I11+J11</f>
        <v>6293085</v>
      </c>
      <c r="I11" s="58">
        <f>hidden1!DA1</f>
        <v>5223262</v>
      </c>
      <c r="J11" s="58">
        <f>hidden1!DB1</f>
        <v>1069823</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16363582</v>
      </c>
      <c r="E13" s="58">
        <f>hidden1!CX3</f>
        <v>13581773</v>
      </c>
      <c r="F13" s="58">
        <f>hidden1!CY3</f>
        <v>2781809</v>
      </c>
      <c r="G13" s="58">
        <f>hidden1!CZ3</f>
        <v>0</v>
      </c>
      <c r="H13" s="58">
        <f t="shared" ref="H13:H75" si="1">I13+J13</f>
        <v>600929</v>
      </c>
      <c r="I13" s="58">
        <f>hidden1!DA3</f>
        <v>498770</v>
      </c>
      <c r="J13" s="58">
        <f>hidden1!DB3</f>
        <v>102159</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2877265</v>
      </c>
      <c r="E14" s="58">
        <f>hidden1!CX4</f>
        <v>2388130</v>
      </c>
      <c r="F14" s="58">
        <f>hidden1!CY4</f>
        <v>489135</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30334</v>
      </c>
      <c r="I15" s="58">
        <f>hidden1!DA5</f>
        <v>25177</v>
      </c>
      <c r="J15" s="58">
        <f>hidden1!DB5</f>
        <v>5157</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125389</v>
      </c>
      <c r="E19" s="58">
        <f>hidden1!CX9</f>
        <v>104073</v>
      </c>
      <c r="F19" s="58">
        <f>hidden1!CY9</f>
        <v>21316</v>
      </c>
      <c r="G19" s="58">
        <f>hidden1!CZ9</f>
        <v>0</v>
      </c>
      <c r="H19" s="58">
        <f t="shared" si="1"/>
        <v>411074</v>
      </c>
      <c r="I19" s="58">
        <f>hidden1!DA9</f>
        <v>341191</v>
      </c>
      <c r="J19" s="58">
        <f>hidden1!DB9</f>
        <v>69883</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11843328</v>
      </c>
      <c r="E22" s="58">
        <f>hidden1!CX12</f>
        <v>9829962</v>
      </c>
      <c r="F22" s="58">
        <f>hidden1!CY12</f>
        <v>2013366</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159641</v>
      </c>
      <c r="I26" s="58">
        <f>hidden1!DA16</f>
        <v>132502</v>
      </c>
      <c r="J26" s="58">
        <f>hidden1!DB16</f>
        <v>27139</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1517600</v>
      </c>
      <c r="E29" s="58">
        <f>hidden1!CX19</f>
        <v>1259608</v>
      </c>
      <c r="F29" s="58">
        <f>hidden1!CY19</f>
        <v>257992</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9435104</v>
      </c>
      <c r="E32" s="58">
        <f>hidden1!CX22</f>
        <v>7831136</v>
      </c>
      <c r="F32" s="58">
        <f>hidden1!CY22</f>
        <v>1603968</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9435104</v>
      </c>
      <c r="E36" s="58">
        <f>hidden1!CX26</f>
        <v>7831136</v>
      </c>
      <c r="F36" s="58">
        <f>hidden1!CY26</f>
        <v>1603968</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-2317</v>
      </c>
      <c r="C44" s="58">
        <f>hidden1!CW34</f>
        <v>0</v>
      </c>
      <c r="D44" s="58">
        <f t="shared" si="0"/>
        <v>0</v>
      </c>
      <c r="E44" s="58">
        <f>hidden1!CX34</f>
        <v>0</v>
      </c>
      <c r="F44" s="58">
        <f>hidden1!CY34</f>
        <v>0</v>
      </c>
      <c r="G44" s="58">
        <f>hidden1!CZ34</f>
        <v>0</v>
      </c>
      <c r="H44" s="58">
        <f t="shared" si="1"/>
        <v>149366</v>
      </c>
      <c r="I44" s="58">
        <f>hidden1!DA34</f>
        <v>123974</v>
      </c>
      <c r="J44" s="58">
        <f>hidden1!DB34</f>
        <v>25392</v>
      </c>
      <c r="K44" s="58">
        <f>hidden1!DC34</f>
        <v>0</v>
      </c>
      <c r="L44" s="57"/>
      <c r="M44" s="57"/>
      <c r="N44" s="57"/>
      <c r="O44" s="57"/>
      <c r="P44" s="57"/>
      <c r="Q44" s="57"/>
      <c r="R44" s="57"/>
    </row>
    <row r="45" spans="1:18" x14ac:dyDescent="0.25">
      <c r="A45" s="57" t="str">
        <f>hidden1!A35</f>
        <v xml:space="preserve">  Республика Дагестан</v>
      </c>
      <c r="B45" s="58">
        <f>hidden1!CV35</f>
        <v>5</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-2322</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149366</v>
      </c>
      <c r="I51" s="58">
        <f>hidden1!DA41</f>
        <v>123974</v>
      </c>
      <c r="J51" s="58">
        <f>hidden1!DB41</f>
        <v>25392</v>
      </c>
      <c r="K51" s="58">
        <f>hidden1!DC41</f>
        <v>0</v>
      </c>
      <c r="L51" s="57"/>
      <c r="M51" s="57"/>
      <c r="N51" s="57"/>
      <c r="O51" s="57"/>
      <c r="P51" s="57"/>
      <c r="Q51" s="57"/>
      <c r="R51" s="57"/>
    </row>
    <row r="52" spans="1:18" x14ac:dyDescent="0.25">
      <c r="A52" s="57" t="str">
        <f>hidden1!A42</f>
        <v xml:space="preserve"> ЮЖНЫЙ ФЕДЕРАЛЬНЫЙ ОКРУГ</v>
      </c>
      <c r="B52" s="58">
        <f>hidden1!CV42</f>
        <v>-781</v>
      </c>
      <c r="C52" s="58">
        <f>hidden1!CW42</f>
        <v>0</v>
      </c>
      <c r="D52" s="58">
        <f t="shared" si="0"/>
        <v>92597</v>
      </c>
      <c r="E52" s="58">
        <f>hidden1!CX42</f>
        <v>76855</v>
      </c>
      <c r="F52" s="58">
        <f>hidden1!CY42</f>
        <v>15742</v>
      </c>
      <c r="G52" s="58">
        <f>hidden1!CZ42</f>
        <v>0</v>
      </c>
      <c r="H52" s="58">
        <f t="shared" si="1"/>
        <v>1203636</v>
      </c>
      <c r="I52" s="58">
        <f>hidden1!DA42</f>
        <v>999018</v>
      </c>
      <c r="J52" s="58">
        <f>hidden1!DB42</f>
        <v>204618</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738524</v>
      </c>
      <c r="I56" s="58">
        <f>hidden1!DA46</f>
        <v>612975</v>
      </c>
      <c r="J56" s="58">
        <f>hidden1!DB46</f>
        <v>125549</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58740</v>
      </c>
      <c r="E58" s="58">
        <f>hidden1!CX48</f>
        <v>48754</v>
      </c>
      <c r="F58" s="58">
        <f>hidden1!CY48</f>
        <v>9986</v>
      </c>
      <c r="G58" s="58">
        <f>hidden1!CZ48</f>
        <v>0</v>
      </c>
      <c r="H58" s="58">
        <f t="shared" si="1"/>
        <v>199694</v>
      </c>
      <c r="I58" s="58">
        <f>hidden1!DA48</f>
        <v>165746</v>
      </c>
      <c r="J58" s="58">
        <f>hidden1!DB48</f>
        <v>33948</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33857</v>
      </c>
      <c r="E59" s="58">
        <f>hidden1!CX49</f>
        <v>28101</v>
      </c>
      <c r="F59" s="58">
        <f>hidden1!CY49</f>
        <v>5756</v>
      </c>
      <c r="G59" s="58">
        <f>hidden1!CZ49</f>
        <v>0</v>
      </c>
      <c r="H59" s="58">
        <f t="shared" si="1"/>
        <v>265418</v>
      </c>
      <c r="I59" s="58">
        <f>hidden1!DA49</f>
        <v>220297</v>
      </c>
      <c r="J59" s="58">
        <f>hidden1!DB49</f>
        <v>45121</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2181</v>
      </c>
      <c r="C61" s="58">
        <f>hidden1!CW51</f>
        <v>0</v>
      </c>
      <c r="D61" s="58">
        <f t="shared" si="0"/>
        <v>1261575</v>
      </c>
      <c r="E61" s="58">
        <f>hidden1!CX51</f>
        <v>1047107</v>
      </c>
      <c r="F61" s="58">
        <f>hidden1!CY51</f>
        <v>214468</v>
      </c>
      <c r="G61" s="58">
        <f>hidden1!CZ51</f>
        <v>0</v>
      </c>
      <c r="H61" s="58">
        <f t="shared" si="1"/>
        <v>1235770</v>
      </c>
      <c r="I61" s="58">
        <f>hidden1!DA51</f>
        <v>1025690</v>
      </c>
      <c r="J61" s="58">
        <f>hidden1!DB51</f>
        <v>210080</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1</v>
      </c>
      <c r="C65" s="58">
        <f>hidden1!CW55</f>
        <v>0</v>
      </c>
      <c r="D65" s="58">
        <f t="shared" si="0"/>
        <v>0</v>
      </c>
      <c r="E65" s="58">
        <f>hidden1!CX55</f>
        <v>0</v>
      </c>
      <c r="F65" s="58">
        <f>hidden1!CY55</f>
        <v>0</v>
      </c>
      <c r="G65" s="58">
        <f>hidden1!CZ55</f>
        <v>0</v>
      </c>
      <c r="H65" s="58">
        <f t="shared" si="1"/>
        <v>171831</v>
      </c>
      <c r="I65" s="58">
        <f>hidden1!DA55</f>
        <v>142620</v>
      </c>
      <c r="J65" s="58">
        <f>hidden1!DB55</f>
        <v>29211</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2942</v>
      </c>
      <c r="C68" s="58">
        <f>hidden1!CW58</f>
        <v>0</v>
      </c>
      <c r="D68" s="58">
        <f t="shared" si="0"/>
        <v>0</v>
      </c>
      <c r="E68" s="58">
        <f>hidden1!CX58</f>
        <v>0</v>
      </c>
      <c r="F68" s="58">
        <f>hidden1!CY58</f>
        <v>0</v>
      </c>
      <c r="G68" s="58">
        <f>hidden1!CZ58</f>
        <v>0</v>
      </c>
      <c r="H68" s="58">
        <f t="shared" si="1"/>
        <v>47390</v>
      </c>
      <c r="I68" s="58">
        <f>hidden1!DA58</f>
        <v>39334</v>
      </c>
      <c r="J68" s="58">
        <f>hidden1!DB58</f>
        <v>8056</v>
      </c>
      <c r="K68" s="58">
        <f>hidden1!DC58</f>
        <v>0</v>
      </c>
      <c r="L68" s="57"/>
      <c r="M68" s="57"/>
      <c r="N68" s="57"/>
      <c r="O68" s="57"/>
      <c r="P68" s="57"/>
      <c r="Q68" s="57"/>
      <c r="R68" s="57"/>
    </row>
    <row r="69" spans="1:18" x14ac:dyDescent="0.25">
      <c r="A69" s="57" t="str">
        <f>hidden1!A59</f>
        <v xml:space="preserve">  Нижегородская область</v>
      </c>
      <c r="B69" s="58">
        <f>hidden1!CV59</f>
        <v>-762</v>
      </c>
      <c r="C69" s="58">
        <f>hidden1!CW59</f>
        <v>0</v>
      </c>
      <c r="D69" s="58">
        <f t="shared" si="0"/>
        <v>0</v>
      </c>
      <c r="E69" s="58">
        <f>hidden1!CX59</f>
        <v>0</v>
      </c>
      <c r="F69" s="58">
        <f>hidden1!CY59</f>
        <v>0</v>
      </c>
      <c r="G69" s="58">
        <f>hidden1!CZ59</f>
        <v>0</v>
      </c>
      <c r="H69" s="58">
        <f t="shared" si="1"/>
        <v>485212</v>
      </c>
      <c r="I69" s="58">
        <f>hidden1!DA59</f>
        <v>402726</v>
      </c>
      <c r="J69" s="58">
        <f>hidden1!DB59</f>
        <v>82486</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1261575</v>
      </c>
      <c r="E70" s="58">
        <f>hidden1!CX60</f>
        <v>1047107</v>
      </c>
      <c r="F70" s="58">
        <f>hidden1!CY60</f>
        <v>214468</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531337</v>
      </c>
      <c r="I74" s="58">
        <f>hidden1!DA64</f>
        <v>441010</v>
      </c>
      <c r="J74" s="58">
        <f>hidden1!DB64</f>
        <v>90327</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10" si="2">E76+F76</f>
        <v>15495432</v>
      </c>
      <c r="E76" s="58">
        <f>hidden1!CX66</f>
        <v>12861208</v>
      </c>
      <c r="F76" s="58">
        <f>hidden1!CY66</f>
        <v>2634224</v>
      </c>
      <c r="G76" s="58">
        <f>hidden1!CZ66</f>
        <v>0</v>
      </c>
      <c r="H76" s="58">
        <f t="shared" ref="H76:H110" si="3">I76+J76</f>
        <v>2674424</v>
      </c>
      <c r="I76" s="58">
        <f>hidden1!DA66</f>
        <v>2219772</v>
      </c>
      <c r="J76" s="58">
        <f>hidden1!DB66</f>
        <v>454652</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3921311</v>
      </c>
      <c r="E78" s="58">
        <f>hidden1!CX68</f>
        <v>3254688</v>
      </c>
      <c r="F78" s="58">
        <f>hidden1!CY68</f>
        <v>666623</v>
      </c>
      <c r="G78" s="58">
        <f>hidden1!CZ68</f>
        <v>0</v>
      </c>
      <c r="H78" s="58">
        <f t="shared" si="3"/>
        <v>1769646</v>
      </c>
      <c r="I78" s="58">
        <f>hidden1!DA68</f>
        <v>1468806</v>
      </c>
      <c r="J78" s="58">
        <f>hidden1!DB68</f>
        <v>300840</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11574121</v>
      </c>
      <c r="E80" s="58">
        <f>hidden1!CX70</f>
        <v>9606520</v>
      </c>
      <c r="F80" s="58">
        <f>hidden1!CY70</f>
        <v>1967601</v>
      </c>
      <c r="G80" s="58">
        <f>hidden1!CZ70</f>
        <v>0</v>
      </c>
      <c r="H80" s="58">
        <f t="shared" si="3"/>
        <v>904778</v>
      </c>
      <c r="I80" s="58">
        <f>hidden1!DA70</f>
        <v>750966</v>
      </c>
      <c r="J80" s="58">
        <f>hidden1!DB70</f>
        <v>153812</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4848241</v>
      </c>
      <c r="E83" s="58">
        <f>hidden1!CX73</f>
        <v>4024040</v>
      </c>
      <c r="F83" s="58">
        <f>hidden1!CY73</f>
        <v>824201</v>
      </c>
      <c r="G83" s="58">
        <f>hidden1!CZ73</f>
        <v>0</v>
      </c>
      <c r="H83" s="58">
        <f t="shared" si="3"/>
        <v>49832</v>
      </c>
      <c r="I83" s="58">
        <f>hidden1!DA73</f>
        <v>41361</v>
      </c>
      <c r="J83" s="58">
        <f>hidden1!DB73</f>
        <v>8471</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4848241</v>
      </c>
      <c r="E90" s="58">
        <f>hidden1!CX80</f>
        <v>4024040</v>
      </c>
      <c r="F90" s="58">
        <f>hidden1!CY80</f>
        <v>824201</v>
      </c>
      <c r="G90" s="58">
        <f>hidden1!CZ80</f>
        <v>0</v>
      </c>
      <c r="H90" s="58">
        <f t="shared" si="3"/>
        <v>49832</v>
      </c>
      <c r="I90" s="58">
        <f>hidden1!DA80</f>
        <v>41361</v>
      </c>
      <c r="J90" s="58">
        <f>hidden1!DB80</f>
        <v>8471</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379767</v>
      </c>
      <c r="I94" s="58">
        <f>hidden1!DA84</f>
        <v>315207</v>
      </c>
      <c r="J94" s="58">
        <f>hidden1!DB84</f>
        <v>64560</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379767</v>
      </c>
      <c r="I98" s="58">
        <f>hidden1!DA88</f>
        <v>315207</v>
      </c>
      <c r="J98" s="58">
        <f>hidden1!DB88</f>
        <v>64560</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5">
      <c r="A106" s="57" t="str">
        <f>hidden1!A96</f>
        <v xml:space="preserve"> ЮГО-ЗАПАДНЫЕ СУБЪЕКТЫ</v>
      </c>
      <c r="B106" s="58">
        <f>hidden1!CV96</f>
        <v>0</v>
      </c>
      <c r="C106" s="58">
        <f>hidden1!CW96</f>
        <v>0</v>
      </c>
      <c r="D106" s="58">
        <f t="shared" si="2"/>
        <v>1230634</v>
      </c>
      <c r="E106" s="58">
        <f>hidden1!CX96</f>
        <v>1021427</v>
      </c>
      <c r="F106" s="58">
        <f>hidden1!CY96</f>
        <v>209207</v>
      </c>
      <c r="G106" s="58">
        <f>hidden1!CZ96</f>
        <v>0</v>
      </c>
      <c r="H106" s="58">
        <f t="shared" si="3"/>
        <v>0</v>
      </c>
      <c r="I106" s="58">
        <f>hidden1!DA96</f>
        <v>0</v>
      </c>
      <c r="J106" s="58">
        <f>hidden1!DB96</f>
        <v>0</v>
      </c>
      <c r="K106" s="58">
        <f>hidden1!DC96</f>
        <v>0</v>
      </c>
      <c r="L106" s="57"/>
      <c r="M106" s="57"/>
      <c r="N106" s="57"/>
      <c r="O106" s="57"/>
      <c r="P106" s="57"/>
      <c r="Q106" s="57"/>
      <c r="R106" s="57"/>
    </row>
    <row r="107" spans="1:18" x14ac:dyDescent="0.25">
      <c r="A107" s="57" t="str">
        <f>hidden1!A97</f>
        <v xml:space="preserve">  Донецкая Народная Республика</v>
      </c>
      <c r="B107" s="58">
        <f>hidden1!CV97</f>
        <v>0</v>
      </c>
      <c r="C107" s="58">
        <f>hidden1!CW97</f>
        <v>0</v>
      </c>
      <c r="D107" s="58">
        <f t="shared" si="2"/>
        <v>188361</v>
      </c>
      <c r="E107" s="58">
        <f>hidden1!CX97</f>
        <v>156340</v>
      </c>
      <c r="F107" s="58">
        <f>hidden1!CY97</f>
        <v>32021</v>
      </c>
      <c r="G107" s="58">
        <f>hidden1!CZ97</f>
        <v>0</v>
      </c>
      <c r="H107" s="58">
        <f t="shared" si="3"/>
        <v>0</v>
      </c>
      <c r="I107" s="58">
        <f>hidden1!DA97</f>
        <v>0</v>
      </c>
      <c r="J107" s="58">
        <f>hidden1!DB97</f>
        <v>0</v>
      </c>
      <c r="K107" s="58">
        <f>hidden1!DC97</f>
        <v>0</v>
      </c>
      <c r="L107" s="57"/>
      <c r="M107" s="57"/>
      <c r="N107" s="57"/>
      <c r="O107" s="57"/>
      <c r="P107" s="57"/>
      <c r="Q107" s="57"/>
      <c r="R107" s="57"/>
    </row>
    <row r="108" spans="1:18" x14ac:dyDescent="0.25">
      <c r="A108" s="57" t="str">
        <f>hidden1!A98</f>
        <v xml:space="preserve">  Луганская Народная Республика</v>
      </c>
      <c r="B108" s="58">
        <f>hidden1!CV98</f>
        <v>0</v>
      </c>
      <c r="C108" s="58">
        <f>hidden1!CW98</f>
        <v>0</v>
      </c>
      <c r="D108" s="58">
        <f t="shared" si="2"/>
        <v>1042273</v>
      </c>
      <c r="E108" s="58">
        <f>hidden1!CX98</f>
        <v>865087</v>
      </c>
      <c r="F108" s="58">
        <f>hidden1!CY98</f>
        <v>177186</v>
      </c>
      <c r="G108" s="58">
        <f>hidden1!CZ98</f>
        <v>0</v>
      </c>
      <c r="H108" s="58">
        <f t="shared" si="3"/>
        <v>0</v>
      </c>
      <c r="I108" s="58">
        <f>hidden1!DA98</f>
        <v>0</v>
      </c>
      <c r="J108" s="58">
        <f>hidden1!DB98</f>
        <v>0</v>
      </c>
      <c r="K108" s="58">
        <f>hidden1!DC98</f>
        <v>0</v>
      </c>
      <c r="L108" s="57"/>
      <c r="M108" s="57"/>
      <c r="N108" s="57"/>
      <c r="O108" s="57"/>
      <c r="P108" s="57"/>
      <c r="Q108" s="57"/>
      <c r="R108" s="57"/>
    </row>
    <row r="109" spans="1:18" x14ac:dyDescent="0.25">
      <c r="A109" s="57" t="str">
        <f>hidden1!A99</f>
        <v xml:space="preserve">  Запорожская область</v>
      </c>
      <c r="B109" s="58">
        <f>hidden1!CV99</f>
        <v>0</v>
      </c>
      <c r="C109" s="58">
        <f>hidden1!CW99</f>
        <v>0</v>
      </c>
      <c r="D109" s="58">
        <f t="shared" si="2"/>
        <v>0</v>
      </c>
      <c r="E109" s="58">
        <f>hidden1!CX99</f>
        <v>0</v>
      </c>
      <c r="F109" s="58">
        <f>hidden1!CY99</f>
        <v>0</v>
      </c>
      <c r="G109" s="58">
        <f>hidden1!CZ99</f>
        <v>0</v>
      </c>
      <c r="H109" s="58">
        <f t="shared" si="3"/>
        <v>0</v>
      </c>
      <c r="I109" s="58">
        <f>hidden1!DA99</f>
        <v>0</v>
      </c>
      <c r="J109" s="58">
        <f>hidden1!DB99</f>
        <v>0</v>
      </c>
      <c r="K109" s="58">
        <f>hidden1!DC99</f>
        <v>0</v>
      </c>
      <c r="L109" s="57"/>
      <c r="M109" s="57"/>
      <c r="N109" s="57"/>
      <c r="O109" s="57"/>
      <c r="P109" s="57"/>
      <c r="Q109" s="57"/>
      <c r="R109" s="57"/>
    </row>
    <row r="110" spans="1:18" x14ac:dyDescent="0.25">
      <c r="A110" s="57" t="str">
        <f>hidden1!A100</f>
        <v xml:space="preserve">  Херсонская область</v>
      </c>
      <c r="B110" s="58">
        <f>hidden1!CV100</f>
        <v>0</v>
      </c>
      <c r="C110" s="58">
        <f>hidden1!CW100</f>
        <v>0</v>
      </c>
      <c r="D110" s="58">
        <f t="shared" si="2"/>
        <v>0</v>
      </c>
      <c r="E110" s="58">
        <f>hidden1!CX100</f>
        <v>0</v>
      </c>
      <c r="F110" s="58">
        <f>hidden1!CY100</f>
        <v>0</v>
      </c>
      <c r="G110" s="58">
        <f>hidden1!CZ100</f>
        <v>0</v>
      </c>
      <c r="H110" s="58">
        <f t="shared" si="3"/>
        <v>0</v>
      </c>
      <c r="I110" s="58">
        <f>hidden1!DA100</f>
        <v>0</v>
      </c>
      <c r="J110" s="58">
        <f>hidden1!DB100</f>
        <v>0</v>
      </c>
      <c r="K110" s="58">
        <f>hidden1!DC100</f>
        <v>0</v>
      </c>
      <c r="L110" s="57"/>
      <c r="M110" s="57"/>
      <c r="N110" s="57"/>
      <c r="O110" s="57"/>
      <c r="P110" s="57"/>
      <c r="Q110" s="57"/>
      <c r="R110" s="57"/>
    </row>
    <row r="111" spans="1:18" x14ac:dyDescent="0.25">
      <c r="A111" s="57" t="str">
        <f>hidden1!A101</f>
        <v xml:space="preserve"> МИ ФНС РОССИИ ПО УПРАВЛЕНИЮ ДОЛГОМ</v>
      </c>
      <c r="B111" s="58">
        <f>hidden1!CV101</f>
        <v>0</v>
      </c>
      <c r="C111" s="58">
        <f>hidden1!CW101</f>
        <v>0</v>
      </c>
      <c r="D111" s="58">
        <f>E111+F111</f>
        <v>0</v>
      </c>
      <c r="E111" s="58">
        <f>hidden1!CX101</f>
        <v>0</v>
      </c>
      <c r="F111" s="58">
        <f>hidden1!CY101</f>
        <v>0</v>
      </c>
      <c r="G111" s="58">
        <f>hidden1!CZ101</f>
        <v>0</v>
      </c>
      <c r="H111" s="58">
        <f>I111+J111</f>
        <v>0</v>
      </c>
      <c r="I111" s="58">
        <f>hidden1!DA101</f>
        <v>0</v>
      </c>
      <c r="J111" s="58">
        <f>hidden1!DB101</f>
        <v>0</v>
      </c>
      <c r="K111" s="58">
        <f>hidden1!DC101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ноября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4"/>
      <c r="C8" s="225"/>
      <c r="D8" s="174"/>
      <c r="E8" s="175"/>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4190649</v>
      </c>
      <c r="D11" s="58">
        <f>hidden1!DF1</f>
        <v>83348</v>
      </c>
      <c r="E11" s="58">
        <f>hidden1!DG1</f>
        <v>0</v>
      </c>
      <c r="F11" s="58">
        <f>hidden1!DH1</f>
        <v>238315</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3478659</v>
      </c>
      <c r="D13" s="58">
        <f>hidden1!DF3</f>
        <v>60758</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0</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806</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63784</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1</v>
      </c>
      <c r="D17" s="58">
        <f>hidden1!DF7</f>
        <v>20</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0</v>
      </c>
      <c r="D19" s="58">
        <f>hidden1!DF9</f>
        <v>-306</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0</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995</v>
      </c>
      <c r="D21" s="58">
        <f>hidden1!DF11</f>
        <v>-422</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7429</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1441081</v>
      </c>
      <c r="D23" s="58">
        <f>hidden1!DF13</f>
        <v>27240</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129</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0</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0</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379909</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0</v>
      </c>
      <c r="D29" s="58">
        <f>hidden1!DF19</f>
        <v>0</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0</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1584525</v>
      </c>
      <c r="D31" s="58">
        <f>hidden1!DF21</f>
        <v>34226</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373925</v>
      </c>
      <c r="D32" s="58">
        <f>hidden1!DF22</f>
        <v>2306</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1359</v>
      </c>
      <c r="D33" s="58">
        <f>hidden1!DF23</f>
        <v>335</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1815</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0</v>
      </c>
      <c r="D38" s="58">
        <f>hidden1!DF28</f>
        <v>430</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0</v>
      </c>
      <c r="D40" s="58">
        <f>hidden1!DF30</f>
        <v>-22023</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0</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370751</v>
      </c>
      <c r="D42" s="58">
        <f>hidden1!DF32</f>
        <v>23564</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18128</v>
      </c>
      <c r="D44" s="58">
        <f>hidden1!DF34</f>
        <v>0</v>
      </c>
      <c r="E44" s="58">
        <f>hidden1!DG34</f>
        <v>0</v>
      </c>
      <c r="F44" s="58">
        <f>hidden1!DH34</f>
        <v>-107</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4780</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0</v>
      </c>
      <c r="D47" s="58">
        <f>hidden1!DF37</f>
        <v>0</v>
      </c>
      <c r="E47" s="58">
        <f>hidden1!DG37</f>
        <v>0</v>
      </c>
      <c r="F47" s="58">
        <f>hidden1!DH37</f>
        <v>15</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4291</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9057</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0</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102645</v>
      </c>
      <c r="D52" s="58">
        <f>hidden1!DF42</f>
        <v>-12</v>
      </c>
      <c r="E52" s="58">
        <f>hidden1!DG42</f>
        <v>0</v>
      </c>
      <c r="F52" s="58">
        <f>hidden1!DH42</f>
        <v>238422</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1703</v>
      </c>
      <c r="D53" s="58">
        <f>hidden1!DF43</f>
        <v>0</v>
      </c>
      <c r="E53" s="58">
        <f>hidden1!DG43</f>
        <v>0</v>
      </c>
      <c r="F53" s="58">
        <f>hidden1!DH43</f>
        <v>65827</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55866</v>
      </c>
      <c r="D55" s="58">
        <f>hidden1!DF45</f>
        <v>0</v>
      </c>
      <c r="E55" s="58">
        <f>hidden1!DG45</f>
        <v>0</v>
      </c>
      <c r="F55" s="58">
        <f>hidden1!DH45</f>
        <v>527</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45069</v>
      </c>
      <c r="D56" s="58">
        <f>hidden1!DF46</f>
        <v>-5</v>
      </c>
      <c r="E56" s="58">
        <f>hidden1!DG46</f>
        <v>0</v>
      </c>
      <c r="F56" s="58">
        <f>hidden1!DH46</f>
        <v>172118</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0</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7</v>
      </c>
      <c r="D59" s="58">
        <f>hidden1!DF49</f>
        <v>-7</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-50</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39678</v>
      </c>
      <c r="D61" s="58">
        <f>hidden1!DF51</f>
        <v>-3092</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105</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879</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125</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1322</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404</v>
      </c>
      <c r="D68" s="58">
        <f>hidden1!DF58</f>
        <v>-2461</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14715</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0</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16514</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0</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4383</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398</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833</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9500</v>
      </c>
      <c r="D76" s="58">
        <f>hidden1!DF66</f>
        <v>27</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0</v>
      </c>
      <c r="D78" s="58">
        <f>hidden1!DF68</f>
        <v>13</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9137</v>
      </c>
      <c r="D79" s="58">
        <f>hidden1!DF69</f>
        <v>14</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342</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21</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167196</v>
      </c>
      <c r="D83" s="58">
        <f>hidden1!DF73</f>
        <v>0</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61770</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75222</v>
      </c>
      <c r="D87" s="58">
        <f>hidden1!DF77</f>
        <v>0</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764</v>
      </c>
      <c r="D88" s="58">
        <f>hidden1!DF78</f>
        <v>0</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1</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0</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21106</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30</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8303</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0</v>
      </c>
      <c r="D94" s="58">
        <f>hidden1!DF84</f>
        <v>0</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0</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0</v>
      </c>
      <c r="D102" s="58">
        <f>hidden1!DF92</f>
        <v>0</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5">
      <c r="A106" s="57" t="str">
        <f>hidden1!A96</f>
        <v xml:space="preserve"> ЮГО-ЗАПАДНЫЕ СУБЪЕКТЫ</v>
      </c>
      <c r="B106" s="58">
        <f>hidden1!DD96</f>
        <v>0</v>
      </c>
      <c r="C106" s="58">
        <f>hidden1!DE96</f>
        <v>918</v>
      </c>
      <c r="D106" s="58">
        <f>hidden1!DF96</f>
        <v>23361</v>
      </c>
      <c r="E106" s="58">
        <f>hidden1!DG96</f>
        <v>0</v>
      </c>
      <c r="F106" s="58">
        <f>hidden1!DH96</f>
        <v>0</v>
      </c>
      <c r="G106" s="58">
        <f>hidden1!DI96</f>
        <v>0</v>
      </c>
      <c r="H106" s="57"/>
      <c r="I106" s="57"/>
      <c r="J106" s="57"/>
      <c r="K106" s="57"/>
      <c r="L106" s="57"/>
      <c r="M106" s="57"/>
      <c r="N106" s="57"/>
    </row>
    <row r="107" spans="1:14" x14ac:dyDescent="0.25">
      <c r="A107" s="57" t="str">
        <f>hidden1!A97</f>
        <v xml:space="preserve">  Донецкая Народная Республика</v>
      </c>
      <c r="B107" s="58">
        <f>hidden1!DD97</f>
        <v>0</v>
      </c>
      <c r="C107" s="58">
        <f>hidden1!DE97</f>
        <v>0</v>
      </c>
      <c r="D107" s="58">
        <f>hidden1!DF97</f>
        <v>23361</v>
      </c>
      <c r="E107" s="58">
        <f>hidden1!DG97</f>
        <v>0</v>
      </c>
      <c r="F107" s="58">
        <f>hidden1!DH97</f>
        <v>0</v>
      </c>
      <c r="G107" s="58">
        <f>hidden1!DI97</f>
        <v>0</v>
      </c>
      <c r="H107" s="57"/>
      <c r="I107" s="57"/>
      <c r="J107" s="57"/>
      <c r="K107" s="57"/>
      <c r="L107" s="57"/>
      <c r="M107" s="57"/>
      <c r="N107" s="57"/>
    </row>
    <row r="108" spans="1:14" x14ac:dyDescent="0.25">
      <c r="A108" s="57" t="str">
        <f>hidden1!A98</f>
        <v xml:space="preserve">  Луганская Народная Республика</v>
      </c>
      <c r="B108" s="58">
        <f>hidden1!DD98</f>
        <v>0</v>
      </c>
      <c r="C108" s="58">
        <f>hidden1!DE98</f>
        <v>918</v>
      </c>
      <c r="D108" s="58">
        <f>hidden1!DF98</f>
        <v>0</v>
      </c>
      <c r="E108" s="58">
        <f>hidden1!DG98</f>
        <v>0</v>
      </c>
      <c r="F108" s="58">
        <f>hidden1!DH98</f>
        <v>0</v>
      </c>
      <c r="G108" s="58">
        <f>hidden1!DI98</f>
        <v>0</v>
      </c>
      <c r="H108" s="57"/>
      <c r="I108" s="57"/>
      <c r="J108" s="57"/>
      <c r="K108" s="57"/>
      <c r="L108" s="57"/>
      <c r="M108" s="57"/>
      <c r="N108" s="57"/>
    </row>
    <row r="109" spans="1:14" x14ac:dyDescent="0.25">
      <c r="A109" s="57" t="str">
        <f>hidden1!A99</f>
        <v xml:space="preserve">  Запорожская область</v>
      </c>
      <c r="B109" s="58">
        <f>hidden1!DD99</f>
        <v>0</v>
      </c>
      <c r="C109" s="58">
        <f>hidden1!DE99</f>
        <v>0</v>
      </c>
      <c r="D109" s="58">
        <f>hidden1!DF99</f>
        <v>0</v>
      </c>
      <c r="E109" s="58">
        <f>hidden1!DG99</f>
        <v>0</v>
      </c>
      <c r="F109" s="58">
        <f>hidden1!DH99</f>
        <v>0</v>
      </c>
      <c r="G109" s="58">
        <f>hidden1!DI99</f>
        <v>0</v>
      </c>
      <c r="H109" s="57"/>
      <c r="I109" s="57"/>
      <c r="J109" s="57"/>
      <c r="K109" s="57"/>
      <c r="L109" s="57"/>
      <c r="M109" s="57"/>
      <c r="N109" s="57"/>
    </row>
    <row r="110" spans="1:14" x14ac:dyDescent="0.25">
      <c r="A110" s="57" t="str">
        <f>hidden1!A100</f>
        <v xml:space="preserve">  Херсонская область</v>
      </c>
      <c r="B110" s="58">
        <f>hidden1!DD100</f>
        <v>0</v>
      </c>
      <c r="C110" s="58">
        <f>hidden1!DE100</f>
        <v>0</v>
      </c>
      <c r="D110" s="58">
        <f>hidden1!DF100</f>
        <v>0</v>
      </c>
      <c r="E110" s="58">
        <f>hidden1!DG100</f>
        <v>0</v>
      </c>
      <c r="F110" s="58">
        <f>hidden1!DH100</f>
        <v>0</v>
      </c>
      <c r="G110" s="58">
        <f>hidden1!DI100</f>
        <v>0</v>
      </c>
      <c r="H110" s="57"/>
      <c r="I110" s="57"/>
      <c r="J110" s="57"/>
      <c r="K110" s="57"/>
      <c r="L110" s="57"/>
      <c r="M110" s="57"/>
      <c r="N110" s="57"/>
    </row>
    <row r="111" spans="1:14" x14ac:dyDescent="0.25">
      <c r="A111" s="57" t="str">
        <f>hidden1!A101</f>
        <v xml:space="preserve"> МИ ФНС РОССИИ ПО УПРАВЛЕНИЮ ДОЛГОМ</v>
      </c>
      <c r="B111" s="58">
        <f>hidden1!DD101</f>
        <v>0</v>
      </c>
      <c r="C111" s="58">
        <f>hidden1!DE101</f>
        <v>0</v>
      </c>
      <c r="D111" s="58">
        <f>hidden1!DF101</f>
        <v>0</v>
      </c>
      <c r="E111" s="58">
        <f>hidden1!DG101</f>
        <v>0</v>
      </c>
      <c r="F111" s="58">
        <f>hidden1!DH101</f>
        <v>0</v>
      </c>
      <c r="G111" s="58">
        <f>hidden1!DI101</f>
        <v>0</v>
      </c>
      <c r="H111" s="57"/>
      <c r="I111" s="57"/>
      <c r="J111" s="57"/>
      <c r="K111" s="57"/>
      <c r="L111" s="57"/>
      <c r="M111" s="57"/>
      <c r="N111" s="57"/>
    </row>
    <row r="112" spans="1:14" x14ac:dyDescent="0.25">
      <c r="A112" s="57"/>
      <c r="B112" s="58"/>
      <c r="C112" s="58"/>
      <c r="D112" s="58"/>
      <c r="E112" s="58"/>
      <c r="F112" s="58"/>
      <c r="G112" s="58"/>
      <c r="H112" s="57"/>
      <c r="I112" s="57"/>
      <c r="J112" s="57"/>
      <c r="K112" s="57"/>
      <c r="L112" s="57"/>
      <c r="M112" s="57"/>
      <c r="N112"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85"/>
      <c r="E2" s="185"/>
      <c r="F2" s="185"/>
      <c r="G2" s="185"/>
    </row>
    <row r="3" spans="1:16" x14ac:dyDescent="0.25">
      <c r="A3" s="138" t="str">
        <f>hidden5!A1</f>
        <v>по состоянию на 1  ноября 2023 года</v>
      </c>
      <c r="B3" s="138"/>
      <c r="C3" s="138"/>
      <c r="D3" s="185"/>
      <c r="E3" s="185"/>
      <c r="F3" s="185"/>
      <c r="G3" s="185"/>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4"/>
      <c r="F8" s="233"/>
      <c r="G8" s="233"/>
      <c r="H8" s="175"/>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311490</v>
      </c>
      <c r="C11" s="58">
        <f>hidden1!DK1</f>
        <v>0</v>
      </c>
      <c r="D11" s="58">
        <f>hidden1!DL1</f>
        <v>614415220</v>
      </c>
      <c r="E11" s="58">
        <f>F11+G11</f>
        <v>442017317</v>
      </c>
      <c r="F11" s="58">
        <f>hidden1!DM1</f>
        <v>110946345</v>
      </c>
      <c r="G11" s="58">
        <f>hidden1!DN1</f>
        <v>331070972</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24740379</v>
      </c>
      <c r="E13" s="58">
        <f t="shared" ref="E13:E75" si="0">F13+G13</f>
        <v>94012365</v>
      </c>
      <c r="F13" s="58">
        <f>hidden1!DM3</f>
        <v>23597103</v>
      </c>
      <c r="G13" s="58">
        <f>hidden1!DN3</f>
        <v>70415262</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2897870</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10717651</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8293</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1035113</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584207</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31920279</v>
      </c>
      <c r="F25" s="58">
        <f>hidden1!DM15</f>
        <v>8011990</v>
      </c>
      <c r="G25" s="58">
        <f>hidden1!DN15</f>
        <v>23908289</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11542</v>
      </c>
      <c r="E29" s="58">
        <f t="shared" si="0"/>
        <v>0</v>
      </c>
      <c r="F29" s="58">
        <f>hidden1!DM19</f>
        <v>0</v>
      </c>
      <c r="G29" s="58">
        <f>hidden1!DN19</f>
        <v>0</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9287239</v>
      </c>
      <c r="E30" s="58">
        <f t="shared" si="0"/>
        <v>26857354</v>
      </c>
      <c r="F30" s="58">
        <f>hidden1!DM20</f>
        <v>6741196</v>
      </c>
      <c r="G30" s="58">
        <f>hidden1!DN20</f>
        <v>20116158</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198472</v>
      </c>
      <c r="E31" s="58">
        <f t="shared" si="0"/>
        <v>35234679</v>
      </c>
      <c r="F31" s="58">
        <f>hidden1!DM21</f>
        <v>8843904</v>
      </c>
      <c r="G31" s="58">
        <f>hidden1!DN21</f>
        <v>26390775</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503774073</v>
      </c>
      <c r="E32" s="58">
        <f t="shared" si="0"/>
        <v>16518911</v>
      </c>
      <c r="F32" s="58">
        <f>hidden1!DM22</f>
        <v>4146247</v>
      </c>
      <c r="G32" s="58">
        <f>hidden1!DN22</f>
        <v>12372664</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143</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5033546</v>
      </c>
      <c r="F34" s="58">
        <f>hidden1!DM24</f>
        <v>1263420</v>
      </c>
      <c r="G34" s="58">
        <f>hidden1!DN24</f>
        <v>3770126</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10051135</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167267495</v>
      </c>
      <c r="E38" s="58">
        <f t="shared" si="0"/>
        <v>11480198</v>
      </c>
      <c r="F38" s="58">
        <f>hidden1!DM28</f>
        <v>2881530</v>
      </c>
      <c r="G38" s="58">
        <f>hidden1!DN28</f>
        <v>8598668</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326455300</v>
      </c>
      <c r="E42" s="58">
        <f t="shared" si="0"/>
        <v>5167</v>
      </c>
      <c r="F42" s="58">
        <f>hidden1!DM32</f>
        <v>1297</v>
      </c>
      <c r="G42" s="58">
        <f>hidden1!DN32</f>
        <v>3870</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44812</v>
      </c>
      <c r="C44" s="58">
        <f>hidden1!DK34</f>
        <v>0</v>
      </c>
      <c r="D44" s="58">
        <f>hidden1!DL34</f>
        <v>1466397</v>
      </c>
      <c r="E44" s="58">
        <f t="shared" si="0"/>
        <v>0</v>
      </c>
      <c r="F44" s="58">
        <f>hidden1!DM34</f>
        <v>0</v>
      </c>
      <c r="G44" s="58">
        <f>hidden1!DN34</f>
        <v>0</v>
      </c>
      <c r="H44" s="58">
        <f>hidden1!DO34</f>
        <v>0</v>
      </c>
      <c r="I44" s="57"/>
      <c r="J44" s="57"/>
      <c r="K44" s="57"/>
      <c r="L44" s="57"/>
      <c r="M44" s="57"/>
      <c r="N44" s="57"/>
      <c r="O44" s="57"/>
      <c r="P44" s="57"/>
    </row>
    <row r="45" spans="1:16" x14ac:dyDescent="0.25">
      <c r="A45" s="57" t="str">
        <f>hidden1!A35</f>
        <v xml:space="preserve">  Республика Дагестан</v>
      </c>
      <c r="B45" s="58">
        <f>hidden1!DJ35</f>
        <v>19378</v>
      </c>
      <c r="C45" s="58">
        <f>hidden1!DK35</f>
        <v>0</v>
      </c>
      <c r="D45" s="58">
        <f>hidden1!DL35</f>
        <v>390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2293</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288</v>
      </c>
      <c r="C49" s="58">
        <f>hidden1!DK39</f>
        <v>0</v>
      </c>
      <c r="D49" s="58">
        <f>hidden1!DL39</f>
        <v>1460868</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0</v>
      </c>
      <c r="F50" s="58">
        <f>hidden1!DM40</f>
        <v>0</v>
      </c>
      <c r="G50" s="58">
        <f>hidden1!DN40</f>
        <v>0</v>
      </c>
      <c r="H50" s="58">
        <f>hidden1!DO40</f>
        <v>0</v>
      </c>
      <c r="I50" s="57"/>
      <c r="J50" s="57"/>
      <c r="K50" s="57"/>
      <c r="L50" s="57"/>
      <c r="M50" s="57"/>
      <c r="N50" s="57"/>
      <c r="O50" s="57"/>
      <c r="P50" s="57"/>
    </row>
    <row r="51" spans="1:16" x14ac:dyDescent="0.25">
      <c r="A51" s="57" t="str">
        <f>hidden1!A41</f>
        <v xml:space="preserve">  Ставропольский край</v>
      </c>
      <c r="B51" s="58">
        <f>hidden1!DJ41</f>
        <v>22853</v>
      </c>
      <c r="C51" s="58">
        <f>hidden1!DK41</f>
        <v>0</v>
      </c>
      <c r="D51" s="58">
        <f>hidden1!DL41</f>
        <v>5139</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266678</v>
      </c>
      <c r="C52" s="58">
        <f>hidden1!DK42</f>
        <v>0</v>
      </c>
      <c r="D52" s="58">
        <f>hidden1!DL42</f>
        <v>83132019</v>
      </c>
      <c r="E52" s="58">
        <f t="shared" si="0"/>
        <v>28416791</v>
      </c>
      <c r="F52" s="58">
        <f>hidden1!DM42</f>
        <v>7132615</v>
      </c>
      <c r="G52" s="58">
        <f>hidden1!DN42</f>
        <v>21284176</v>
      </c>
      <c r="H52" s="58">
        <f>hidden1!DO42</f>
        <v>0</v>
      </c>
      <c r="I52" s="57"/>
      <c r="J52" s="57"/>
      <c r="K52" s="57"/>
      <c r="L52" s="57"/>
      <c r="M52" s="57"/>
      <c r="N52" s="57"/>
      <c r="O52" s="57"/>
      <c r="P52" s="57"/>
    </row>
    <row r="53" spans="1:16" x14ac:dyDescent="0.25">
      <c r="A53" s="57" t="str">
        <f>hidden1!A43</f>
        <v xml:space="preserve">  Республика Адыгея</v>
      </c>
      <c r="B53" s="58">
        <f>hidden1!DJ43</f>
        <v>1567</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24081</v>
      </c>
      <c r="C55" s="58">
        <f>hidden1!DK45</f>
        <v>0</v>
      </c>
      <c r="D55" s="58">
        <f>hidden1!DL45</f>
        <v>2238339</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232393</v>
      </c>
      <c r="C56" s="58">
        <f>hidden1!DK46</f>
        <v>0</v>
      </c>
      <c r="D56" s="58">
        <f>hidden1!DL46</f>
        <v>0</v>
      </c>
      <c r="E56" s="58">
        <f t="shared" si="0"/>
        <v>-1216300</v>
      </c>
      <c r="F56" s="58">
        <f>hidden1!DM46</f>
        <v>-305291</v>
      </c>
      <c r="G56" s="58">
        <f>hidden1!DN46</f>
        <v>-911009</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7595349</v>
      </c>
      <c r="F57" s="58">
        <f>hidden1!DM47</f>
        <v>1906433</v>
      </c>
      <c r="G57" s="58">
        <f>hidden1!DN47</f>
        <v>5688916</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43250416</v>
      </c>
      <c r="E58" s="58">
        <f t="shared" si="0"/>
        <v>22037412</v>
      </c>
      <c r="F58" s="58">
        <f>hidden1!DM48</f>
        <v>5531390</v>
      </c>
      <c r="G58" s="58">
        <f>hidden1!DN48</f>
        <v>16506022</v>
      </c>
      <c r="H58" s="58">
        <f>hidden1!DO48</f>
        <v>0</v>
      </c>
      <c r="I58" s="57"/>
      <c r="J58" s="57"/>
      <c r="K58" s="57"/>
      <c r="L58" s="57"/>
      <c r="M58" s="57"/>
      <c r="N58" s="57"/>
      <c r="O58" s="57"/>
      <c r="P58" s="57"/>
    </row>
    <row r="59" spans="1:16" x14ac:dyDescent="0.25">
      <c r="A59" s="57" t="str">
        <f>hidden1!A49</f>
        <v xml:space="preserve">  Ростовская область</v>
      </c>
      <c r="B59" s="58">
        <f>hidden1!DJ49</f>
        <v>747</v>
      </c>
      <c r="C59" s="58">
        <f>hidden1!DK49</f>
        <v>0</v>
      </c>
      <c r="D59" s="58">
        <f>hidden1!DL49</f>
        <v>37643264</v>
      </c>
      <c r="E59" s="58">
        <f t="shared" si="0"/>
        <v>330</v>
      </c>
      <c r="F59" s="58">
        <f>hidden1!DM49</f>
        <v>83</v>
      </c>
      <c r="G59" s="58">
        <f>hidden1!DN49</f>
        <v>247</v>
      </c>
      <c r="H59" s="58">
        <f>hidden1!DO49</f>
        <v>0</v>
      </c>
      <c r="I59" s="57"/>
      <c r="J59" s="57"/>
      <c r="K59" s="57"/>
      <c r="L59" s="57"/>
      <c r="M59" s="57"/>
      <c r="N59" s="57"/>
      <c r="O59" s="57"/>
      <c r="P59" s="57"/>
    </row>
    <row r="60" spans="1:16" x14ac:dyDescent="0.25">
      <c r="A60" s="57" t="str">
        <f>hidden1!A50</f>
        <v xml:space="preserve">  город Севастополь</v>
      </c>
      <c r="B60" s="58">
        <f>hidden1!DJ50</f>
        <v>7890</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944523</v>
      </c>
      <c r="E61" s="58">
        <f t="shared" si="0"/>
        <v>195406090</v>
      </c>
      <c r="F61" s="58">
        <f>hidden1!DM51</f>
        <v>49046928</v>
      </c>
      <c r="G61" s="58">
        <f>hidden1!DN51</f>
        <v>146359162</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17692</v>
      </c>
      <c r="E62" s="58">
        <f t="shared" si="0"/>
        <v>43002676</v>
      </c>
      <c r="F62" s="58">
        <f>hidden1!DM52</f>
        <v>10793672</v>
      </c>
      <c r="G62" s="58">
        <f>hidden1!DN52</f>
        <v>32209004</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216088</v>
      </c>
      <c r="E65" s="58">
        <f t="shared" si="0"/>
        <v>33074343</v>
      </c>
      <c r="F65" s="58">
        <f>hidden1!DM55</f>
        <v>8301660</v>
      </c>
      <c r="G65" s="58">
        <f>hidden1!DN55</f>
        <v>24772683</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5596</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45</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52</v>
      </c>
      <c r="F68" s="58">
        <f>hidden1!DM58</f>
        <v>13</v>
      </c>
      <c r="G68" s="58">
        <f>hidden1!DN58</f>
        <v>39</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684329</v>
      </c>
      <c r="E69" s="58">
        <f t="shared" si="0"/>
        <v>53982023</v>
      </c>
      <c r="F69" s="58">
        <f>hidden1!DM59</f>
        <v>13549488</v>
      </c>
      <c r="G69" s="58">
        <f>hidden1!DN59</f>
        <v>40432535</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1926894</v>
      </c>
      <c r="F70" s="58">
        <f>hidden1!DM60</f>
        <v>483650</v>
      </c>
      <c r="G70" s="58">
        <f>hidden1!DN60</f>
        <v>1443244</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2349</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6509</v>
      </c>
      <c r="E72" s="58">
        <f t="shared" si="0"/>
        <v>19500614</v>
      </c>
      <c r="F72" s="58">
        <f>hidden1!DM62</f>
        <v>4894654</v>
      </c>
      <c r="G72" s="58">
        <f>hidden1!DN62</f>
        <v>14605960</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11913</v>
      </c>
      <c r="E73" s="58">
        <f t="shared" si="0"/>
        <v>32093045</v>
      </c>
      <c r="F73" s="58">
        <f>hidden1!DM63</f>
        <v>8055354</v>
      </c>
      <c r="G73" s="58">
        <f>hidden1!DN63</f>
        <v>24037691</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2</v>
      </c>
      <c r="E74" s="58">
        <f t="shared" si="0"/>
        <v>11826443</v>
      </c>
      <c r="F74" s="58">
        <f>hidden1!DM64</f>
        <v>2968437</v>
      </c>
      <c r="G74" s="58">
        <f>hidden1!DN64</f>
        <v>8858006</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21110</v>
      </c>
      <c r="E76" s="58">
        <f t="shared" ref="E76:E110" si="1">F76+G76</f>
        <v>16837465</v>
      </c>
      <c r="F76" s="58">
        <f>hidden1!DM66</f>
        <v>4226203</v>
      </c>
      <c r="G76" s="58">
        <f>hidden1!DN66</f>
        <v>12611262</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21096</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669172</v>
      </c>
      <c r="F79" s="58">
        <f>hidden1!DM69</f>
        <v>167962</v>
      </c>
      <c r="G79" s="58">
        <f>hidden1!DN69</f>
        <v>501210</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14</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15811806</v>
      </c>
      <c r="F81" s="58">
        <f>hidden1!DM71</f>
        <v>3968763</v>
      </c>
      <c r="G81" s="58">
        <f>hidden1!DN71</f>
        <v>11843043</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356487</v>
      </c>
      <c r="F82" s="58">
        <f>hidden1!DM72</f>
        <v>89478</v>
      </c>
      <c r="G82" s="58">
        <f>hidden1!DN72</f>
        <v>267009</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0</v>
      </c>
      <c r="C83" s="58">
        <f>hidden1!DK73</f>
        <v>0</v>
      </c>
      <c r="D83" s="58">
        <f>hidden1!DL73</f>
        <v>110439</v>
      </c>
      <c r="E83" s="58">
        <f t="shared" si="1"/>
        <v>77034482</v>
      </c>
      <c r="F83" s="58">
        <f>hidden1!DM73</f>
        <v>19335655</v>
      </c>
      <c r="G83" s="58">
        <f>hidden1!DN73</f>
        <v>57698827</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1</v>
      </c>
      <c r="F84" s="58">
        <f>hidden1!DM74</f>
        <v>0</v>
      </c>
      <c r="G84" s="58">
        <f>hidden1!DN74</f>
        <v>1</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0</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112</v>
      </c>
      <c r="E88" s="58">
        <f t="shared" si="1"/>
        <v>10367262</v>
      </c>
      <c r="F88" s="58">
        <f>hidden1!DM78</f>
        <v>2602183</v>
      </c>
      <c r="G88" s="58">
        <f>hidden1!DN78</f>
        <v>7765079</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31832</v>
      </c>
      <c r="E89" s="58">
        <f t="shared" si="1"/>
        <v>6929722</v>
      </c>
      <c r="F89" s="58">
        <f>hidden1!DM79</f>
        <v>1739360</v>
      </c>
      <c r="G89" s="58">
        <f>hidden1!DN79</f>
        <v>5190362</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5096270</v>
      </c>
      <c r="F90" s="58">
        <f>hidden1!DM80</f>
        <v>1279164</v>
      </c>
      <c r="G90" s="58">
        <f>hidden1!DN80</f>
        <v>3817106</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1755</v>
      </c>
      <c r="E91" s="58">
        <f t="shared" si="1"/>
        <v>0</v>
      </c>
      <c r="F91" s="58">
        <f>hidden1!DM81</f>
        <v>0</v>
      </c>
      <c r="G91" s="58">
        <f>hidden1!DN81</f>
        <v>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74612</v>
      </c>
      <c r="E92" s="58">
        <f t="shared" si="1"/>
        <v>54230526</v>
      </c>
      <c r="F92" s="58">
        <f>hidden1!DM82</f>
        <v>13611862</v>
      </c>
      <c r="G92" s="58">
        <f>hidden1!DN82</f>
        <v>40618664</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2120</v>
      </c>
      <c r="E93" s="58">
        <f t="shared" si="1"/>
        <v>410701</v>
      </c>
      <c r="F93" s="58">
        <f>hidden1!DM83</f>
        <v>103086</v>
      </c>
      <c r="G93" s="58">
        <f>hidden1!DN83</f>
        <v>307615</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0</v>
      </c>
      <c r="C94" s="58">
        <f>hidden1!DK84</f>
        <v>0</v>
      </c>
      <c r="D94" s="58">
        <f>hidden1!DL84</f>
        <v>0</v>
      </c>
      <c r="E94" s="58">
        <f t="shared" si="1"/>
        <v>13791213</v>
      </c>
      <c r="F94" s="58">
        <f>hidden1!DM84</f>
        <v>3461594</v>
      </c>
      <c r="G94" s="58">
        <f>hidden1!DN84</f>
        <v>10329619</v>
      </c>
      <c r="H94" s="58">
        <f>hidden1!DO84</f>
        <v>0</v>
      </c>
      <c r="I94" s="57"/>
      <c r="J94" s="57"/>
      <c r="K94" s="57"/>
      <c r="L94" s="57"/>
      <c r="M94" s="57"/>
      <c r="N94" s="57"/>
      <c r="O94" s="57"/>
      <c r="P94" s="57"/>
    </row>
    <row r="95" spans="1:16" x14ac:dyDescent="0.25">
      <c r="A95" s="57" t="str">
        <f>hidden1!A85</f>
        <v xml:space="preserve">  Республика Бурятия</v>
      </c>
      <c r="B95" s="58">
        <f>hidden1!DJ85</f>
        <v>0</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-93032</v>
      </c>
      <c r="F96" s="58">
        <f>hidden1!DM86</f>
        <v>-23351</v>
      </c>
      <c r="G96" s="58">
        <f>hidden1!DN86</f>
        <v>-69681</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284</v>
      </c>
      <c r="F97" s="58">
        <f>hidden1!DM87</f>
        <v>71</v>
      </c>
      <c r="G97" s="58">
        <f>hidden1!DN87</f>
        <v>213</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13881977</v>
      </c>
      <c r="F98" s="58">
        <f>hidden1!DM88</f>
        <v>3484376</v>
      </c>
      <c r="G98" s="58">
        <f>hidden1!DN88</f>
        <v>10397601</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-168</v>
      </c>
      <c r="F100" s="58">
        <f>hidden1!DM90</f>
        <v>-42</v>
      </c>
      <c r="G100" s="58">
        <f>hidden1!DN90</f>
        <v>-126</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2117</v>
      </c>
      <c r="F102" s="58">
        <f>hidden1!DM92</f>
        <v>531</v>
      </c>
      <c r="G102" s="58">
        <f>hidden1!DN92</f>
        <v>1586</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59</v>
      </c>
      <c r="F105" s="58">
        <f>hidden1!DM95</f>
        <v>15</v>
      </c>
      <c r="G105" s="58">
        <f>hidden1!DN95</f>
        <v>44</v>
      </c>
      <c r="H105" s="58">
        <f>hidden1!DO95</f>
        <v>0</v>
      </c>
      <c r="I105" s="57"/>
      <c r="J105" s="57"/>
      <c r="K105" s="57"/>
      <c r="L105" s="57"/>
      <c r="M105" s="57"/>
      <c r="N105" s="57"/>
      <c r="O105" s="57"/>
      <c r="P105" s="57"/>
    </row>
    <row r="106" spans="1:16" x14ac:dyDescent="0.25">
      <c r="A106" s="57" t="str">
        <f>hidden1!A96</f>
        <v xml:space="preserve"> ЮГО-ЗАПАДНЫЕ СУБЪЕКТЫ</v>
      </c>
      <c r="B106" s="58">
        <f>hidden1!DJ96</f>
        <v>0</v>
      </c>
      <c r="C106" s="58">
        <f>hidden1!DK96</f>
        <v>0</v>
      </c>
      <c r="D106" s="58">
        <f>hidden1!DL96</f>
        <v>226280</v>
      </c>
      <c r="E106" s="58">
        <f t="shared" si="1"/>
        <v>0</v>
      </c>
      <c r="F106" s="58">
        <f>hidden1!DM96</f>
        <v>0</v>
      </c>
      <c r="G106" s="58">
        <f>hidden1!DN96</f>
        <v>0</v>
      </c>
      <c r="H106" s="58">
        <f>hidden1!DO96</f>
        <v>0</v>
      </c>
      <c r="I106" s="57"/>
      <c r="J106" s="57"/>
      <c r="K106" s="57"/>
      <c r="L106" s="57"/>
      <c r="M106" s="57"/>
      <c r="N106" s="57"/>
      <c r="O106" s="57"/>
      <c r="P106" s="57"/>
    </row>
    <row r="107" spans="1:16" x14ac:dyDescent="0.25">
      <c r="A107" s="57" t="str">
        <f>hidden1!A97</f>
        <v xml:space="preserve">  Донецкая Народная Республика</v>
      </c>
      <c r="B107" s="58">
        <f>hidden1!DJ97</f>
        <v>0</v>
      </c>
      <c r="C107" s="58">
        <f>hidden1!DK97</f>
        <v>0</v>
      </c>
      <c r="D107" s="58">
        <f>hidden1!DL97</f>
        <v>0</v>
      </c>
      <c r="E107" s="58">
        <f t="shared" si="1"/>
        <v>0</v>
      </c>
      <c r="F107" s="58">
        <f>hidden1!DM97</f>
        <v>0</v>
      </c>
      <c r="G107" s="58">
        <f>hidden1!DN97</f>
        <v>0</v>
      </c>
      <c r="H107" s="58">
        <f>hidden1!DO97</f>
        <v>0</v>
      </c>
      <c r="I107" s="57"/>
      <c r="J107" s="57"/>
      <c r="K107" s="57"/>
      <c r="L107" s="57"/>
      <c r="M107" s="57"/>
      <c r="N107" s="57"/>
      <c r="O107" s="57"/>
      <c r="P107" s="57"/>
    </row>
    <row r="108" spans="1:16" x14ac:dyDescent="0.25">
      <c r="A108" s="57" t="str">
        <f>hidden1!A98</f>
        <v xml:space="preserve">  Луганская Народная Республика</v>
      </c>
      <c r="B108" s="58">
        <f>hidden1!DJ98</f>
        <v>0</v>
      </c>
      <c r="C108" s="58">
        <f>hidden1!DK98</f>
        <v>0</v>
      </c>
      <c r="D108" s="58">
        <f>hidden1!DL98</f>
        <v>226280</v>
      </c>
      <c r="E108" s="58">
        <f t="shared" si="1"/>
        <v>0</v>
      </c>
      <c r="F108" s="58">
        <f>hidden1!DM98</f>
        <v>0</v>
      </c>
      <c r="G108" s="58">
        <f>hidden1!DN98</f>
        <v>0</v>
      </c>
      <c r="H108" s="58">
        <f>hidden1!DO98</f>
        <v>0</v>
      </c>
      <c r="I108" s="57"/>
      <c r="J108" s="57"/>
      <c r="K108" s="57"/>
      <c r="L108" s="57"/>
      <c r="M108" s="57"/>
      <c r="N108" s="57"/>
      <c r="O108" s="57"/>
      <c r="P108" s="57"/>
    </row>
    <row r="109" spans="1:16" x14ac:dyDescent="0.25">
      <c r="A109" s="57" t="str">
        <f>hidden1!A99</f>
        <v xml:space="preserve">  Запорожская область</v>
      </c>
      <c r="B109" s="58">
        <f>hidden1!DJ99</f>
        <v>0</v>
      </c>
      <c r="C109" s="58">
        <f>hidden1!DK99</f>
        <v>0</v>
      </c>
      <c r="D109" s="58">
        <f>hidden1!DL99</f>
        <v>0</v>
      </c>
      <c r="E109" s="58">
        <f t="shared" si="1"/>
        <v>0</v>
      </c>
      <c r="F109" s="58">
        <f>hidden1!DM99</f>
        <v>0</v>
      </c>
      <c r="G109" s="58">
        <f>hidden1!DN99</f>
        <v>0</v>
      </c>
      <c r="H109" s="58">
        <f>hidden1!DO99</f>
        <v>0</v>
      </c>
      <c r="I109" s="57"/>
      <c r="J109" s="57"/>
      <c r="K109" s="57"/>
      <c r="L109" s="57"/>
      <c r="M109" s="57"/>
      <c r="N109" s="57"/>
      <c r="O109" s="57"/>
      <c r="P109" s="57"/>
    </row>
    <row r="110" spans="1:16" x14ac:dyDescent="0.25">
      <c r="A110" s="57" t="str">
        <f>hidden1!A100</f>
        <v xml:space="preserve">  Херсонская область</v>
      </c>
      <c r="B110" s="58">
        <f>hidden1!DJ100</f>
        <v>0</v>
      </c>
      <c r="C110" s="58">
        <f>hidden1!DK100</f>
        <v>0</v>
      </c>
      <c r="D110" s="58">
        <f>hidden1!DL100</f>
        <v>0</v>
      </c>
      <c r="E110" s="58">
        <f t="shared" si="1"/>
        <v>0</v>
      </c>
      <c r="F110" s="58">
        <f>hidden1!DM100</f>
        <v>0</v>
      </c>
      <c r="G110" s="58">
        <f>hidden1!DN100</f>
        <v>0</v>
      </c>
      <c r="H110" s="58">
        <f>hidden1!DO100</f>
        <v>0</v>
      </c>
      <c r="I110" s="57"/>
      <c r="J110" s="57"/>
      <c r="K110" s="57"/>
      <c r="L110" s="57"/>
      <c r="M110" s="57"/>
      <c r="N110" s="57"/>
      <c r="O110" s="57"/>
      <c r="P110" s="57"/>
    </row>
    <row r="111" spans="1:16" x14ac:dyDescent="0.25">
      <c r="A111" s="57" t="str">
        <f>hidden1!A101</f>
        <v xml:space="preserve"> МИ ФНС РОССИИ ПО УПРАВЛЕНИЮ ДОЛГОМ</v>
      </c>
      <c r="B111" s="58">
        <f>hidden1!DJ101</f>
        <v>0</v>
      </c>
      <c r="C111" s="58">
        <f>hidden1!DK101</f>
        <v>0</v>
      </c>
      <c r="D111" s="58">
        <f>hidden1!DL101</f>
        <v>0</v>
      </c>
      <c r="E111" s="58">
        <f>F111+G111</f>
        <v>0</v>
      </c>
      <c r="F111" s="58">
        <f>hidden1!DM101</f>
        <v>0</v>
      </c>
      <c r="G111" s="58">
        <f>hidden1!DN101</f>
        <v>0</v>
      </c>
      <c r="H111" s="58">
        <f>hidden1!DO101</f>
        <v>0</v>
      </c>
      <c r="I111" s="57"/>
      <c r="J111" s="57"/>
      <c r="K111" s="57"/>
      <c r="L111" s="57"/>
      <c r="M111" s="57"/>
      <c r="N111" s="57"/>
      <c r="O111" s="57"/>
      <c r="P111" s="57"/>
    </row>
    <row r="112" spans="1:16" x14ac:dyDescent="0.25">
      <c r="A112" s="57"/>
      <c r="B112" s="58"/>
      <c r="C112" s="58"/>
      <c r="D112" s="58"/>
      <c r="E112" s="58"/>
      <c r="F112" s="58"/>
      <c r="G112" s="58"/>
      <c r="H112" s="58"/>
      <c r="I112" s="57"/>
      <c r="J112" s="57"/>
      <c r="K112" s="57"/>
      <c r="L112" s="57"/>
      <c r="M112" s="57"/>
      <c r="N112" s="57"/>
      <c r="O112" s="57"/>
      <c r="P112"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12"/>
  <sheetViews>
    <sheetView zoomScale="90" zoomScaleNormal="90" workbookViewId="0">
      <selection activeCell="A6" sqref="A6:A9"/>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84"/>
      <c r="E1" s="184"/>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ноября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-47158121</v>
      </c>
      <c r="C11" s="58">
        <f>hidden1!DP1</f>
        <v>-11836689</v>
      </c>
      <c r="D11" s="58">
        <f>hidden1!DQ1</f>
        <v>-35321432</v>
      </c>
      <c r="E11" s="58">
        <f>hidden1!DR1</f>
        <v>0</v>
      </c>
      <c r="F11" s="58">
        <f>hidden1!DS1</f>
        <v>3826830</v>
      </c>
      <c r="G11" s="58">
        <f>H11+I11</f>
        <v>420259486</v>
      </c>
      <c r="H11" s="58">
        <f>hidden1!DT1</f>
        <v>105485130</v>
      </c>
      <c r="I11" s="58">
        <f>hidden1!DU1</f>
        <v>314774356</v>
      </c>
      <c r="J11" s="58">
        <f>hidden1!DV1</f>
        <v>0</v>
      </c>
      <c r="K11" s="57">
        <f>L11+M11</f>
        <v>2225471</v>
      </c>
      <c r="L11" s="58">
        <f>hidden1!DW1</f>
        <v>558595</v>
      </c>
      <c r="M11" s="58">
        <f>hidden1!DX1</f>
        <v>1666876</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-3235153</v>
      </c>
      <c r="C13" s="58">
        <f>hidden1!DP3</f>
        <v>-812023</v>
      </c>
      <c r="D13" s="58">
        <f>hidden1!DQ3</f>
        <v>-2423130</v>
      </c>
      <c r="E13" s="58">
        <f>hidden1!DR3</f>
        <v>0</v>
      </c>
      <c r="F13" s="58">
        <f>hidden1!DS3</f>
        <v>3360094</v>
      </c>
      <c r="G13" s="58">
        <f t="shared" ref="G13:G75" si="1">H13+I13</f>
        <v>74414654</v>
      </c>
      <c r="H13" s="58">
        <f>hidden1!DT3</f>
        <v>18678078</v>
      </c>
      <c r="I13" s="58">
        <f>hidden1!DU3</f>
        <v>55736576</v>
      </c>
      <c r="J13" s="58">
        <f>hidden1!DV3</f>
        <v>0</v>
      </c>
      <c r="K13" s="57">
        <f t="shared" ref="K13:K75" si="2">L13+M13</f>
        <v>690474</v>
      </c>
      <c r="L13" s="58">
        <f>hidden1!DW3</f>
        <v>173310</v>
      </c>
      <c r="M13" s="58">
        <f>hidden1!DX3</f>
        <v>517164</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7</v>
      </c>
      <c r="L16" s="58">
        <f>hidden1!DW6</f>
        <v>2</v>
      </c>
      <c r="M16" s="58">
        <f>hidden1!DX6</f>
        <v>5</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692</v>
      </c>
      <c r="C18" s="58">
        <f>hidden1!DP8</f>
        <v>174</v>
      </c>
      <c r="D18" s="58">
        <f>hidden1!DQ8</f>
        <v>518</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485985</v>
      </c>
      <c r="C19" s="58">
        <f>hidden1!DP9</f>
        <v>121982</v>
      </c>
      <c r="D19" s="58">
        <f>hidden1!DQ9</f>
        <v>364003</v>
      </c>
      <c r="E19" s="58">
        <f>hidden1!DR9</f>
        <v>0</v>
      </c>
      <c r="F19" s="58">
        <f>hidden1!DS9</f>
        <v>2016</v>
      </c>
      <c r="G19" s="58">
        <f t="shared" si="1"/>
        <v>135244</v>
      </c>
      <c r="H19" s="58">
        <f>hidden1!DT9</f>
        <v>33946</v>
      </c>
      <c r="I19" s="58">
        <f>hidden1!DU9</f>
        <v>101298</v>
      </c>
      <c r="J19" s="58">
        <f>hidden1!DV9</f>
        <v>0</v>
      </c>
      <c r="K19" s="57">
        <f t="shared" si="2"/>
        <v>115852</v>
      </c>
      <c r="L19" s="58">
        <f>hidden1!DW9</f>
        <v>29079</v>
      </c>
      <c r="M19" s="58">
        <f>hidden1!DX9</f>
        <v>86773</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1306</v>
      </c>
      <c r="L22" s="58">
        <f>hidden1!DW12</f>
        <v>328</v>
      </c>
      <c r="M22" s="58">
        <f>hidden1!DX12</f>
        <v>978</v>
      </c>
      <c r="N22" s="58">
        <f>hidden1!DY12</f>
        <v>0</v>
      </c>
      <c r="O22" s="57"/>
      <c r="P22" s="57"/>
    </row>
    <row r="23" spans="1:16" x14ac:dyDescent="0.25">
      <c r="A23" s="57" t="str">
        <f>hidden1!A13</f>
        <v xml:space="preserve">  Московская область</v>
      </c>
      <c r="B23" s="58">
        <f t="shared" si="0"/>
        <v>123</v>
      </c>
      <c r="C23" s="58">
        <f>hidden1!DP13</f>
        <v>31</v>
      </c>
      <c r="D23" s="58">
        <f>hidden1!DQ13</f>
        <v>92</v>
      </c>
      <c r="E23" s="58">
        <f>hidden1!DR13</f>
        <v>0</v>
      </c>
      <c r="F23" s="58">
        <f>hidden1!DS13</f>
        <v>379530</v>
      </c>
      <c r="G23" s="58">
        <f t="shared" si="1"/>
        <v>478</v>
      </c>
      <c r="H23" s="58">
        <f>hidden1!DT13</f>
        <v>120</v>
      </c>
      <c r="I23" s="58">
        <f>hidden1!DU13</f>
        <v>358</v>
      </c>
      <c r="J23" s="58">
        <f>hidden1!DV13</f>
        <v>0</v>
      </c>
      <c r="K23" s="57">
        <f t="shared" si="2"/>
        <v>271622</v>
      </c>
      <c r="L23" s="58">
        <f>hidden1!DW13</f>
        <v>68177</v>
      </c>
      <c r="M23" s="58">
        <f>hidden1!DX13</f>
        <v>203445</v>
      </c>
      <c r="N23" s="58">
        <f>hidden1!DY13</f>
        <v>0</v>
      </c>
      <c r="O23" s="57"/>
      <c r="P23" s="57"/>
    </row>
    <row r="24" spans="1:16" x14ac:dyDescent="0.25">
      <c r="A24" s="57" t="str">
        <f>hidden1!A14</f>
        <v xml:space="preserve">  Орловская область</v>
      </c>
      <c r="B24" s="58">
        <f t="shared" si="0"/>
        <v>-4854</v>
      </c>
      <c r="C24" s="58">
        <f>hidden1!DP14</f>
        <v>-1218</v>
      </c>
      <c r="D24" s="58">
        <f>hidden1!DQ14</f>
        <v>-3636</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631961</v>
      </c>
      <c r="C25" s="58">
        <f>hidden1!DP15</f>
        <v>158622</v>
      </c>
      <c r="D25" s="58">
        <f>hidden1!DQ15</f>
        <v>473339</v>
      </c>
      <c r="E25" s="58">
        <f>hidden1!DR15</f>
        <v>0</v>
      </c>
      <c r="F25" s="58">
        <f>hidden1!DS15</f>
        <v>0</v>
      </c>
      <c r="G25" s="58">
        <f t="shared" si="1"/>
        <v>25627218</v>
      </c>
      <c r="H25" s="58">
        <f>hidden1!DT15</f>
        <v>6432432</v>
      </c>
      <c r="I25" s="58">
        <f>hidden1!DU15</f>
        <v>19194786</v>
      </c>
      <c r="J25" s="58">
        <f>hidden1!DV15</f>
        <v>0</v>
      </c>
      <c r="K25" s="57">
        <f t="shared" si="2"/>
        <v>111239</v>
      </c>
      <c r="L25" s="58">
        <f>hidden1!DW15</f>
        <v>27921</v>
      </c>
      <c r="M25" s="58">
        <f>hidden1!DX15</f>
        <v>83318</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105960</v>
      </c>
      <c r="L28" s="58">
        <f>hidden1!DW18</f>
        <v>26596</v>
      </c>
      <c r="M28" s="58">
        <f>hidden1!DX18</f>
        <v>79364</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2756641</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81940</v>
      </c>
      <c r="C30" s="58">
        <f>hidden1!DP20</f>
        <v>20567</v>
      </c>
      <c r="D30" s="58">
        <f>hidden1!DQ20</f>
        <v>61373</v>
      </c>
      <c r="E30" s="58">
        <f>hidden1!DR20</f>
        <v>0</v>
      </c>
      <c r="F30" s="58">
        <f>hidden1!DS20</f>
        <v>0</v>
      </c>
      <c r="G30" s="58">
        <f t="shared" si="1"/>
        <v>26163143</v>
      </c>
      <c r="H30" s="58">
        <f>hidden1!DT20</f>
        <v>6566949</v>
      </c>
      <c r="I30" s="58">
        <f>hidden1!DU20</f>
        <v>19596194</v>
      </c>
      <c r="J30" s="58">
        <f>hidden1!DV20</f>
        <v>0</v>
      </c>
      <c r="K30" s="57">
        <f t="shared" si="2"/>
        <v>31298</v>
      </c>
      <c r="L30" s="58">
        <f>hidden1!DW20</f>
        <v>7856</v>
      </c>
      <c r="M30" s="58">
        <f>hidden1!DX20</f>
        <v>23442</v>
      </c>
      <c r="N30" s="58">
        <f>hidden1!DY20</f>
        <v>0</v>
      </c>
      <c r="O30" s="57"/>
      <c r="P30" s="57"/>
    </row>
    <row r="31" spans="1:16" x14ac:dyDescent="0.25">
      <c r="A31" s="57" t="str">
        <f>hidden1!A21</f>
        <v xml:space="preserve">  город Москва</v>
      </c>
      <c r="B31" s="58">
        <f t="shared" si="0"/>
        <v>-4431001</v>
      </c>
      <c r="C31" s="58">
        <f>hidden1!DP21</f>
        <v>-1112181</v>
      </c>
      <c r="D31" s="58">
        <f>hidden1!DQ21</f>
        <v>-3318820</v>
      </c>
      <c r="E31" s="58">
        <f>hidden1!DR21</f>
        <v>0</v>
      </c>
      <c r="F31" s="58">
        <f>hidden1!DS21</f>
        <v>221907</v>
      </c>
      <c r="G31" s="58">
        <f t="shared" si="1"/>
        <v>22488571</v>
      </c>
      <c r="H31" s="58">
        <f>hidden1!DT21</f>
        <v>5644631</v>
      </c>
      <c r="I31" s="58">
        <f>hidden1!DU21</f>
        <v>16843940</v>
      </c>
      <c r="J31" s="58">
        <f>hidden1!DV21</f>
        <v>0</v>
      </c>
      <c r="K31" s="57">
        <f t="shared" si="2"/>
        <v>53190</v>
      </c>
      <c r="L31" s="58">
        <f>hidden1!DW21</f>
        <v>13351</v>
      </c>
      <c r="M31" s="58">
        <f>hidden1!DX21</f>
        <v>39839</v>
      </c>
      <c r="N31" s="58">
        <f>hidden1!DY21</f>
        <v>0</v>
      </c>
      <c r="O31" s="57"/>
      <c r="P31" s="57"/>
    </row>
    <row r="32" spans="1:16" x14ac:dyDescent="0.25">
      <c r="A32" s="57" t="str">
        <f>hidden1!A22</f>
        <v xml:space="preserve"> СЕВЕРО-ЗАПАДНЫЙ ФЕДЕРАЛЬНЫЙ ОКРУГ</v>
      </c>
      <c r="B32" s="58">
        <f t="shared" si="0"/>
        <v>10236</v>
      </c>
      <c r="C32" s="58">
        <f>hidden1!DP22</f>
        <v>2569</v>
      </c>
      <c r="D32" s="58">
        <f>hidden1!DQ22</f>
        <v>7667</v>
      </c>
      <c r="E32" s="58">
        <f>hidden1!DR22</f>
        <v>0</v>
      </c>
      <c r="F32" s="58">
        <f>hidden1!DS22</f>
        <v>188681</v>
      </c>
      <c r="G32" s="58">
        <f t="shared" si="1"/>
        <v>16137232</v>
      </c>
      <c r="H32" s="58">
        <f>hidden1!DT22</f>
        <v>4050445</v>
      </c>
      <c r="I32" s="58">
        <f>hidden1!DU22</f>
        <v>12086787</v>
      </c>
      <c r="J32" s="58">
        <f>hidden1!DV22</f>
        <v>0</v>
      </c>
      <c r="K32" s="57">
        <f t="shared" si="2"/>
        <v>57893</v>
      </c>
      <c r="L32" s="58">
        <f>hidden1!DW22</f>
        <v>14531</v>
      </c>
      <c r="M32" s="58">
        <f>hidden1!DX22</f>
        <v>43362</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10236</v>
      </c>
      <c r="C34" s="58">
        <f>hidden1!DP24</f>
        <v>2569</v>
      </c>
      <c r="D34" s="58">
        <f>hidden1!DQ24</f>
        <v>7667</v>
      </c>
      <c r="E34" s="58">
        <f>hidden1!DR24</f>
        <v>0</v>
      </c>
      <c r="F34" s="58">
        <f>hidden1!DS24</f>
        <v>0</v>
      </c>
      <c r="G34" s="58">
        <f t="shared" si="1"/>
        <v>6876526</v>
      </c>
      <c r="H34" s="58">
        <f>hidden1!DT24</f>
        <v>1726008</v>
      </c>
      <c r="I34" s="58">
        <f>hidden1!DU24</f>
        <v>5150518</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0</v>
      </c>
      <c r="C37" s="58">
        <f>hidden1!DP27</f>
        <v>0</v>
      </c>
      <c r="D37" s="58">
        <f>hidden1!DQ27</f>
        <v>0</v>
      </c>
      <c r="E37" s="58">
        <f>hidden1!DR27</f>
        <v>0</v>
      </c>
      <c r="F37" s="58">
        <f>hidden1!DS27</f>
        <v>186927</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0</v>
      </c>
      <c r="C38" s="58">
        <f>hidden1!DP28</f>
        <v>0</v>
      </c>
      <c r="D38" s="58">
        <f>hidden1!DQ28</f>
        <v>0</v>
      </c>
      <c r="E38" s="58">
        <f>hidden1!DR28</f>
        <v>0</v>
      </c>
      <c r="F38" s="58">
        <f>hidden1!DS28</f>
        <v>0</v>
      </c>
      <c r="G38" s="58">
        <f t="shared" si="1"/>
        <v>9260208</v>
      </c>
      <c r="H38" s="58">
        <f>hidden1!DT28</f>
        <v>2324312</v>
      </c>
      <c r="I38" s="58">
        <f>hidden1!DU28</f>
        <v>6935896</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1754</v>
      </c>
      <c r="G42" s="58">
        <f t="shared" si="1"/>
        <v>498</v>
      </c>
      <c r="H42" s="58">
        <f>hidden1!DT32</f>
        <v>125</v>
      </c>
      <c r="I42" s="58">
        <f>hidden1!DU32</f>
        <v>373</v>
      </c>
      <c r="J42" s="58">
        <f>hidden1!DV32</f>
        <v>0</v>
      </c>
      <c r="K42" s="57">
        <f t="shared" si="2"/>
        <v>57893</v>
      </c>
      <c r="L42" s="58">
        <f>hidden1!DW32</f>
        <v>14531</v>
      </c>
      <c r="M42" s="58">
        <f>hidden1!DX32</f>
        <v>43362</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-5994416</v>
      </c>
      <c r="C44" s="58">
        <f>hidden1!DP34</f>
        <v>-1504598</v>
      </c>
      <c r="D44" s="58">
        <f>hidden1!DQ34</f>
        <v>-4489818</v>
      </c>
      <c r="E44" s="58">
        <f>hidden1!DR34</f>
        <v>0</v>
      </c>
      <c r="F44" s="58">
        <f>hidden1!DS34</f>
        <v>193</v>
      </c>
      <c r="G44" s="58">
        <f t="shared" si="1"/>
        <v>0</v>
      </c>
      <c r="H44" s="58">
        <f>hidden1!DT34</f>
        <v>0</v>
      </c>
      <c r="I44" s="58">
        <f>hidden1!DU34</f>
        <v>0</v>
      </c>
      <c r="J44" s="58">
        <f>hidden1!DV34</f>
        <v>0</v>
      </c>
      <c r="K44" s="57">
        <f t="shared" si="2"/>
        <v>299</v>
      </c>
      <c r="L44" s="58">
        <f>hidden1!DW34</f>
        <v>75</v>
      </c>
      <c r="M44" s="58">
        <f>hidden1!DX34</f>
        <v>224</v>
      </c>
      <c r="N44" s="58">
        <f>hidden1!DY34</f>
        <v>0</v>
      </c>
      <c r="O44" s="57"/>
      <c r="P44" s="57"/>
    </row>
    <row r="45" spans="1:16" x14ac:dyDescent="0.25">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-5994487</v>
      </c>
      <c r="C51" s="58">
        <f>hidden1!DP41</f>
        <v>-1504616</v>
      </c>
      <c r="D51" s="58">
        <f>hidden1!DQ41</f>
        <v>-4489871</v>
      </c>
      <c r="E51" s="58">
        <f>hidden1!DR41</f>
        <v>0</v>
      </c>
      <c r="F51" s="58">
        <f>hidden1!DS41</f>
        <v>221</v>
      </c>
      <c r="G51" s="58">
        <f t="shared" si="1"/>
        <v>0</v>
      </c>
      <c r="H51" s="58">
        <f>hidden1!DT41</f>
        <v>0</v>
      </c>
      <c r="I51" s="58">
        <f>hidden1!DU41</f>
        <v>0</v>
      </c>
      <c r="J51" s="58">
        <f>hidden1!DV41</f>
        <v>0</v>
      </c>
      <c r="K51" s="57">
        <f t="shared" si="2"/>
        <v>299</v>
      </c>
      <c r="L51" s="58">
        <f>hidden1!DW41</f>
        <v>75</v>
      </c>
      <c r="M51" s="58">
        <f>hidden1!DX41</f>
        <v>224</v>
      </c>
      <c r="N51" s="58">
        <f>hidden1!DY41</f>
        <v>0</v>
      </c>
      <c r="O51" s="57"/>
      <c r="P51" s="57"/>
    </row>
    <row r="52" spans="1:16" x14ac:dyDescent="0.25">
      <c r="A52" s="57" t="str">
        <f>hidden1!A42</f>
        <v xml:space="preserve"> ЮЖНЫЙ ФЕДЕРАЛЬНЫЙ ОКРУГ</v>
      </c>
      <c r="B52" s="58">
        <f t="shared" si="0"/>
        <v>127353</v>
      </c>
      <c r="C52" s="58">
        <f>hidden1!DP42</f>
        <v>31965</v>
      </c>
      <c r="D52" s="58">
        <f>hidden1!DQ42</f>
        <v>95388</v>
      </c>
      <c r="E52" s="58">
        <f>hidden1!DR42</f>
        <v>0</v>
      </c>
      <c r="F52" s="58">
        <f>hidden1!DS42</f>
        <v>470</v>
      </c>
      <c r="G52" s="58">
        <f t="shared" si="1"/>
        <v>24156537</v>
      </c>
      <c r="H52" s="58">
        <f>hidden1!DT42</f>
        <v>6063291</v>
      </c>
      <c r="I52" s="58">
        <f>hidden1!DU42</f>
        <v>18093246</v>
      </c>
      <c r="J52" s="58">
        <f>hidden1!DV42</f>
        <v>0</v>
      </c>
      <c r="K52" s="57">
        <f t="shared" si="2"/>
        <v>77079</v>
      </c>
      <c r="L52" s="58">
        <f>hidden1!DW42</f>
        <v>19347</v>
      </c>
      <c r="M52" s="58">
        <f>hidden1!DX42</f>
        <v>57732</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11897</v>
      </c>
      <c r="C56" s="58">
        <f>hidden1!DP46</f>
        <v>2986</v>
      </c>
      <c r="D56" s="58">
        <f>hidden1!DQ46</f>
        <v>8911</v>
      </c>
      <c r="E56" s="58">
        <f>hidden1!DR46</f>
        <v>0</v>
      </c>
      <c r="F56" s="58">
        <f>hidden1!DS46</f>
        <v>0</v>
      </c>
      <c r="G56" s="58">
        <f t="shared" si="1"/>
        <v>40672</v>
      </c>
      <c r="H56" s="58">
        <f>hidden1!DT46</f>
        <v>10209</v>
      </c>
      <c r="I56" s="58">
        <f>hidden1!DU46</f>
        <v>30463</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52723</v>
      </c>
      <c r="C57" s="58">
        <f>hidden1!DP47</f>
        <v>13233</v>
      </c>
      <c r="D57" s="58">
        <f>hidden1!DQ47</f>
        <v>39490</v>
      </c>
      <c r="E57" s="58">
        <f>hidden1!DR47</f>
        <v>0</v>
      </c>
      <c r="F57" s="58">
        <f>hidden1!DS47</f>
        <v>0</v>
      </c>
      <c r="G57" s="58">
        <f t="shared" si="1"/>
        <v>3682330</v>
      </c>
      <c r="H57" s="58">
        <f>hidden1!DT47</f>
        <v>924265</v>
      </c>
      <c r="I57" s="58">
        <f>hidden1!DU47</f>
        <v>2758065</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62553</v>
      </c>
      <c r="C58" s="58">
        <f>hidden1!DP48</f>
        <v>15701</v>
      </c>
      <c r="D58" s="58">
        <f>hidden1!DQ48</f>
        <v>46852</v>
      </c>
      <c r="E58" s="58">
        <f>hidden1!DR48</f>
        <v>0</v>
      </c>
      <c r="F58" s="58">
        <f>hidden1!DS48</f>
        <v>0</v>
      </c>
      <c r="G58" s="58">
        <f t="shared" si="1"/>
        <v>20433434</v>
      </c>
      <c r="H58" s="58">
        <f>hidden1!DT48</f>
        <v>5128792</v>
      </c>
      <c r="I58" s="58">
        <f>hidden1!DU48</f>
        <v>15304642</v>
      </c>
      <c r="J58" s="58">
        <f>hidden1!DV48</f>
        <v>0</v>
      </c>
      <c r="K58" s="57">
        <f t="shared" si="2"/>
        <v>77079</v>
      </c>
      <c r="L58" s="58">
        <f>hidden1!DW48</f>
        <v>19347</v>
      </c>
      <c r="M58" s="58">
        <f>hidden1!DX48</f>
        <v>57732</v>
      </c>
      <c r="N58" s="58">
        <f>hidden1!DY48</f>
        <v>0</v>
      </c>
      <c r="O58" s="57"/>
      <c r="P58" s="57"/>
    </row>
    <row r="59" spans="1:16" x14ac:dyDescent="0.25">
      <c r="A59" s="57" t="str">
        <f>hidden1!A49</f>
        <v xml:space="preserve">  Ростовская область</v>
      </c>
      <c r="B59" s="58">
        <f t="shared" si="0"/>
        <v>144</v>
      </c>
      <c r="C59" s="58">
        <f>hidden1!DP49</f>
        <v>36</v>
      </c>
      <c r="D59" s="58">
        <f>hidden1!DQ49</f>
        <v>108</v>
      </c>
      <c r="E59" s="58">
        <f>hidden1!DR49</f>
        <v>0</v>
      </c>
      <c r="F59" s="58">
        <f>hidden1!DS49</f>
        <v>470</v>
      </c>
      <c r="G59" s="58">
        <f t="shared" si="1"/>
        <v>101</v>
      </c>
      <c r="H59" s="58">
        <f>hidden1!DT49</f>
        <v>25</v>
      </c>
      <c r="I59" s="58">
        <f>hidden1!DU49</f>
        <v>76</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-25079068</v>
      </c>
      <c r="C61" s="58">
        <f>hidden1!DP51</f>
        <v>-6294846</v>
      </c>
      <c r="D61" s="58">
        <f>hidden1!DQ51</f>
        <v>-18784222</v>
      </c>
      <c r="E61" s="58">
        <f>hidden1!DR51</f>
        <v>0</v>
      </c>
      <c r="F61" s="58">
        <f>hidden1!DS51</f>
        <v>277060</v>
      </c>
      <c r="G61" s="58">
        <f t="shared" si="1"/>
        <v>205791395</v>
      </c>
      <c r="H61" s="58">
        <f>hidden1!DT51</f>
        <v>51653641</v>
      </c>
      <c r="I61" s="58">
        <f>hidden1!DU51</f>
        <v>154137754</v>
      </c>
      <c r="J61" s="58">
        <f>hidden1!DV51</f>
        <v>0</v>
      </c>
      <c r="K61" s="57">
        <f t="shared" si="2"/>
        <v>829122</v>
      </c>
      <c r="L61" s="58">
        <f>hidden1!DW51</f>
        <v>208110</v>
      </c>
      <c r="M61" s="58">
        <f>hidden1!DX51</f>
        <v>621012</v>
      </c>
      <c r="N61" s="58">
        <f>hidden1!DY51</f>
        <v>0</v>
      </c>
      <c r="O61" s="57"/>
      <c r="P61" s="57"/>
    </row>
    <row r="62" spans="1:16" x14ac:dyDescent="0.25">
      <c r="A62" s="57" t="str">
        <f>hidden1!A52</f>
        <v xml:space="preserve">  Республика Башкортостан</v>
      </c>
      <c r="B62" s="58">
        <f t="shared" si="0"/>
        <v>-10055856</v>
      </c>
      <c r="C62" s="58">
        <f>hidden1!DP52</f>
        <v>-2524020</v>
      </c>
      <c r="D62" s="58">
        <f>hidden1!DQ52</f>
        <v>-7531836</v>
      </c>
      <c r="E62" s="58">
        <f>hidden1!DR52</f>
        <v>0</v>
      </c>
      <c r="F62" s="58">
        <f>hidden1!DS52</f>
        <v>0</v>
      </c>
      <c r="G62" s="58">
        <f t="shared" si="1"/>
        <v>39893694</v>
      </c>
      <c r="H62" s="58">
        <f>hidden1!DT52</f>
        <v>10013317</v>
      </c>
      <c r="I62" s="58">
        <f>hidden1!DU52</f>
        <v>29880377</v>
      </c>
      <c r="J62" s="58">
        <f>hidden1!DV52</f>
        <v>0</v>
      </c>
      <c r="K62" s="57">
        <f t="shared" si="2"/>
        <v>93936</v>
      </c>
      <c r="L62" s="58">
        <f>hidden1!DW52</f>
        <v>23578</v>
      </c>
      <c r="M62" s="58">
        <f>hidden1!DX52</f>
        <v>70358</v>
      </c>
      <c r="N62" s="58">
        <f>hidden1!DY52</f>
        <v>0</v>
      </c>
      <c r="O62" s="57"/>
      <c r="P62" s="57"/>
    </row>
    <row r="63" spans="1:16" x14ac:dyDescent="0.25">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-14679175</v>
      </c>
      <c r="C65" s="58">
        <f>hidden1!DP55</f>
        <v>-3684473</v>
      </c>
      <c r="D65" s="58">
        <f>hidden1!DQ55</f>
        <v>-10994702</v>
      </c>
      <c r="E65" s="58">
        <f>hidden1!DR55</f>
        <v>0</v>
      </c>
      <c r="F65" s="58">
        <f>hidden1!DS55</f>
        <v>25671</v>
      </c>
      <c r="G65" s="58">
        <f t="shared" si="1"/>
        <v>64390497</v>
      </c>
      <c r="H65" s="58">
        <f>hidden1!DT55</f>
        <v>16162015</v>
      </c>
      <c r="I65" s="58">
        <f>hidden1!DU55</f>
        <v>48228482</v>
      </c>
      <c r="J65" s="58">
        <f>hidden1!DV55</f>
        <v>0</v>
      </c>
      <c r="K65" s="57">
        <f t="shared" si="2"/>
        <v>39744</v>
      </c>
      <c r="L65" s="58">
        <f>hidden1!DW55</f>
        <v>9976</v>
      </c>
      <c r="M65" s="58">
        <f>hidden1!DX55</f>
        <v>29768</v>
      </c>
      <c r="N65" s="58">
        <f>hidden1!DY55</f>
        <v>0</v>
      </c>
      <c r="O65" s="57"/>
      <c r="P65" s="57"/>
    </row>
    <row r="66" spans="1:16" x14ac:dyDescent="0.25">
      <c r="A66" s="57" t="str">
        <f>hidden1!A56</f>
        <v xml:space="preserve">  Удмуртская Республика</v>
      </c>
      <c r="B66" s="58">
        <f t="shared" si="0"/>
        <v>-821</v>
      </c>
      <c r="C66" s="58">
        <f>hidden1!DP56</f>
        <v>-206</v>
      </c>
      <c r="D66" s="58">
        <f>hidden1!DQ56</f>
        <v>-615</v>
      </c>
      <c r="E66" s="58">
        <f>hidden1!DR56</f>
        <v>0</v>
      </c>
      <c r="F66" s="58">
        <f>hidden1!DS56</f>
        <v>1375</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36</v>
      </c>
      <c r="H68" s="58">
        <f>hidden1!DT58</f>
        <v>9</v>
      </c>
      <c r="I68" s="58">
        <f>hidden1!DU58</f>
        <v>27</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319673</v>
      </c>
      <c r="C69" s="58">
        <f>hidden1!DP59</f>
        <v>80238</v>
      </c>
      <c r="D69" s="58">
        <f>hidden1!DQ59</f>
        <v>239435</v>
      </c>
      <c r="E69" s="58">
        <f>hidden1!DR59</f>
        <v>0</v>
      </c>
      <c r="F69" s="58">
        <f>hidden1!DS59</f>
        <v>-15083</v>
      </c>
      <c r="G69" s="58">
        <f t="shared" si="1"/>
        <v>27104104</v>
      </c>
      <c r="H69" s="58">
        <f>hidden1!DT59</f>
        <v>6803130</v>
      </c>
      <c r="I69" s="58">
        <f>hidden1!DU59</f>
        <v>20300974</v>
      </c>
      <c r="J69" s="58">
        <f>hidden1!DV59</f>
        <v>0</v>
      </c>
      <c r="K69" s="57">
        <f t="shared" si="2"/>
        <v>20479</v>
      </c>
      <c r="L69" s="58">
        <f>hidden1!DW59</f>
        <v>5140</v>
      </c>
      <c r="M69" s="58">
        <f>hidden1!DX59</f>
        <v>15339</v>
      </c>
      <c r="N69" s="58">
        <f>hidden1!DY59</f>
        <v>0</v>
      </c>
      <c r="O69" s="57"/>
      <c r="P69" s="57"/>
    </row>
    <row r="70" spans="1:16" x14ac:dyDescent="0.25">
      <c r="A70" s="57" t="str">
        <f>hidden1!A60</f>
        <v xml:space="preserve">  Оренбургская область</v>
      </c>
      <c r="B70" s="58">
        <f t="shared" si="0"/>
        <v>1673</v>
      </c>
      <c r="C70" s="58">
        <f>hidden1!DP60</f>
        <v>420</v>
      </c>
      <c r="D70" s="58">
        <f>hidden1!DQ60</f>
        <v>1253</v>
      </c>
      <c r="E70" s="58">
        <f>hidden1!DR60</f>
        <v>0</v>
      </c>
      <c r="F70" s="58">
        <f>hidden1!DS60</f>
        <v>0</v>
      </c>
      <c r="G70" s="58">
        <f t="shared" si="1"/>
        <v>12107753</v>
      </c>
      <c r="H70" s="58">
        <f>hidden1!DT60</f>
        <v>3039046</v>
      </c>
      <c r="I70" s="58">
        <f>hidden1!DU60</f>
        <v>9068707</v>
      </c>
      <c r="J70" s="58">
        <f>hidden1!DV60</f>
        <v>0</v>
      </c>
      <c r="K70" s="57">
        <f t="shared" si="2"/>
        <v>11</v>
      </c>
      <c r="L70" s="58">
        <f>hidden1!DW60</f>
        <v>3</v>
      </c>
      <c r="M70" s="58">
        <f>hidden1!DX60</f>
        <v>8</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-456928</v>
      </c>
      <c r="C72" s="58">
        <f>hidden1!DP62</f>
        <v>-114689</v>
      </c>
      <c r="D72" s="58">
        <f>hidden1!DQ62</f>
        <v>-342239</v>
      </c>
      <c r="E72" s="58">
        <f>hidden1!DR62</f>
        <v>0</v>
      </c>
      <c r="F72" s="58">
        <f>hidden1!DS62</f>
        <v>0</v>
      </c>
      <c r="G72" s="58">
        <f t="shared" si="1"/>
        <v>24485118</v>
      </c>
      <c r="H72" s="58">
        <f>hidden1!DT62</f>
        <v>6145765</v>
      </c>
      <c r="I72" s="58">
        <f>hidden1!DU62</f>
        <v>18339353</v>
      </c>
      <c r="J72" s="58">
        <f>hidden1!DV62</f>
        <v>0</v>
      </c>
      <c r="K72" s="57">
        <f t="shared" si="2"/>
        <v>487435</v>
      </c>
      <c r="L72" s="58">
        <f>hidden1!DW62</f>
        <v>122346</v>
      </c>
      <c r="M72" s="58">
        <f>hidden1!DX62</f>
        <v>365089</v>
      </c>
      <c r="N72" s="58">
        <f>hidden1!DY62</f>
        <v>0</v>
      </c>
      <c r="O72" s="57"/>
      <c r="P72" s="57"/>
    </row>
    <row r="73" spans="1:16" x14ac:dyDescent="0.25">
      <c r="A73" s="57" t="str">
        <f>hidden1!A63</f>
        <v xml:space="preserve">  Самарская область</v>
      </c>
      <c r="B73" s="58">
        <f t="shared" si="0"/>
        <v>-242063</v>
      </c>
      <c r="C73" s="58">
        <f>hidden1!DP63</f>
        <v>-60758</v>
      </c>
      <c r="D73" s="58">
        <f>hidden1!DQ63</f>
        <v>-181305</v>
      </c>
      <c r="E73" s="58">
        <f>hidden1!DR63</f>
        <v>0</v>
      </c>
      <c r="F73" s="58">
        <f>hidden1!DS63</f>
        <v>173025</v>
      </c>
      <c r="G73" s="58">
        <f t="shared" si="1"/>
        <v>29164919</v>
      </c>
      <c r="H73" s="58">
        <f>hidden1!DT63</f>
        <v>7320395</v>
      </c>
      <c r="I73" s="58">
        <f>hidden1!DU63</f>
        <v>21844524</v>
      </c>
      <c r="J73" s="58">
        <f>hidden1!DV63</f>
        <v>0</v>
      </c>
      <c r="K73" s="57">
        <f t="shared" si="2"/>
        <v>187517</v>
      </c>
      <c r="L73" s="58">
        <f>hidden1!DW63</f>
        <v>47067</v>
      </c>
      <c r="M73" s="58">
        <f>hidden1!DX63</f>
        <v>140450</v>
      </c>
      <c r="N73" s="58">
        <f>hidden1!DY63</f>
        <v>0</v>
      </c>
      <c r="O73" s="57"/>
      <c r="P73" s="57"/>
    </row>
    <row r="74" spans="1:16" x14ac:dyDescent="0.25">
      <c r="A74" s="57" t="str">
        <f>hidden1!A64</f>
        <v xml:space="preserve">  Саратовская область</v>
      </c>
      <c r="B74" s="58">
        <f t="shared" si="0"/>
        <v>34429</v>
      </c>
      <c r="C74" s="58">
        <f>hidden1!DP64</f>
        <v>8642</v>
      </c>
      <c r="D74" s="58">
        <f>hidden1!DQ64</f>
        <v>25787</v>
      </c>
      <c r="E74" s="58">
        <f>hidden1!DR64</f>
        <v>0</v>
      </c>
      <c r="F74" s="58">
        <f>hidden1!DS64</f>
        <v>0</v>
      </c>
      <c r="G74" s="58">
        <f t="shared" si="1"/>
        <v>8645274</v>
      </c>
      <c r="H74" s="58">
        <f>hidden1!DT64</f>
        <v>2169964</v>
      </c>
      <c r="I74" s="58">
        <f>hidden1!DU64</f>
        <v>6475310</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92072</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10" si="3">C76+D76</f>
        <v>-13091663</v>
      </c>
      <c r="C76" s="58">
        <f>hidden1!DP66</f>
        <v>-3286007</v>
      </c>
      <c r="D76" s="58">
        <f>hidden1!DQ66</f>
        <v>-9805656</v>
      </c>
      <c r="E76" s="58">
        <f>hidden1!DR66</f>
        <v>0</v>
      </c>
      <c r="F76" s="58">
        <f>hidden1!DS66</f>
        <v>299</v>
      </c>
      <c r="G76" s="58">
        <f t="shared" ref="G76:G110" si="4">H76+I76</f>
        <v>9800720</v>
      </c>
      <c r="H76" s="58">
        <f>hidden1!DT66</f>
        <v>2459981</v>
      </c>
      <c r="I76" s="58">
        <f>hidden1!DU66</f>
        <v>7340739</v>
      </c>
      <c r="J76" s="58">
        <f>hidden1!DV66</f>
        <v>0</v>
      </c>
      <c r="K76" s="57">
        <f t="shared" ref="K76:K110" si="5">L76+M76</f>
        <v>83831</v>
      </c>
      <c r="L76" s="58">
        <f>hidden1!DW66</f>
        <v>21042</v>
      </c>
      <c r="M76" s="58">
        <f>hidden1!DX66</f>
        <v>62789</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-13730892</v>
      </c>
      <c r="C79" s="58">
        <f>hidden1!DP69</f>
        <v>-3446454</v>
      </c>
      <c r="D79" s="58">
        <f>hidden1!DQ69</f>
        <v>-10284438</v>
      </c>
      <c r="E79" s="58">
        <f>hidden1!DR69</f>
        <v>0</v>
      </c>
      <c r="F79" s="58">
        <f>hidden1!DS69</f>
        <v>0</v>
      </c>
      <c r="G79" s="58">
        <f t="shared" si="4"/>
        <v>2295079</v>
      </c>
      <c r="H79" s="58">
        <f>hidden1!DT69</f>
        <v>576065</v>
      </c>
      <c r="I79" s="58">
        <f>hidden1!DU69</f>
        <v>1719014</v>
      </c>
      <c r="J79" s="58">
        <f>hidden1!DV69</f>
        <v>0</v>
      </c>
      <c r="K79" s="57">
        <f t="shared" si="5"/>
        <v>83835</v>
      </c>
      <c r="L79" s="58">
        <f>hidden1!DW69</f>
        <v>21043</v>
      </c>
      <c r="M79" s="58">
        <f>hidden1!DX69</f>
        <v>62792</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299</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5">
      <c r="A81" s="57" t="str">
        <f>hidden1!A71</f>
        <v xml:space="preserve">  Ханты-Мансийский автономный округ - Югра</v>
      </c>
      <c r="B81" s="58">
        <f t="shared" si="3"/>
        <v>163067</v>
      </c>
      <c r="C81" s="58">
        <f>hidden1!DP71</f>
        <v>40930</v>
      </c>
      <c r="D81" s="58">
        <f>hidden1!DQ71</f>
        <v>122137</v>
      </c>
      <c r="E81" s="58">
        <f>hidden1!DR71</f>
        <v>0</v>
      </c>
      <c r="F81" s="58">
        <f>hidden1!DS71</f>
        <v>0</v>
      </c>
      <c r="G81" s="58">
        <f t="shared" si="4"/>
        <v>7287817</v>
      </c>
      <c r="H81" s="58">
        <f>hidden1!DT71</f>
        <v>1829242</v>
      </c>
      <c r="I81" s="58">
        <f>hidden1!DU71</f>
        <v>5458575</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476162</v>
      </c>
      <c r="C82" s="58">
        <f>hidden1!DP72</f>
        <v>119517</v>
      </c>
      <c r="D82" s="58">
        <f>hidden1!DQ72</f>
        <v>356645</v>
      </c>
      <c r="E82" s="58">
        <f>hidden1!DR72</f>
        <v>0</v>
      </c>
      <c r="F82" s="58">
        <f>hidden1!DS72</f>
        <v>0</v>
      </c>
      <c r="G82" s="58">
        <f t="shared" si="4"/>
        <v>217824</v>
      </c>
      <c r="H82" s="58">
        <f>hidden1!DT72</f>
        <v>54674</v>
      </c>
      <c r="I82" s="58">
        <f>hidden1!DU72</f>
        <v>163150</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100118</v>
      </c>
      <c r="C83" s="58">
        <f>hidden1!DP73</f>
        <v>25129</v>
      </c>
      <c r="D83" s="58">
        <f>hidden1!DQ73</f>
        <v>74989</v>
      </c>
      <c r="E83" s="58">
        <f>hidden1!DR73</f>
        <v>0</v>
      </c>
      <c r="F83" s="58">
        <f>hidden1!DS73</f>
        <v>206</v>
      </c>
      <c r="G83" s="58">
        <f t="shared" si="4"/>
        <v>74718179</v>
      </c>
      <c r="H83" s="58">
        <f>hidden1!DT73</f>
        <v>18754261</v>
      </c>
      <c r="I83" s="58">
        <f>hidden1!DU73</f>
        <v>55963918</v>
      </c>
      <c r="J83" s="58">
        <f>hidden1!DV73</f>
        <v>0</v>
      </c>
      <c r="K83" s="57">
        <f t="shared" si="5"/>
        <v>486773</v>
      </c>
      <c r="L83" s="58">
        <f>hidden1!DW73</f>
        <v>122180</v>
      </c>
      <c r="M83" s="58">
        <f>hidden1!DX73</f>
        <v>364593</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347</v>
      </c>
      <c r="H86" s="58">
        <f>hidden1!DT76</f>
        <v>87</v>
      </c>
      <c r="I86" s="58">
        <f>hidden1!DU76</f>
        <v>260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236</v>
      </c>
      <c r="H87" s="58">
        <f>hidden1!DT77</f>
        <v>59</v>
      </c>
      <c r="I87" s="58">
        <f>hidden1!DU77</f>
        <v>177</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-3808</v>
      </c>
      <c r="C88" s="58">
        <f>hidden1!DP78</f>
        <v>-956</v>
      </c>
      <c r="D88" s="58">
        <f>hidden1!DQ78</f>
        <v>-2852</v>
      </c>
      <c r="E88" s="58">
        <f>hidden1!DR78</f>
        <v>0</v>
      </c>
      <c r="F88" s="58">
        <f>hidden1!DS78</f>
        <v>0</v>
      </c>
      <c r="G88" s="58">
        <f t="shared" si="4"/>
        <v>14621559</v>
      </c>
      <c r="H88" s="58">
        <f>hidden1!DT78</f>
        <v>3670011</v>
      </c>
      <c r="I88" s="58">
        <f>hidden1!DU78</f>
        <v>10951548</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24382</v>
      </c>
      <c r="C89" s="58">
        <f>hidden1!DP79</f>
        <v>6120</v>
      </c>
      <c r="D89" s="58">
        <f>hidden1!DQ79</f>
        <v>18262</v>
      </c>
      <c r="E89" s="58">
        <f>hidden1!DR79</f>
        <v>0</v>
      </c>
      <c r="F89" s="58">
        <f>hidden1!DS79</f>
        <v>0</v>
      </c>
      <c r="G89" s="58">
        <f t="shared" si="4"/>
        <v>11047885</v>
      </c>
      <c r="H89" s="58">
        <f>hidden1!DT79</f>
        <v>2773019</v>
      </c>
      <c r="I89" s="58">
        <f>hidden1!DU79</f>
        <v>8274866</v>
      </c>
      <c r="J89" s="58">
        <f>hidden1!DV79</f>
        <v>0</v>
      </c>
      <c r="K89" s="57">
        <f t="shared" si="5"/>
        <v>134625</v>
      </c>
      <c r="L89" s="58">
        <f>hidden1!DW79</f>
        <v>33791</v>
      </c>
      <c r="M89" s="58">
        <f>hidden1!DX79</f>
        <v>100834</v>
      </c>
      <c r="N89" s="58">
        <f>hidden1!DY79</f>
        <v>0</v>
      </c>
      <c r="O89" s="57"/>
      <c r="P89" s="57"/>
    </row>
    <row r="90" spans="1:16" x14ac:dyDescent="0.25">
      <c r="A90" s="57" t="str">
        <f>hidden1!A80</f>
        <v xml:space="preserve">  Кемеровская область - Кузбасс</v>
      </c>
      <c r="B90" s="58">
        <f t="shared" si="3"/>
        <v>-218</v>
      </c>
      <c r="C90" s="58">
        <f>hidden1!DP80</f>
        <v>-55</v>
      </c>
      <c r="D90" s="58">
        <f>hidden1!DQ80</f>
        <v>-163</v>
      </c>
      <c r="E90" s="58">
        <f>hidden1!DR80</f>
        <v>0</v>
      </c>
      <c r="F90" s="58">
        <f>hidden1!DS80</f>
        <v>0</v>
      </c>
      <c r="G90" s="58">
        <f t="shared" si="4"/>
        <v>-182</v>
      </c>
      <c r="H90" s="58">
        <f>hidden1!DT80</f>
        <v>-46</v>
      </c>
      <c r="I90" s="58">
        <f>hidden1!DU80</f>
        <v>-136</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71379</v>
      </c>
      <c r="C91" s="58">
        <f>hidden1!DP81</f>
        <v>17916</v>
      </c>
      <c r="D91" s="58">
        <f>hidden1!DQ81</f>
        <v>53463</v>
      </c>
      <c r="E91" s="58">
        <f>hidden1!DR81</f>
        <v>0</v>
      </c>
      <c r="F91" s="58">
        <f>hidden1!DS81</f>
        <v>206</v>
      </c>
      <c r="G91" s="58">
        <f t="shared" si="4"/>
        <v>2333396</v>
      </c>
      <c r="H91" s="58">
        <f>hidden1!DT81</f>
        <v>585682</v>
      </c>
      <c r="I91" s="58">
        <f>hidden1!DU81</f>
        <v>1747714</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491</v>
      </c>
      <c r="C92" s="58">
        <f>hidden1!DP82</f>
        <v>123</v>
      </c>
      <c r="D92" s="58">
        <f>hidden1!DQ82</f>
        <v>368</v>
      </c>
      <c r="E92" s="58">
        <f>hidden1!DR82</f>
        <v>0</v>
      </c>
      <c r="F92" s="58">
        <f>hidden1!DS82</f>
        <v>0</v>
      </c>
      <c r="G92" s="58">
        <f t="shared" si="4"/>
        <v>46710554</v>
      </c>
      <c r="H92" s="58">
        <f>hidden1!DT82</f>
        <v>11724349</v>
      </c>
      <c r="I92" s="58">
        <f>hidden1!DU82</f>
        <v>34986205</v>
      </c>
      <c r="J92" s="58">
        <f>hidden1!DV82</f>
        <v>0</v>
      </c>
      <c r="K92" s="57">
        <f t="shared" si="5"/>
        <v>352176</v>
      </c>
      <c r="L92" s="58">
        <f>hidden1!DW82</f>
        <v>88396</v>
      </c>
      <c r="M92" s="58">
        <f>hidden1!DX82</f>
        <v>263780</v>
      </c>
      <c r="N92" s="58">
        <f>hidden1!DY82</f>
        <v>0</v>
      </c>
      <c r="O92" s="57"/>
      <c r="P92" s="57"/>
    </row>
    <row r="93" spans="1:16" x14ac:dyDescent="0.25">
      <c r="A93" s="57" t="str">
        <f>hidden1!A83</f>
        <v xml:space="preserve">  Томская область</v>
      </c>
      <c r="B93" s="58">
        <f t="shared" si="3"/>
        <v>7892</v>
      </c>
      <c r="C93" s="58">
        <f>hidden1!DP83</f>
        <v>1981</v>
      </c>
      <c r="D93" s="58">
        <f>hidden1!DQ83</f>
        <v>5911</v>
      </c>
      <c r="E93" s="58">
        <f>hidden1!DR83</f>
        <v>0</v>
      </c>
      <c r="F93" s="58">
        <f>hidden1!DS83</f>
        <v>0</v>
      </c>
      <c r="G93" s="58">
        <f t="shared" si="4"/>
        <v>4384</v>
      </c>
      <c r="H93" s="58">
        <f>hidden1!DT83</f>
        <v>1100</v>
      </c>
      <c r="I93" s="58">
        <f>hidden1!DU83</f>
        <v>3284</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4472</v>
      </c>
      <c r="C94" s="58">
        <f>hidden1!DP84</f>
        <v>1122</v>
      </c>
      <c r="D94" s="58">
        <f>hidden1!DQ84</f>
        <v>3350</v>
      </c>
      <c r="E94" s="58">
        <f>hidden1!DR84</f>
        <v>0</v>
      </c>
      <c r="F94" s="58">
        <f>hidden1!DS84</f>
        <v>-173</v>
      </c>
      <c r="G94" s="58">
        <f t="shared" si="4"/>
        <v>15240769</v>
      </c>
      <c r="H94" s="58">
        <f>hidden1!DT84</f>
        <v>3825433</v>
      </c>
      <c r="I94" s="58">
        <f>hidden1!DU84</f>
        <v>11415336</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4060</v>
      </c>
      <c r="C96" s="58">
        <f>hidden1!DP86</f>
        <v>1019</v>
      </c>
      <c r="D96" s="58">
        <f>hidden1!DQ86</f>
        <v>3041</v>
      </c>
      <c r="E96" s="58">
        <f>hidden1!DR86</f>
        <v>0</v>
      </c>
      <c r="F96" s="58">
        <f>hidden1!DS86</f>
        <v>0</v>
      </c>
      <c r="G96" s="58">
        <f t="shared" si="4"/>
        <v>203</v>
      </c>
      <c r="H96" s="58">
        <f>hidden1!DT86</f>
        <v>51</v>
      </c>
      <c r="I96" s="58">
        <f>hidden1!DU86</f>
        <v>152</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412</v>
      </c>
      <c r="C98" s="58">
        <f>hidden1!DP88</f>
        <v>103</v>
      </c>
      <c r="D98" s="58">
        <f>hidden1!DQ88</f>
        <v>309</v>
      </c>
      <c r="E98" s="58">
        <f>hidden1!DR88</f>
        <v>0</v>
      </c>
      <c r="F98" s="58">
        <f>hidden1!DS88</f>
        <v>0</v>
      </c>
      <c r="G98" s="58">
        <f t="shared" si="4"/>
        <v>15208673</v>
      </c>
      <c r="H98" s="58">
        <f>hidden1!DT88</f>
        <v>3817377</v>
      </c>
      <c r="I98" s="58">
        <f>hidden1!DU88</f>
        <v>11391296</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42527</v>
      </c>
      <c r="H99" s="58">
        <f>hidden1!DT89</f>
        <v>10674</v>
      </c>
      <c r="I99" s="58">
        <f>hidden1!DU89</f>
        <v>31853</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5">
      <c r="A106" s="57" t="str">
        <f>hidden1!A96</f>
        <v xml:space="preserve"> ЮГО-ЗАПАДНЫЕ СУБЪЕКТЫ</v>
      </c>
      <c r="B106" s="58">
        <f t="shared" si="3"/>
        <v>0</v>
      </c>
      <c r="C106" s="58">
        <f>hidden1!DP96</f>
        <v>0</v>
      </c>
      <c r="D106" s="58">
        <f>hidden1!DQ96</f>
        <v>0</v>
      </c>
      <c r="E106" s="58">
        <f>hidden1!DR96</f>
        <v>0</v>
      </c>
      <c r="F106" s="58">
        <f>hidden1!DS96</f>
        <v>0</v>
      </c>
      <c r="G106" s="58">
        <f t="shared" si="4"/>
        <v>0</v>
      </c>
      <c r="H106" s="58">
        <f>hidden1!DT96</f>
        <v>0</v>
      </c>
      <c r="I106" s="58">
        <f>hidden1!DU96</f>
        <v>0</v>
      </c>
      <c r="J106" s="58">
        <f>hidden1!DV96</f>
        <v>0</v>
      </c>
      <c r="K106" s="57">
        <f t="shared" si="5"/>
        <v>0</v>
      </c>
      <c r="L106" s="58">
        <f>hidden1!DW96</f>
        <v>0</v>
      </c>
      <c r="M106" s="58">
        <f>hidden1!DX96</f>
        <v>0</v>
      </c>
      <c r="N106" s="58">
        <f>hidden1!DY96</f>
        <v>0</v>
      </c>
      <c r="O106" s="57"/>
      <c r="P106" s="57"/>
    </row>
    <row r="107" spans="1:16" x14ac:dyDescent="0.25">
      <c r="A107" s="57" t="str">
        <f>hidden1!A97</f>
        <v xml:space="preserve">  Донецкая Народная Республика</v>
      </c>
      <c r="B107" s="58">
        <f t="shared" si="3"/>
        <v>0</v>
      </c>
      <c r="C107" s="58">
        <f>hidden1!DP97</f>
        <v>0</v>
      </c>
      <c r="D107" s="58">
        <f>hidden1!DQ97</f>
        <v>0</v>
      </c>
      <c r="E107" s="58">
        <f>hidden1!DR97</f>
        <v>0</v>
      </c>
      <c r="F107" s="58">
        <f>hidden1!DS97</f>
        <v>0</v>
      </c>
      <c r="G107" s="58">
        <f t="shared" si="4"/>
        <v>0</v>
      </c>
      <c r="H107" s="58">
        <f>hidden1!DT97</f>
        <v>0</v>
      </c>
      <c r="I107" s="58">
        <f>hidden1!DU97</f>
        <v>0</v>
      </c>
      <c r="J107" s="58">
        <f>hidden1!DV97</f>
        <v>0</v>
      </c>
      <c r="K107" s="57">
        <f t="shared" si="5"/>
        <v>0</v>
      </c>
      <c r="L107" s="58">
        <f>hidden1!DW97</f>
        <v>0</v>
      </c>
      <c r="M107" s="58">
        <f>hidden1!DX97</f>
        <v>0</v>
      </c>
      <c r="N107" s="58">
        <f>hidden1!DY97</f>
        <v>0</v>
      </c>
      <c r="O107" s="57"/>
      <c r="P107" s="57"/>
    </row>
    <row r="108" spans="1:16" x14ac:dyDescent="0.25">
      <c r="A108" s="57" t="str">
        <f>hidden1!A98</f>
        <v xml:space="preserve">  Луганская Народная Республика</v>
      </c>
      <c r="B108" s="58">
        <f t="shared" si="3"/>
        <v>0</v>
      </c>
      <c r="C108" s="58">
        <f>hidden1!DP98</f>
        <v>0</v>
      </c>
      <c r="D108" s="58">
        <f>hidden1!DQ98</f>
        <v>0</v>
      </c>
      <c r="E108" s="58">
        <f>hidden1!DR98</f>
        <v>0</v>
      </c>
      <c r="F108" s="58">
        <f>hidden1!DS98</f>
        <v>0</v>
      </c>
      <c r="G108" s="58">
        <f t="shared" si="4"/>
        <v>0</v>
      </c>
      <c r="H108" s="58">
        <f>hidden1!DT98</f>
        <v>0</v>
      </c>
      <c r="I108" s="58">
        <f>hidden1!DU98</f>
        <v>0</v>
      </c>
      <c r="J108" s="58">
        <f>hidden1!DV98</f>
        <v>0</v>
      </c>
      <c r="K108" s="57">
        <f t="shared" si="5"/>
        <v>0</v>
      </c>
      <c r="L108" s="58">
        <f>hidden1!DW98</f>
        <v>0</v>
      </c>
      <c r="M108" s="58">
        <f>hidden1!DX98</f>
        <v>0</v>
      </c>
      <c r="N108" s="58">
        <f>hidden1!DY98</f>
        <v>0</v>
      </c>
      <c r="O108" s="57"/>
      <c r="P108" s="57"/>
    </row>
    <row r="109" spans="1:16" x14ac:dyDescent="0.25">
      <c r="A109" s="57" t="str">
        <f>hidden1!A99</f>
        <v xml:space="preserve">  Запорожская область</v>
      </c>
      <c r="B109" s="58">
        <f t="shared" si="3"/>
        <v>0</v>
      </c>
      <c r="C109" s="58">
        <f>hidden1!DP99</f>
        <v>0</v>
      </c>
      <c r="D109" s="58">
        <f>hidden1!DQ99</f>
        <v>0</v>
      </c>
      <c r="E109" s="58">
        <f>hidden1!DR99</f>
        <v>0</v>
      </c>
      <c r="F109" s="58">
        <f>hidden1!DS99</f>
        <v>0</v>
      </c>
      <c r="G109" s="58">
        <f t="shared" si="4"/>
        <v>0</v>
      </c>
      <c r="H109" s="58">
        <f>hidden1!DT99</f>
        <v>0</v>
      </c>
      <c r="I109" s="58">
        <f>hidden1!DU99</f>
        <v>0</v>
      </c>
      <c r="J109" s="58">
        <f>hidden1!DV99</f>
        <v>0</v>
      </c>
      <c r="K109" s="57">
        <f t="shared" si="5"/>
        <v>0</v>
      </c>
      <c r="L109" s="58">
        <f>hidden1!DW99</f>
        <v>0</v>
      </c>
      <c r="M109" s="58">
        <f>hidden1!DX99</f>
        <v>0</v>
      </c>
      <c r="N109" s="58">
        <f>hidden1!DY99</f>
        <v>0</v>
      </c>
      <c r="O109" s="57"/>
      <c r="P109" s="57"/>
    </row>
    <row r="110" spans="1:16" x14ac:dyDescent="0.25">
      <c r="A110" s="57" t="str">
        <f>hidden1!A100</f>
        <v xml:space="preserve">  Херсонская область</v>
      </c>
      <c r="B110" s="58">
        <f t="shared" si="3"/>
        <v>0</v>
      </c>
      <c r="C110" s="58">
        <f>hidden1!DP100</f>
        <v>0</v>
      </c>
      <c r="D110" s="58">
        <f>hidden1!DQ100</f>
        <v>0</v>
      </c>
      <c r="E110" s="58">
        <f>hidden1!DR100</f>
        <v>0</v>
      </c>
      <c r="F110" s="58">
        <f>hidden1!DS100</f>
        <v>0</v>
      </c>
      <c r="G110" s="58">
        <f t="shared" si="4"/>
        <v>0</v>
      </c>
      <c r="H110" s="58">
        <f>hidden1!DT100</f>
        <v>0</v>
      </c>
      <c r="I110" s="58">
        <f>hidden1!DU100</f>
        <v>0</v>
      </c>
      <c r="J110" s="58">
        <f>hidden1!DV100</f>
        <v>0</v>
      </c>
      <c r="K110" s="57">
        <f t="shared" si="5"/>
        <v>0</v>
      </c>
      <c r="L110" s="58">
        <f>hidden1!DW100</f>
        <v>0</v>
      </c>
      <c r="M110" s="58">
        <f>hidden1!DX100</f>
        <v>0</v>
      </c>
      <c r="N110" s="58">
        <f>hidden1!DY100</f>
        <v>0</v>
      </c>
      <c r="O110" s="57"/>
      <c r="P110" s="57"/>
    </row>
    <row r="111" spans="1:16" x14ac:dyDescent="0.25">
      <c r="A111" s="57" t="str">
        <f>hidden1!A101</f>
        <v xml:space="preserve"> МИ ФНС РОССИИ ПО УПРАВЛЕНИЮ ДОЛГОМ</v>
      </c>
      <c r="B111" s="58">
        <f>C111+D111</f>
        <v>0</v>
      </c>
      <c r="C111" s="58">
        <f>hidden1!DP101</f>
        <v>0</v>
      </c>
      <c r="D111" s="58">
        <f>hidden1!DQ101</f>
        <v>0</v>
      </c>
      <c r="E111" s="58">
        <f>hidden1!DR101</f>
        <v>0</v>
      </c>
      <c r="F111" s="58">
        <f>hidden1!DS101</f>
        <v>0</v>
      </c>
      <c r="G111" s="58">
        <f>H111+I111</f>
        <v>0</v>
      </c>
      <c r="H111" s="58">
        <f>hidden1!DT101</f>
        <v>0</v>
      </c>
      <c r="I111" s="58">
        <f>hidden1!DU101</f>
        <v>0</v>
      </c>
      <c r="J111" s="58">
        <f>hidden1!DV101</f>
        <v>0</v>
      </c>
      <c r="K111" s="57">
        <f>L111+M111</f>
        <v>0</v>
      </c>
      <c r="L111" s="58">
        <f>hidden1!DW101</f>
        <v>0</v>
      </c>
      <c r="M111" s="58">
        <f>hidden1!DX101</f>
        <v>0</v>
      </c>
      <c r="N111" s="58">
        <f>hidden1!DY101</f>
        <v>0</v>
      </c>
      <c r="O111" s="57"/>
      <c r="P111" s="57"/>
    </row>
    <row r="112" spans="1:16" x14ac:dyDescent="0.25">
      <c r="A112" s="57"/>
      <c r="B112" s="58"/>
      <c r="C112" s="58"/>
      <c r="D112" s="58"/>
      <c r="E112" s="58"/>
      <c r="F112" s="58"/>
      <c r="G112" s="58"/>
      <c r="H112" s="58"/>
      <c r="I112" s="58"/>
      <c r="J112" s="58"/>
      <c r="K112" s="57"/>
      <c r="L112" s="58"/>
      <c r="M112" s="58"/>
      <c r="N112" s="58"/>
      <c r="O112" s="57"/>
      <c r="P112"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12"/>
  <sheetViews>
    <sheetView zoomScale="90" zoomScaleNormal="90" workbookViewId="0">
      <selection activeCell="A6" sqref="A6:A9"/>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ноября 2023 года</v>
      </c>
      <c r="B3" s="185"/>
      <c r="C3" s="185"/>
      <c r="D3" s="185"/>
      <c r="E3" s="185"/>
      <c r="F3" s="185"/>
      <c r="G3" s="185"/>
      <c r="H3" s="185"/>
      <c r="I3" s="185"/>
      <c r="J3" s="185"/>
      <c r="K3" s="185"/>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9" t="s">
        <v>405</v>
      </c>
      <c r="C6" s="240"/>
      <c r="D6" s="240"/>
      <c r="E6" s="240"/>
      <c r="F6" s="240"/>
      <c r="G6" s="240"/>
      <c r="H6" s="240"/>
      <c r="I6" s="240"/>
      <c r="J6" s="240"/>
      <c r="K6" s="240"/>
      <c r="L6" s="90"/>
      <c r="M6" s="62"/>
    </row>
    <row r="7" spans="1:20" ht="255" customHeight="1" x14ac:dyDescent="0.25">
      <c r="A7" s="136"/>
      <c r="B7" s="228" t="s">
        <v>920</v>
      </c>
      <c r="C7" s="229"/>
      <c r="D7" s="140" t="s">
        <v>921</v>
      </c>
      <c r="E7" s="141"/>
      <c r="F7" s="228" t="s">
        <v>922</v>
      </c>
      <c r="G7" s="237"/>
      <c r="H7" s="228" t="s">
        <v>923</v>
      </c>
      <c r="I7" s="241"/>
      <c r="J7" s="241"/>
      <c r="K7" s="229"/>
      <c r="L7" s="90"/>
      <c r="M7" s="62"/>
    </row>
    <row r="8" spans="1:20" ht="14.4" customHeight="1" x14ac:dyDescent="0.25">
      <c r="A8" s="136"/>
      <c r="B8" s="236" t="s">
        <v>414</v>
      </c>
      <c r="C8" s="236" t="s">
        <v>415</v>
      </c>
      <c r="D8" s="236" t="s">
        <v>414</v>
      </c>
      <c r="E8" s="236" t="s">
        <v>415</v>
      </c>
      <c r="F8" s="236" t="s">
        <v>414</v>
      </c>
      <c r="G8" s="236" t="s">
        <v>415</v>
      </c>
      <c r="H8" s="242" t="s">
        <v>399</v>
      </c>
      <c r="I8" s="242" t="s">
        <v>413</v>
      </c>
      <c r="J8" s="236" t="s">
        <v>414</v>
      </c>
      <c r="K8" s="236" t="s">
        <v>415</v>
      </c>
      <c r="L8" s="90"/>
      <c r="M8" s="62"/>
    </row>
    <row r="9" spans="1:20" ht="38.25" customHeight="1" x14ac:dyDescent="0.25">
      <c r="A9" s="136"/>
      <c r="B9" s="238"/>
      <c r="C9" s="158"/>
      <c r="D9" s="238"/>
      <c r="E9" s="158"/>
      <c r="F9" s="238"/>
      <c r="G9" s="158"/>
      <c r="H9" s="243"/>
      <c r="I9" s="244"/>
      <c r="J9" s="238"/>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4986304</v>
      </c>
      <c r="C11" s="58">
        <f>hidden1!EA1</f>
        <v>0</v>
      </c>
      <c r="D11" s="58">
        <f>hidden1!EB1</f>
        <v>845401</v>
      </c>
      <c r="E11" s="58">
        <f>hidden1!EC1</f>
        <v>0</v>
      </c>
      <c r="F11" s="58">
        <f>hidden1!ED1</f>
        <v>160341159</v>
      </c>
      <c r="G11" s="58">
        <f>hidden1!EE1</f>
        <v>3181369</v>
      </c>
      <c r="H11" s="58">
        <f>I11+J11</f>
        <v>198169779</v>
      </c>
      <c r="I11" s="58">
        <f>hidden1!EF1</f>
        <v>31707163</v>
      </c>
      <c r="J11" s="58">
        <f>hidden1!EG1</f>
        <v>166462616</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177976</v>
      </c>
      <c r="C13" s="58">
        <f>hidden1!EA3</f>
        <v>0</v>
      </c>
      <c r="D13" s="58">
        <f>hidden1!EB3</f>
        <v>9224</v>
      </c>
      <c r="E13" s="58">
        <f>hidden1!EC3</f>
        <v>0</v>
      </c>
      <c r="F13" s="58">
        <f>hidden1!ED3</f>
        <v>44262956</v>
      </c>
      <c r="G13" s="58">
        <f>hidden1!EE3</f>
        <v>0</v>
      </c>
      <c r="H13" s="58">
        <f t="shared" ref="H13:H75" si="0">I13+J13</f>
        <v>61305253</v>
      </c>
      <c r="I13" s="58">
        <f>hidden1!EF3</f>
        <v>9808841</v>
      </c>
      <c r="J13" s="58">
        <f>hidden1!EG3</f>
        <v>51496412</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207566</v>
      </c>
      <c r="G14" s="58">
        <f>hidden1!EE4</f>
        <v>0</v>
      </c>
      <c r="H14" s="58">
        <f t="shared" si="0"/>
        <v>1003238</v>
      </c>
      <c r="I14" s="58">
        <f>hidden1!EF4</f>
        <v>160518</v>
      </c>
      <c r="J14" s="58">
        <f>hidden1!EG4</f>
        <v>842720</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326592</v>
      </c>
      <c r="G15" s="58">
        <f>hidden1!EE5</f>
        <v>0</v>
      </c>
      <c r="H15" s="58">
        <f t="shared" si="0"/>
        <v>2557143</v>
      </c>
      <c r="I15" s="58">
        <f>hidden1!EF5</f>
        <v>409143</v>
      </c>
      <c r="J15" s="58">
        <f>hidden1!EG5</f>
        <v>2148000</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347058</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2733415</v>
      </c>
      <c r="G17" s="58">
        <f>hidden1!EE7</f>
        <v>0</v>
      </c>
      <c r="H17" s="58">
        <f t="shared" si="0"/>
        <v>-28457</v>
      </c>
      <c r="I17" s="58">
        <f>hidden1!EF7</f>
        <v>-4553</v>
      </c>
      <c r="J17" s="58">
        <f>hidden1!EG7</f>
        <v>-23904</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1168406</v>
      </c>
      <c r="G18" s="58">
        <f>hidden1!EE8</f>
        <v>0</v>
      </c>
      <c r="H18" s="58">
        <f t="shared" si="0"/>
        <v>746487</v>
      </c>
      <c r="I18" s="58">
        <f>hidden1!EF8</f>
        <v>119438</v>
      </c>
      <c r="J18" s="58">
        <f>hidden1!EG8</f>
        <v>627049</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11950</v>
      </c>
      <c r="C19" s="58">
        <f>hidden1!EA9</f>
        <v>0</v>
      </c>
      <c r="D19" s="58">
        <f>hidden1!EB9</f>
        <v>0</v>
      </c>
      <c r="E19" s="58">
        <f>hidden1!EC9</f>
        <v>0</v>
      </c>
      <c r="F19" s="58">
        <f>hidden1!ED9</f>
        <v>7236508</v>
      </c>
      <c r="G19" s="58">
        <f>hidden1!EE9</f>
        <v>0</v>
      </c>
      <c r="H19" s="58">
        <f t="shared" si="0"/>
        <v>4284281</v>
      </c>
      <c r="I19" s="58">
        <f>hidden1!EF9</f>
        <v>685485</v>
      </c>
      <c r="J19" s="58">
        <f>hidden1!EG9</f>
        <v>3598796</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26631</v>
      </c>
      <c r="G20" s="58">
        <f>hidden1!EE10</f>
        <v>0</v>
      </c>
      <c r="H20" s="58">
        <f t="shared" si="0"/>
        <v>358630</v>
      </c>
      <c r="I20" s="58">
        <f>hidden1!EF10</f>
        <v>57381</v>
      </c>
      <c r="J20" s="58">
        <f>hidden1!EG10</f>
        <v>301249</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265345</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1422792</v>
      </c>
      <c r="G22" s="58">
        <f>hidden1!EE12</f>
        <v>0</v>
      </c>
      <c r="H22" s="58">
        <f t="shared" si="0"/>
        <v>53138</v>
      </c>
      <c r="I22" s="58">
        <f>hidden1!EF12</f>
        <v>8502</v>
      </c>
      <c r="J22" s="58">
        <f>hidden1!EG12</f>
        <v>44636</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152815</v>
      </c>
      <c r="C23" s="58">
        <f>hidden1!EA13</f>
        <v>0</v>
      </c>
      <c r="D23" s="58">
        <f>hidden1!EB13</f>
        <v>8798</v>
      </c>
      <c r="E23" s="58">
        <f>hidden1!EC13</f>
        <v>0</v>
      </c>
      <c r="F23" s="58">
        <f>hidden1!ED13</f>
        <v>13012073</v>
      </c>
      <c r="G23" s="58">
        <f>hidden1!EE13</f>
        <v>0</v>
      </c>
      <c r="H23" s="58">
        <f t="shared" si="0"/>
        <v>39835120</v>
      </c>
      <c r="I23" s="58">
        <f>hidden1!EF13</f>
        <v>6373619</v>
      </c>
      <c r="J23" s="58">
        <f>hidden1!EG13</f>
        <v>33461501</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23967</v>
      </c>
      <c r="G24" s="58">
        <f>hidden1!EE14</f>
        <v>0</v>
      </c>
      <c r="H24" s="58">
        <f t="shared" si="0"/>
        <v>27519</v>
      </c>
      <c r="I24" s="58">
        <f>hidden1!EF14</f>
        <v>4403</v>
      </c>
      <c r="J24" s="58">
        <f>hidden1!EG14</f>
        <v>23116</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1029313</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463915</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439435</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2708</v>
      </c>
      <c r="C28" s="58">
        <f>hidden1!EA18</f>
        <v>0</v>
      </c>
      <c r="D28" s="58">
        <f>hidden1!EB18</f>
        <v>413</v>
      </c>
      <c r="E28" s="58">
        <f>hidden1!EC18</f>
        <v>0</v>
      </c>
      <c r="F28" s="58">
        <f>hidden1!ED18</f>
        <v>885865</v>
      </c>
      <c r="G28" s="58">
        <f>hidden1!EE18</f>
        <v>0</v>
      </c>
      <c r="H28" s="58">
        <f t="shared" si="0"/>
        <v>228177</v>
      </c>
      <c r="I28" s="58">
        <f>hidden1!EF18</f>
        <v>36508</v>
      </c>
      <c r="J28" s="58">
        <f>hidden1!EG18</f>
        <v>191669</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7421499</v>
      </c>
      <c r="G29" s="58">
        <f>hidden1!EE19</f>
        <v>0</v>
      </c>
      <c r="H29" s="58">
        <f t="shared" si="0"/>
        <v>9238167</v>
      </c>
      <c r="I29" s="58">
        <f>hidden1!EF19</f>
        <v>1478107</v>
      </c>
      <c r="J29" s="58">
        <f>hidden1!EG19</f>
        <v>7760060</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6088224</v>
      </c>
      <c r="G30" s="58">
        <f>hidden1!EE20</f>
        <v>0</v>
      </c>
      <c r="H30" s="58">
        <f t="shared" si="0"/>
        <v>2424043</v>
      </c>
      <c r="I30" s="58">
        <f>hidden1!EF20</f>
        <v>387847</v>
      </c>
      <c r="J30" s="58">
        <f>hidden1!EG20</f>
        <v>2036196</v>
      </c>
      <c r="K30" s="58">
        <f>hidden1!EH20</f>
        <v>0</v>
      </c>
      <c r="L30" s="57"/>
      <c r="M30" s="57"/>
      <c r="N30" s="57"/>
      <c r="O30" s="57"/>
      <c r="P30" s="57"/>
      <c r="Q30" s="57"/>
      <c r="R30" s="57"/>
      <c r="S30" s="57"/>
      <c r="T30" s="57"/>
    </row>
    <row r="31" spans="1:20" x14ac:dyDescent="0.25">
      <c r="A31" s="57" t="str">
        <f>hidden1!A21</f>
        <v xml:space="preserve">  город Москва</v>
      </c>
      <c r="B31" s="58">
        <f>hidden1!DZ21</f>
        <v>10503</v>
      </c>
      <c r="C31" s="58">
        <f>hidden1!EA21</f>
        <v>0</v>
      </c>
      <c r="D31" s="58">
        <f>hidden1!EB21</f>
        <v>14</v>
      </c>
      <c r="E31" s="58">
        <f>hidden1!EC21</f>
        <v>0</v>
      </c>
      <c r="F31" s="58">
        <f>hidden1!ED21</f>
        <v>1164352</v>
      </c>
      <c r="G31" s="58">
        <f>hidden1!EE21</f>
        <v>0</v>
      </c>
      <c r="H31" s="58">
        <f t="shared" si="0"/>
        <v>577754</v>
      </c>
      <c r="I31" s="58">
        <f>hidden1!EF21</f>
        <v>92441</v>
      </c>
      <c r="J31" s="58">
        <f>hidden1!EG21</f>
        <v>485313</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987750</v>
      </c>
      <c r="C32" s="58">
        <f>hidden1!EA22</f>
        <v>0</v>
      </c>
      <c r="D32" s="58">
        <f>hidden1!EB22</f>
        <v>21589</v>
      </c>
      <c r="E32" s="58">
        <f>hidden1!EC22</f>
        <v>0</v>
      </c>
      <c r="F32" s="58">
        <f>hidden1!ED22</f>
        <v>8906611</v>
      </c>
      <c r="G32" s="58">
        <f>hidden1!EE22</f>
        <v>0</v>
      </c>
      <c r="H32" s="58">
        <f t="shared" si="0"/>
        <v>27104009</v>
      </c>
      <c r="I32" s="58">
        <f>hidden1!EF22</f>
        <v>4336642</v>
      </c>
      <c r="J32" s="58">
        <f>hidden1!EG22</f>
        <v>22767367</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18321</v>
      </c>
      <c r="G33" s="58">
        <f>hidden1!EE23</f>
        <v>0</v>
      </c>
      <c r="H33" s="58">
        <f t="shared" si="0"/>
        <v>489924</v>
      </c>
      <c r="I33" s="58">
        <f>hidden1!EF23</f>
        <v>78388</v>
      </c>
      <c r="J33" s="58">
        <f>hidden1!EG23</f>
        <v>411536</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246923</v>
      </c>
      <c r="G34" s="58">
        <f>hidden1!EE24</f>
        <v>0</v>
      </c>
      <c r="H34" s="58">
        <f t="shared" si="0"/>
        <v>2549396</v>
      </c>
      <c r="I34" s="58">
        <f>hidden1!EF24</f>
        <v>407903</v>
      </c>
      <c r="J34" s="58">
        <f>hidden1!EG24</f>
        <v>2141493</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53319</v>
      </c>
      <c r="G35" s="58">
        <f>hidden1!EE25</f>
        <v>0</v>
      </c>
      <c r="H35" s="58">
        <f t="shared" si="0"/>
        <v>7214814</v>
      </c>
      <c r="I35" s="58">
        <f>hidden1!EF25</f>
        <v>1154370</v>
      </c>
      <c r="J35" s="58">
        <f>hidden1!EG25</f>
        <v>6060444</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53157</v>
      </c>
      <c r="G36" s="58">
        <f>hidden1!EE26</f>
        <v>0</v>
      </c>
      <c r="H36" s="58">
        <f t="shared" si="0"/>
        <v>8452510</v>
      </c>
      <c r="I36" s="58">
        <f>hidden1!EF26</f>
        <v>1352402</v>
      </c>
      <c r="J36" s="58">
        <f>hidden1!EG26</f>
        <v>7100108</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79754</v>
      </c>
      <c r="G37" s="58">
        <f>hidden1!EE27</f>
        <v>0</v>
      </c>
      <c r="H37" s="58">
        <f t="shared" si="0"/>
        <v>-77970</v>
      </c>
      <c r="I37" s="58">
        <f>hidden1!EF27</f>
        <v>-12475</v>
      </c>
      <c r="J37" s="58">
        <f>hidden1!EG27</f>
        <v>-65495</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849852</v>
      </c>
      <c r="C38" s="58">
        <f>hidden1!EA28</f>
        <v>0</v>
      </c>
      <c r="D38" s="58">
        <f>hidden1!EB28</f>
        <v>21589</v>
      </c>
      <c r="E38" s="58">
        <f>hidden1!EC28</f>
        <v>0</v>
      </c>
      <c r="F38" s="58">
        <f>hidden1!ED28</f>
        <v>183709</v>
      </c>
      <c r="G38" s="58">
        <f>hidden1!EE28</f>
        <v>0</v>
      </c>
      <c r="H38" s="58">
        <f t="shared" si="0"/>
        <v>171288</v>
      </c>
      <c r="I38" s="58">
        <f>hidden1!EF28</f>
        <v>27406</v>
      </c>
      <c r="J38" s="58">
        <f>hidden1!EG28</f>
        <v>143882</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21502</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50306</v>
      </c>
      <c r="G40" s="58">
        <f>hidden1!EE30</f>
        <v>0</v>
      </c>
      <c r="H40" s="58">
        <f t="shared" si="0"/>
        <v>30585</v>
      </c>
      <c r="I40" s="58">
        <f>hidden1!EF30</f>
        <v>4894</v>
      </c>
      <c r="J40" s="58">
        <f>hidden1!EG30</f>
        <v>25691</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20804</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137898</v>
      </c>
      <c r="C42" s="58">
        <f>hidden1!EA32</f>
        <v>0</v>
      </c>
      <c r="D42" s="58">
        <f>hidden1!EB32</f>
        <v>0</v>
      </c>
      <c r="E42" s="58">
        <f>hidden1!EC32</f>
        <v>0</v>
      </c>
      <c r="F42" s="58">
        <f>hidden1!ED32</f>
        <v>8174333</v>
      </c>
      <c r="G42" s="58">
        <f>hidden1!EE32</f>
        <v>0</v>
      </c>
      <c r="H42" s="58">
        <f t="shared" si="0"/>
        <v>8273462</v>
      </c>
      <c r="I42" s="58">
        <f>hidden1!EF32</f>
        <v>1323754</v>
      </c>
      <c r="J42" s="58">
        <f>hidden1!EG32</f>
        <v>6949708</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4483</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1161961</v>
      </c>
      <c r="C44" s="58">
        <f>hidden1!EA34</f>
        <v>0</v>
      </c>
      <c r="D44" s="58">
        <f>hidden1!EB34</f>
        <v>165180</v>
      </c>
      <c r="E44" s="58">
        <f>hidden1!EC34</f>
        <v>0</v>
      </c>
      <c r="F44" s="58">
        <f>hidden1!ED34</f>
        <v>1772344</v>
      </c>
      <c r="G44" s="58">
        <f>hidden1!EE34</f>
        <v>63045</v>
      </c>
      <c r="H44" s="58">
        <f t="shared" si="0"/>
        <v>9707904</v>
      </c>
      <c r="I44" s="58">
        <f>hidden1!EF34</f>
        <v>1553265</v>
      </c>
      <c r="J44" s="58">
        <f>hidden1!EG34</f>
        <v>8154639</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63986</v>
      </c>
      <c r="C45" s="58">
        <f>hidden1!EA35</f>
        <v>0</v>
      </c>
      <c r="D45" s="58">
        <f>hidden1!EB35</f>
        <v>122097</v>
      </c>
      <c r="E45" s="58">
        <f>hidden1!EC35</f>
        <v>0</v>
      </c>
      <c r="F45" s="58">
        <f>hidden1!ED35</f>
        <v>76781</v>
      </c>
      <c r="G45" s="58">
        <f>hidden1!EE35</f>
        <v>0</v>
      </c>
      <c r="H45" s="58">
        <f t="shared" si="0"/>
        <v>1445463</v>
      </c>
      <c r="I45" s="58">
        <f>hidden1!EF35</f>
        <v>231274</v>
      </c>
      <c r="J45" s="58">
        <f>hidden1!EG35</f>
        <v>1214189</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523374</v>
      </c>
      <c r="C47" s="58">
        <f>hidden1!EA37</f>
        <v>0</v>
      </c>
      <c r="D47" s="58">
        <f>hidden1!EB37</f>
        <v>1629</v>
      </c>
      <c r="E47" s="58">
        <f>hidden1!EC37</f>
        <v>0</v>
      </c>
      <c r="F47" s="58">
        <f>hidden1!ED37</f>
        <v>104680</v>
      </c>
      <c r="G47" s="58">
        <f>hidden1!EE37</f>
        <v>0</v>
      </c>
      <c r="H47" s="58">
        <f t="shared" si="0"/>
        <v>2400898</v>
      </c>
      <c r="I47" s="58">
        <f>hidden1!EF37</f>
        <v>384144</v>
      </c>
      <c r="J47" s="58">
        <f>hidden1!EG37</f>
        <v>2016754</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126090</v>
      </c>
      <c r="G48" s="58">
        <f>hidden1!EE38</f>
        <v>63045</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172453</v>
      </c>
      <c r="C49" s="58">
        <f>hidden1!EA39</f>
        <v>0</v>
      </c>
      <c r="D49" s="58">
        <f>hidden1!EB39</f>
        <v>31544</v>
      </c>
      <c r="E49" s="58">
        <f>hidden1!EC39</f>
        <v>0</v>
      </c>
      <c r="F49" s="58">
        <f>hidden1!ED39</f>
        <v>471543</v>
      </c>
      <c r="G49" s="58">
        <f>hidden1!EE39</f>
        <v>0</v>
      </c>
      <c r="H49" s="58">
        <f t="shared" si="0"/>
        <v>658213</v>
      </c>
      <c r="I49" s="58">
        <f>hidden1!EF39</f>
        <v>105314</v>
      </c>
      <c r="J49" s="58">
        <f>hidden1!EG39</f>
        <v>552899</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402148</v>
      </c>
      <c r="C51" s="58">
        <f>hidden1!EA41</f>
        <v>0</v>
      </c>
      <c r="D51" s="58">
        <f>hidden1!EB41</f>
        <v>9910</v>
      </c>
      <c r="E51" s="58">
        <f>hidden1!EC41</f>
        <v>0</v>
      </c>
      <c r="F51" s="58">
        <f>hidden1!ED41</f>
        <v>993250</v>
      </c>
      <c r="G51" s="58">
        <f>hidden1!EE41</f>
        <v>0</v>
      </c>
      <c r="H51" s="58">
        <f t="shared" si="0"/>
        <v>5203330</v>
      </c>
      <c r="I51" s="58">
        <f>hidden1!EF41</f>
        <v>832533</v>
      </c>
      <c r="J51" s="58">
        <f>hidden1!EG41</f>
        <v>4370797</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1277539</v>
      </c>
      <c r="C52" s="58">
        <f>hidden1!EA42</f>
        <v>0</v>
      </c>
      <c r="D52" s="58">
        <f>hidden1!EB42</f>
        <v>648423</v>
      </c>
      <c r="E52" s="58">
        <f>hidden1!EC42</f>
        <v>0</v>
      </c>
      <c r="F52" s="58">
        <f>hidden1!ED42</f>
        <v>12080591</v>
      </c>
      <c r="G52" s="58">
        <f>hidden1!EE42</f>
        <v>0</v>
      </c>
      <c r="H52" s="58">
        <f t="shared" si="0"/>
        <v>11351633</v>
      </c>
      <c r="I52" s="58">
        <f>hidden1!EF42</f>
        <v>1816261</v>
      </c>
      <c r="J52" s="58">
        <f>hidden1!EG42</f>
        <v>9535372</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106547</v>
      </c>
      <c r="C53" s="58">
        <f>hidden1!EA43</f>
        <v>0</v>
      </c>
      <c r="D53" s="58">
        <f>hidden1!EB43</f>
        <v>0</v>
      </c>
      <c r="E53" s="58">
        <f>hidden1!EC43</f>
        <v>0</v>
      </c>
      <c r="F53" s="58">
        <f>hidden1!ED43</f>
        <v>672433</v>
      </c>
      <c r="G53" s="58">
        <f>hidden1!EE43</f>
        <v>0</v>
      </c>
      <c r="H53" s="58">
        <f t="shared" si="0"/>
        <v>5932650</v>
      </c>
      <c r="I53" s="58">
        <f>hidden1!EF43</f>
        <v>949224</v>
      </c>
      <c r="J53" s="58">
        <f>hidden1!EG43</f>
        <v>4983426</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223</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171275</v>
      </c>
      <c r="C55" s="58">
        <f>hidden1!EA45</f>
        <v>0</v>
      </c>
      <c r="D55" s="58">
        <f>hidden1!EB45</f>
        <v>90340</v>
      </c>
      <c r="E55" s="58">
        <f>hidden1!EC45</f>
        <v>0</v>
      </c>
      <c r="F55" s="58">
        <f>hidden1!ED45</f>
        <v>1253439</v>
      </c>
      <c r="G55" s="58">
        <f>hidden1!EE45</f>
        <v>0</v>
      </c>
      <c r="H55" s="58">
        <f t="shared" si="0"/>
        <v>3074315</v>
      </c>
      <c r="I55" s="58">
        <f>hidden1!EF45</f>
        <v>491890</v>
      </c>
      <c r="J55" s="58">
        <f>hidden1!EG45</f>
        <v>2582425</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967861</v>
      </c>
      <c r="C56" s="58">
        <f>hidden1!EA46</f>
        <v>0</v>
      </c>
      <c r="D56" s="58">
        <f>hidden1!EB46</f>
        <v>475961</v>
      </c>
      <c r="E56" s="58">
        <f>hidden1!EC46</f>
        <v>0</v>
      </c>
      <c r="F56" s="58">
        <f>hidden1!ED46</f>
        <v>3542940</v>
      </c>
      <c r="G56" s="58">
        <f>hidden1!EE46</f>
        <v>0</v>
      </c>
      <c r="H56" s="58">
        <f t="shared" si="0"/>
        <v>2346294</v>
      </c>
      <c r="I56" s="58">
        <f>hidden1!EF46</f>
        <v>375407</v>
      </c>
      <c r="J56" s="58">
        <f>hidden1!EG46</f>
        <v>1970887</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25586</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174</v>
      </c>
      <c r="E58" s="58">
        <f>hidden1!EC48</f>
        <v>0</v>
      </c>
      <c r="F58" s="58">
        <f>hidden1!ED48</f>
        <v>1692139</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4127</v>
      </c>
      <c r="C59" s="58">
        <f>hidden1!EA49</f>
        <v>0</v>
      </c>
      <c r="D59" s="58">
        <f>hidden1!EB49</f>
        <v>12953</v>
      </c>
      <c r="E59" s="58">
        <f>hidden1!EC49</f>
        <v>0</v>
      </c>
      <c r="F59" s="58">
        <f>hidden1!ED49</f>
        <v>4887088</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27729</v>
      </c>
      <c r="C60" s="58">
        <f>hidden1!EA50</f>
        <v>0</v>
      </c>
      <c r="D60" s="58">
        <f>hidden1!EB50</f>
        <v>68995</v>
      </c>
      <c r="E60" s="58">
        <f>hidden1!EC50</f>
        <v>0</v>
      </c>
      <c r="F60" s="58">
        <f>hidden1!ED50</f>
        <v>6743</v>
      </c>
      <c r="G60" s="58">
        <f>hidden1!EE50</f>
        <v>0</v>
      </c>
      <c r="H60" s="58">
        <f t="shared" si="0"/>
        <v>-1631</v>
      </c>
      <c r="I60" s="58">
        <f>hidden1!EF50</f>
        <v>-261</v>
      </c>
      <c r="J60" s="58">
        <f>hidden1!EG50</f>
        <v>-1370</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973782</v>
      </c>
      <c r="C61" s="58">
        <f>hidden1!EA51</f>
        <v>0</v>
      </c>
      <c r="D61" s="58">
        <f>hidden1!EB51</f>
        <v>591</v>
      </c>
      <c r="E61" s="58">
        <f>hidden1!EC51</f>
        <v>0</v>
      </c>
      <c r="F61" s="58">
        <f>hidden1!ED51</f>
        <v>51437674</v>
      </c>
      <c r="G61" s="58">
        <f>hidden1!EE51</f>
        <v>0</v>
      </c>
      <c r="H61" s="58">
        <f t="shared" si="0"/>
        <v>67742752</v>
      </c>
      <c r="I61" s="58">
        <f>hidden1!EF51</f>
        <v>10838839</v>
      </c>
      <c r="J61" s="58">
        <f>hidden1!EG51</f>
        <v>56903913</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114973</v>
      </c>
      <c r="C62" s="58">
        <f>hidden1!EA52</f>
        <v>0</v>
      </c>
      <c r="D62" s="58">
        <f>hidden1!EB52</f>
        <v>0</v>
      </c>
      <c r="E62" s="58">
        <f>hidden1!EC52</f>
        <v>0</v>
      </c>
      <c r="F62" s="58">
        <f>hidden1!ED52</f>
        <v>6719952</v>
      </c>
      <c r="G62" s="58">
        <f>hidden1!EE52</f>
        <v>0</v>
      </c>
      <c r="H62" s="58">
        <f t="shared" si="0"/>
        <v>9244088</v>
      </c>
      <c r="I62" s="58">
        <f>hidden1!EF52</f>
        <v>1479054</v>
      </c>
      <c r="J62" s="58">
        <f>hidden1!EG52</f>
        <v>7765034</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152552</v>
      </c>
      <c r="G63" s="58">
        <f>hidden1!EE53</f>
        <v>0</v>
      </c>
      <c r="H63" s="58">
        <f t="shared" si="0"/>
        <v>48889</v>
      </c>
      <c r="I63" s="58">
        <f>hidden1!EF53</f>
        <v>7822</v>
      </c>
      <c r="J63" s="58">
        <f>hidden1!EG53</f>
        <v>41067</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1935783</v>
      </c>
      <c r="G64" s="58">
        <f>hidden1!EE54</f>
        <v>0</v>
      </c>
      <c r="H64" s="58">
        <f t="shared" si="0"/>
        <v>7950414</v>
      </c>
      <c r="I64" s="58">
        <f>hidden1!EF54</f>
        <v>1272066</v>
      </c>
      <c r="J64" s="58">
        <f>hidden1!EG54</f>
        <v>6678348</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-707</v>
      </c>
      <c r="C65" s="58">
        <f>hidden1!EA55</f>
        <v>0</v>
      </c>
      <c r="D65" s="58">
        <f>hidden1!EB55</f>
        <v>0</v>
      </c>
      <c r="E65" s="58">
        <f>hidden1!EC55</f>
        <v>0</v>
      </c>
      <c r="F65" s="58">
        <f>hidden1!ED55</f>
        <v>11039451</v>
      </c>
      <c r="G65" s="58">
        <f>hidden1!EE55</f>
        <v>0</v>
      </c>
      <c r="H65" s="58">
        <f t="shared" si="0"/>
        <v>20373487</v>
      </c>
      <c r="I65" s="58">
        <f>hidden1!EF55</f>
        <v>3259758</v>
      </c>
      <c r="J65" s="58">
        <f>hidden1!EG55</f>
        <v>17113729</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353126</v>
      </c>
      <c r="G66" s="58">
        <f>hidden1!EE56</f>
        <v>0</v>
      </c>
      <c r="H66" s="58">
        <f t="shared" si="0"/>
        <v>5549115</v>
      </c>
      <c r="I66" s="58">
        <f>hidden1!EF56</f>
        <v>887858</v>
      </c>
      <c r="J66" s="58">
        <f>hidden1!EG56</f>
        <v>4661257</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1071366</v>
      </c>
      <c r="G67" s="58">
        <f>hidden1!EE57</f>
        <v>0</v>
      </c>
      <c r="H67" s="58">
        <f t="shared" si="0"/>
        <v>2202318</v>
      </c>
      <c r="I67" s="58">
        <f>hidden1!EF57</f>
        <v>352371</v>
      </c>
      <c r="J67" s="58">
        <f>hidden1!EG57</f>
        <v>1849947</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532357</v>
      </c>
      <c r="G68" s="58">
        <f>hidden1!EE58</f>
        <v>0</v>
      </c>
      <c r="H68" s="58">
        <f t="shared" si="0"/>
        <v>615010</v>
      </c>
      <c r="I68" s="58">
        <f>hidden1!EF58</f>
        <v>98402</v>
      </c>
      <c r="J68" s="58">
        <f>hidden1!EG58</f>
        <v>516608</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-19</v>
      </c>
      <c r="C69" s="58">
        <f>hidden1!EA59</f>
        <v>0</v>
      </c>
      <c r="D69" s="58">
        <f>hidden1!EB59</f>
        <v>-93</v>
      </c>
      <c r="E69" s="58">
        <f>hidden1!EC59</f>
        <v>0</v>
      </c>
      <c r="F69" s="58">
        <f>hidden1!ED59</f>
        <v>6762071</v>
      </c>
      <c r="G69" s="58">
        <f>hidden1!EE59</f>
        <v>0</v>
      </c>
      <c r="H69" s="58">
        <f t="shared" si="0"/>
        <v>3249040</v>
      </c>
      <c r="I69" s="58">
        <f>hidden1!EF59</f>
        <v>519846</v>
      </c>
      <c r="J69" s="58">
        <f>hidden1!EG59</f>
        <v>2729194</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208036</v>
      </c>
      <c r="G70" s="58">
        <f>hidden1!EE60</f>
        <v>0</v>
      </c>
      <c r="H70" s="58">
        <f t="shared" si="0"/>
        <v>267682</v>
      </c>
      <c r="I70" s="58">
        <f>hidden1!EF60</f>
        <v>42829</v>
      </c>
      <c r="J70" s="58">
        <f>hidden1!EG60</f>
        <v>224853</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849494</v>
      </c>
      <c r="C71" s="58">
        <f>hidden1!EA61</f>
        <v>0</v>
      </c>
      <c r="D71" s="58">
        <f>hidden1!EB61</f>
        <v>0</v>
      </c>
      <c r="E71" s="58">
        <f>hidden1!EC61</f>
        <v>0</v>
      </c>
      <c r="F71" s="58">
        <f>hidden1!ED61</f>
        <v>1554082</v>
      </c>
      <c r="G71" s="58">
        <f>hidden1!EE61</f>
        <v>0</v>
      </c>
      <c r="H71" s="58">
        <f t="shared" si="0"/>
        <v>2953357</v>
      </c>
      <c r="I71" s="58">
        <f>hidden1!EF61</f>
        <v>472537</v>
      </c>
      <c r="J71" s="58">
        <f>hidden1!EG61</f>
        <v>2480820</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44790</v>
      </c>
      <c r="G72" s="58">
        <f>hidden1!EE62</f>
        <v>0</v>
      </c>
      <c r="H72" s="58">
        <f t="shared" si="0"/>
        <v>4724732</v>
      </c>
      <c r="I72" s="58">
        <f>hidden1!EF62</f>
        <v>755957</v>
      </c>
      <c r="J72" s="58">
        <f>hidden1!EG62</f>
        <v>3968775</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10041</v>
      </c>
      <c r="C73" s="58">
        <f>hidden1!EA63</f>
        <v>0</v>
      </c>
      <c r="D73" s="58">
        <f>hidden1!EB63</f>
        <v>684</v>
      </c>
      <c r="E73" s="58">
        <f>hidden1!EC63</f>
        <v>0</v>
      </c>
      <c r="F73" s="58">
        <f>hidden1!ED63</f>
        <v>8404497</v>
      </c>
      <c r="G73" s="58">
        <f>hidden1!EE63</f>
        <v>0</v>
      </c>
      <c r="H73" s="58">
        <f t="shared" si="0"/>
        <v>4384875</v>
      </c>
      <c r="I73" s="58">
        <f>hidden1!EF63</f>
        <v>701580</v>
      </c>
      <c r="J73" s="58">
        <f>hidden1!EG63</f>
        <v>3683295</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392411</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12267200</v>
      </c>
      <c r="G75" s="58">
        <f>hidden1!EE65</f>
        <v>0</v>
      </c>
      <c r="H75" s="58">
        <f t="shared" si="0"/>
        <v>6179744</v>
      </c>
      <c r="I75" s="58">
        <f>hidden1!EF65</f>
        <v>988759</v>
      </c>
      <c r="J75" s="58">
        <f>hidden1!EG65</f>
        <v>5190985</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106772</v>
      </c>
      <c r="C76" s="58">
        <f>hidden1!EA66</f>
        <v>0</v>
      </c>
      <c r="D76" s="58">
        <f>hidden1!EB66</f>
        <v>2</v>
      </c>
      <c r="E76" s="58">
        <f>hidden1!EC66</f>
        <v>0</v>
      </c>
      <c r="F76" s="58">
        <f>hidden1!ED66</f>
        <v>7197837</v>
      </c>
      <c r="G76" s="58">
        <f>hidden1!EE66</f>
        <v>3106163</v>
      </c>
      <c r="H76" s="58">
        <f t="shared" ref="H76:H110" si="1">I76+J76</f>
        <v>2562110</v>
      </c>
      <c r="I76" s="58">
        <f>hidden1!EF66</f>
        <v>409937</v>
      </c>
      <c r="J76" s="58">
        <f>hidden1!EG66</f>
        <v>2152173</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361680</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6208871</v>
      </c>
      <c r="G78" s="58">
        <f>hidden1!EE68</f>
        <v>3104435</v>
      </c>
      <c r="H78" s="58">
        <f t="shared" si="1"/>
        <v>2</v>
      </c>
      <c r="I78" s="58">
        <f>hidden1!EF68</f>
        <v>0</v>
      </c>
      <c r="J78" s="58">
        <f>hidden1!EG68</f>
        <v>2</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414777</v>
      </c>
      <c r="G79" s="58">
        <f>hidden1!EE69</f>
        <v>0</v>
      </c>
      <c r="H79" s="58">
        <f t="shared" si="1"/>
        <v>932651</v>
      </c>
      <c r="I79" s="58">
        <f>hidden1!EF69</f>
        <v>149224</v>
      </c>
      <c r="J79" s="58">
        <f>hidden1!EG69</f>
        <v>783427</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106772</v>
      </c>
      <c r="C80" s="58">
        <f>hidden1!EA70</f>
        <v>0</v>
      </c>
      <c r="D80" s="58">
        <f>hidden1!EB70</f>
        <v>2</v>
      </c>
      <c r="E80" s="58">
        <f>hidden1!EC70</f>
        <v>0</v>
      </c>
      <c r="F80" s="58">
        <f>hidden1!ED70</f>
        <v>135430</v>
      </c>
      <c r="G80" s="58">
        <f>hidden1!EE70</f>
        <v>0</v>
      </c>
      <c r="H80" s="58">
        <f t="shared" si="1"/>
        <v>1629457</v>
      </c>
      <c r="I80" s="58">
        <f>hidden1!EF70</f>
        <v>260713</v>
      </c>
      <c r="J80" s="58">
        <f>hidden1!EG70</f>
        <v>1368744</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75351</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1728</v>
      </c>
      <c r="G82" s="58">
        <f>hidden1!EE72</f>
        <v>1728</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300524</v>
      </c>
      <c r="C83" s="58">
        <f>hidden1!EA73</f>
        <v>0</v>
      </c>
      <c r="D83" s="58">
        <f>hidden1!EB73</f>
        <v>280</v>
      </c>
      <c r="E83" s="58">
        <f>hidden1!EC73</f>
        <v>0</v>
      </c>
      <c r="F83" s="58">
        <f>hidden1!ED73</f>
        <v>28249352</v>
      </c>
      <c r="G83" s="58">
        <f>hidden1!EE73</f>
        <v>0</v>
      </c>
      <c r="H83" s="58">
        <f t="shared" si="1"/>
        <v>13627632</v>
      </c>
      <c r="I83" s="58">
        <f>hidden1!EF73</f>
        <v>2180420</v>
      </c>
      <c r="J83" s="58">
        <f>hidden1!EG73</f>
        <v>11447212</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1856</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1561267</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1306</v>
      </c>
      <c r="C87" s="58">
        <f>hidden1!EA77</f>
        <v>0</v>
      </c>
      <c r="D87" s="58">
        <f>hidden1!EB77</f>
        <v>113</v>
      </c>
      <c r="E87" s="58">
        <f>hidden1!EC77</f>
        <v>0</v>
      </c>
      <c r="F87" s="58">
        <f>hidden1!ED77</f>
        <v>3557348</v>
      </c>
      <c r="G87" s="58">
        <f>hidden1!EE77</f>
        <v>0</v>
      </c>
      <c r="H87" s="58">
        <f t="shared" si="1"/>
        <v>1304709</v>
      </c>
      <c r="I87" s="58">
        <f>hidden1!EF77</f>
        <v>208753</v>
      </c>
      <c r="J87" s="58">
        <f>hidden1!EG77</f>
        <v>1095956</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722065</v>
      </c>
      <c r="G88" s="58">
        <f>hidden1!EE78</f>
        <v>0</v>
      </c>
      <c r="H88" s="58">
        <f t="shared" si="1"/>
        <v>870209</v>
      </c>
      <c r="I88" s="58">
        <f>hidden1!EF78</f>
        <v>139233</v>
      </c>
      <c r="J88" s="58">
        <f>hidden1!EG78</f>
        <v>730976</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2421620</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568536</v>
      </c>
      <c r="G90" s="58">
        <f>hidden1!EE80</f>
        <v>0</v>
      </c>
      <c r="H90" s="58">
        <f t="shared" si="1"/>
        <v>2952171</v>
      </c>
      <c r="I90" s="58">
        <f>hidden1!EF80</f>
        <v>472347</v>
      </c>
      <c r="J90" s="58">
        <f>hidden1!EG80</f>
        <v>2479824</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0</v>
      </c>
      <c r="C91" s="58">
        <f>hidden1!EA81</f>
        <v>0</v>
      </c>
      <c r="D91" s="58">
        <f>hidden1!EB81</f>
        <v>0</v>
      </c>
      <c r="E91" s="58">
        <f>hidden1!EC81</f>
        <v>0</v>
      </c>
      <c r="F91" s="58">
        <f>hidden1!ED81</f>
        <v>9093282</v>
      </c>
      <c r="G91" s="58">
        <f>hidden1!EE81</f>
        <v>0</v>
      </c>
      <c r="H91" s="58">
        <f t="shared" si="1"/>
        <v>1184398</v>
      </c>
      <c r="I91" s="58">
        <f>hidden1!EF81</f>
        <v>189504</v>
      </c>
      <c r="J91" s="58">
        <f>hidden1!EG81</f>
        <v>994894</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167</v>
      </c>
      <c r="E92" s="58">
        <f>hidden1!EC82</f>
        <v>0</v>
      </c>
      <c r="F92" s="58">
        <f>hidden1!ED82</f>
        <v>6930423</v>
      </c>
      <c r="G92" s="58">
        <f>hidden1!EE82</f>
        <v>0</v>
      </c>
      <c r="H92" s="58">
        <f t="shared" si="1"/>
        <v>7072920</v>
      </c>
      <c r="I92" s="58">
        <f>hidden1!EF82</f>
        <v>1131667</v>
      </c>
      <c r="J92" s="58">
        <f>hidden1!EG82</f>
        <v>5941253</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299218</v>
      </c>
      <c r="C93" s="58">
        <f>hidden1!EA83</f>
        <v>0</v>
      </c>
      <c r="D93" s="58">
        <f>hidden1!EB83</f>
        <v>0</v>
      </c>
      <c r="E93" s="58">
        <f>hidden1!EC83</f>
        <v>0</v>
      </c>
      <c r="F93" s="58">
        <f>hidden1!ED83</f>
        <v>3392955</v>
      </c>
      <c r="G93" s="58">
        <f>hidden1!EE83</f>
        <v>0</v>
      </c>
      <c r="H93" s="58">
        <f t="shared" si="1"/>
        <v>243225</v>
      </c>
      <c r="I93" s="58">
        <f>hidden1!EF83</f>
        <v>38916</v>
      </c>
      <c r="J93" s="58">
        <f>hidden1!EG83</f>
        <v>204309</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5956139</v>
      </c>
      <c r="G94" s="58">
        <f>hidden1!EE84</f>
        <v>12161</v>
      </c>
      <c r="H94" s="58">
        <f t="shared" si="1"/>
        <v>3504675</v>
      </c>
      <c r="I94" s="58">
        <f>hidden1!EF84</f>
        <v>560748</v>
      </c>
      <c r="J94" s="58">
        <f>hidden1!EG84</f>
        <v>2943927</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17340</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42440</v>
      </c>
      <c r="G96" s="58">
        <f>hidden1!EE86</f>
        <v>0</v>
      </c>
      <c r="H96" s="58">
        <f t="shared" si="1"/>
        <v>644902</v>
      </c>
      <c r="I96" s="58">
        <f>hidden1!EF86</f>
        <v>103184</v>
      </c>
      <c r="J96" s="58">
        <f>hidden1!EG86</f>
        <v>541718</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1965881</v>
      </c>
      <c r="G97" s="58">
        <f>hidden1!EE87</f>
        <v>0</v>
      </c>
      <c r="H97" s="58">
        <f t="shared" si="1"/>
        <v>2859773</v>
      </c>
      <c r="I97" s="58">
        <f>hidden1!EF87</f>
        <v>457564</v>
      </c>
      <c r="J97" s="58">
        <f>hidden1!EG87</f>
        <v>2402209</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3410093</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49235</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193564</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3612</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244943</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24323</v>
      </c>
      <c r="G103" s="58">
        <f>hidden1!EE93</f>
        <v>12161</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4708</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5">
      <c r="A106" s="57" t="str">
        <f>hidden1!A96</f>
        <v xml:space="preserve"> ЮГО-ЗАПАДНЫЕ СУБЪЕКТЫ</v>
      </c>
      <c r="B106" s="58">
        <f>hidden1!DZ96</f>
        <v>0</v>
      </c>
      <c r="C106" s="58">
        <f>hidden1!EA96</f>
        <v>0</v>
      </c>
      <c r="D106" s="58">
        <f>hidden1!EB96</f>
        <v>112</v>
      </c>
      <c r="E106" s="58">
        <f>hidden1!EC96</f>
        <v>0</v>
      </c>
      <c r="F106" s="58">
        <f>hidden1!ED96</f>
        <v>477655</v>
      </c>
      <c r="G106" s="58">
        <f>hidden1!EE96</f>
        <v>0</v>
      </c>
      <c r="H106" s="58">
        <f t="shared" si="1"/>
        <v>1263811</v>
      </c>
      <c r="I106" s="58">
        <f>hidden1!EF96</f>
        <v>202210</v>
      </c>
      <c r="J106" s="58">
        <f>hidden1!EG96</f>
        <v>1061601</v>
      </c>
      <c r="K106" s="58">
        <f>hidden1!EH96</f>
        <v>0</v>
      </c>
      <c r="L106" s="57"/>
      <c r="M106" s="57"/>
      <c r="N106" s="57"/>
      <c r="O106" s="57"/>
      <c r="P106" s="57"/>
      <c r="Q106" s="57"/>
      <c r="R106" s="57"/>
      <c r="S106" s="57"/>
      <c r="T106" s="57"/>
    </row>
    <row r="107" spans="1:20" x14ac:dyDescent="0.25">
      <c r="A107" s="57" t="str">
        <f>hidden1!A97</f>
        <v xml:space="preserve">  Донецкая Народная Республика</v>
      </c>
      <c r="B107" s="58">
        <f>hidden1!DZ97</f>
        <v>0</v>
      </c>
      <c r="C107" s="58">
        <f>hidden1!EA97</f>
        <v>0</v>
      </c>
      <c r="D107" s="58">
        <f>hidden1!EB97</f>
        <v>0</v>
      </c>
      <c r="E107" s="58">
        <f>hidden1!EC97</f>
        <v>0</v>
      </c>
      <c r="F107" s="58">
        <f>hidden1!ED97</f>
        <v>98435</v>
      </c>
      <c r="G107" s="58">
        <f>hidden1!EE97</f>
        <v>0</v>
      </c>
      <c r="H107" s="58">
        <f t="shared" si="1"/>
        <v>389155</v>
      </c>
      <c r="I107" s="58">
        <f>hidden1!EF97</f>
        <v>62265</v>
      </c>
      <c r="J107" s="58">
        <f>hidden1!EG97</f>
        <v>326890</v>
      </c>
      <c r="K107" s="58">
        <f>hidden1!EH97</f>
        <v>0</v>
      </c>
      <c r="L107" s="57"/>
      <c r="M107" s="57"/>
      <c r="N107" s="57"/>
      <c r="O107" s="57"/>
      <c r="P107" s="57"/>
      <c r="Q107" s="57"/>
      <c r="R107" s="57"/>
      <c r="S107" s="57"/>
      <c r="T107" s="57"/>
    </row>
    <row r="108" spans="1:20" x14ac:dyDescent="0.25">
      <c r="A108" s="57" t="str">
        <f>hidden1!A98</f>
        <v xml:space="preserve">  Луганская Народная Республика</v>
      </c>
      <c r="B108" s="58">
        <f>hidden1!DZ98</f>
        <v>0</v>
      </c>
      <c r="C108" s="58">
        <f>hidden1!EA98</f>
        <v>0</v>
      </c>
      <c r="D108" s="58">
        <f>hidden1!EB98</f>
        <v>112</v>
      </c>
      <c r="E108" s="58">
        <f>hidden1!EC98</f>
        <v>0</v>
      </c>
      <c r="F108" s="58">
        <f>hidden1!ED98</f>
        <v>379220</v>
      </c>
      <c r="G108" s="58">
        <f>hidden1!EE98</f>
        <v>0</v>
      </c>
      <c r="H108" s="58">
        <f t="shared" si="1"/>
        <v>874656</v>
      </c>
      <c r="I108" s="58">
        <f>hidden1!EF98</f>
        <v>139945</v>
      </c>
      <c r="J108" s="58">
        <f>hidden1!EG98</f>
        <v>734711</v>
      </c>
      <c r="K108" s="58">
        <f>hidden1!EH98</f>
        <v>0</v>
      </c>
      <c r="L108" s="57"/>
      <c r="M108" s="57"/>
      <c r="N108" s="57"/>
      <c r="O108" s="57"/>
      <c r="P108" s="57"/>
      <c r="Q108" s="57"/>
      <c r="R108" s="57"/>
      <c r="S108" s="57"/>
      <c r="T108" s="57"/>
    </row>
    <row r="109" spans="1:20" x14ac:dyDescent="0.25">
      <c r="A109" s="57" t="str">
        <f>hidden1!A99</f>
        <v xml:space="preserve">  Запорожская область</v>
      </c>
      <c r="B109" s="58">
        <f>hidden1!DZ99</f>
        <v>0</v>
      </c>
      <c r="C109" s="58">
        <f>hidden1!EA99</f>
        <v>0</v>
      </c>
      <c r="D109" s="58">
        <f>hidden1!EB99</f>
        <v>0</v>
      </c>
      <c r="E109" s="58">
        <f>hidden1!EC99</f>
        <v>0</v>
      </c>
      <c r="F109" s="58">
        <f>hidden1!ED99</f>
        <v>0</v>
      </c>
      <c r="G109" s="58">
        <f>hidden1!EE99</f>
        <v>0</v>
      </c>
      <c r="H109" s="58">
        <f t="shared" si="1"/>
        <v>0</v>
      </c>
      <c r="I109" s="58">
        <f>hidden1!EF99</f>
        <v>0</v>
      </c>
      <c r="J109" s="58">
        <f>hidden1!EG99</f>
        <v>0</v>
      </c>
      <c r="K109" s="58">
        <f>hidden1!EH99</f>
        <v>0</v>
      </c>
      <c r="L109" s="57"/>
      <c r="M109" s="57"/>
      <c r="N109" s="57"/>
      <c r="O109" s="57"/>
      <c r="P109" s="57"/>
      <c r="Q109" s="57"/>
      <c r="R109" s="57"/>
      <c r="S109" s="57"/>
      <c r="T109" s="57"/>
    </row>
    <row r="110" spans="1:20" x14ac:dyDescent="0.25">
      <c r="A110" s="57" t="str">
        <f>hidden1!A100</f>
        <v xml:space="preserve">  Херсонская область</v>
      </c>
      <c r="B110" s="58">
        <f>hidden1!DZ100</f>
        <v>0</v>
      </c>
      <c r="C110" s="58">
        <f>hidden1!EA100</f>
        <v>0</v>
      </c>
      <c r="D110" s="58">
        <f>hidden1!EB100</f>
        <v>0</v>
      </c>
      <c r="E110" s="58">
        <f>hidden1!EC100</f>
        <v>0</v>
      </c>
      <c r="F110" s="58">
        <f>hidden1!ED100</f>
        <v>0</v>
      </c>
      <c r="G110" s="58">
        <f>hidden1!EE100</f>
        <v>0</v>
      </c>
      <c r="H110" s="58">
        <f t="shared" si="1"/>
        <v>0</v>
      </c>
      <c r="I110" s="58">
        <f>hidden1!EF100</f>
        <v>0</v>
      </c>
      <c r="J110" s="58">
        <f>hidden1!EG100</f>
        <v>0</v>
      </c>
      <c r="K110" s="58">
        <f>hidden1!EH100</f>
        <v>0</v>
      </c>
      <c r="L110" s="57"/>
      <c r="M110" s="57"/>
      <c r="N110" s="57"/>
      <c r="O110" s="57"/>
      <c r="P110" s="57"/>
      <c r="Q110" s="57"/>
      <c r="R110" s="57"/>
      <c r="S110" s="57"/>
      <c r="T110" s="57"/>
    </row>
    <row r="111" spans="1:20" x14ac:dyDescent="0.25">
      <c r="A111" s="57" t="str">
        <f>hidden1!A101</f>
        <v xml:space="preserve"> МИ ФНС РОССИИ ПО УПРАВЛЕНИЮ ДОЛГОМ</v>
      </c>
      <c r="B111" s="58">
        <f>hidden1!DZ101</f>
        <v>0</v>
      </c>
      <c r="C111" s="58">
        <f>hidden1!EA101</f>
        <v>0</v>
      </c>
      <c r="D111" s="58">
        <f>hidden1!EB101</f>
        <v>0</v>
      </c>
      <c r="E111" s="58">
        <f>hidden1!EC101</f>
        <v>0</v>
      </c>
      <c r="F111" s="58">
        <f>hidden1!ED101</f>
        <v>0</v>
      </c>
      <c r="G111" s="58">
        <f>hidden1!EE101</f>
        <v>0</v>
      </c>
      <c r="H111" s="58">
        <f>I111+J111</f>
        <v>0</v>
      </c>
      <c r="I111" s="58">
        <f>hidden1!EF101</f>
        <v>0</v>
      </c>
      <c r="J111" s="58">
        <f>hidden1!EG101</f>
        <v>0</v>
      </c>
      <c r="K111" s="58">
        <f>hidden1!EH101</f>
        <v>0</v>
      </c>
      <c r="L111" s="57"/>
      <c r="M111" s="57"/>
      <c r="N111" s="57"/>
      <c r="O111" s="57"/>
      <c r="P111" s="57"/>
      <c r="Q111" s="57"/>
      <c r="R111" s="57"/>
      <c r="S111" s="57"/>
      <c r="T111" s="57"/>
    </row>
    <row r="112" spans="1:20" x14ac:dyDescent="0.25">
      <c r="A112" s="57"/>
      <c r="B112" s="58"/>
      <c r="C112" s="58"/>
      <c r="D112" s="58"/>
      <c r="E112" s="58"/>
      <c r="F112" s="58"/>
      <c r="G112" s="58"/>
      <c r="H112" s="58"/>
      <c r="I112" s="58"/>
      <c r="J112" s="58"/>
      <c r="K112" s="58"/>
      <c r="L112" s="57"/>
      <c r="M112" s="57"/>
      <c r="N112" s="57"/>
      <c r="O112" s="57"/>
      <c r="P112" s="57"/>
      <c r="Q112" s="57"/>
      <c r="R112" s="57"/>
      <c r="S112" s="57"/>
      <c r="T112" s="57"/>
    </row>
  </sheetData>
  <mergeCells count="18">
    <mergeCell ref="B6:K6"/>
    <mergeCell ref="H7:K7"/>
    <mergeCell ref="H8:H9"/>
    <mergeCell ref="I8:I9"/>
    <mergeCell ref="A3:K3"/>
    <mergeCell ref="D7:E7"/>
    <mergeCell ref="D8:D9"/>
    <mergeCell ref="E8:E9"/>
    <mergeCell ref="A2:I2"/>
    <mergeCell ref="C8:C9"/>
    <mergeCell ref="F7:G7"/>
    <mergeCell ref="G8:G9"/>
    <mergeCell ref="J8:J9"/>
    <mergeCell ref="K8:K9"/>
    <mergeCell ref="A6:A9"/>
    <mergeCell ref="F8:F9"/>
    <mergeCell ref="B7:C7"/>
    <mergeCell ref="B8:B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84" t="s">
        <v>456</v>
      </c>
      <c r="I1" s="185"/>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ноября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8" t="s">
        <v>924</v>
      </c>
      <c r="C7" s="249"/>
      <c r="D7" s="249"/>
      <c r="E7" s="250"/>
      <c r="F7" s="246" t="s">
        <v>446</v>
      </c>
      <c r="G7" s="247"/>
      <c r="H7" s="228" t="s">
        <v>925</v>
      </c>
      <c r="I7" s="229"/>
      <c r="J7" s="79" t="s">
        <v>737</v>
      </c>
    </row>
    <row r="8" spans="1:17" ht="54.75" customHeight="1" x14ac:dyDescent="0.25">
      <c r="A8" s="136"/>
      <c r="B8" s="242" t="s">
        <v>399</v>
      </c>
      <c r="C8" s="242" t="s">
        <v>413</v>
      </c>
      <c r="D8" s="242" t="s">
        <v>414</v>
      </c>
      <c r="E8" s="242" t="s">
        <v>415</v>
      </c>
      <c r="F8" s="242" t="s">
        <v>414</v>
      </c>
      <c r="G8" s="242" t="s">
        <v>415</v>
      </c>
      <c r="H8" s="236" t="s">
        <v>414</v>
      </c>
      <c r="I8" s="236" t="s">
        <v>415</v>
      </c>
      <c r="J8" s="142" t="s">
        <v>413</v>
      </c>
    </row>
    <row r="9" spans="1:17" ht="41.1" hidden="1" customHeight="1" x14ac:dyDescent="0.25">
      <c r="A9" s="136"/>
      <c r="B9" s="244"/>
      <c r="C9" s="245"/>
      <c r="D9" s="244"/>
      <c r="E9" s="245"/>
      <c r="F9" s="244"/>
      <c r="G9" s="245"/>
      <c r="H9" s="238"/>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2025150</v>
      </c>
      <c r="C11" s="58">
        <f>hidden1!EI1</f>
        <v>324024</v>
      </c>
      <c r="D11" s="58">
        <f>hidden1!EJ1</f>
        <v>1701126</v>
      </c>
      <c r="E11" s="58">
        <f>hidden1!EK1</f>
        <v>0</v>
      </c>
      <c r="F11" s="58">
        <f>hidden1!EL1</f>
        <v>1723368</v>
      </c>
      <c r="G11" s="58">
        <f>hidden1!EM1</f>
        <v>4729</v>
      </c>
      <c r="H11" s="58">
        <f>hidden1!EN1</f>
        <v>6476107</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0</v>
      </c>
      <c r="C13" s="58">
        <f>hidden1!EI3</f>
        <v>0</v>
      </c>
      <c r="D13" s="58">
        <f>hidden1!EJ3</f>
        <v>0</v>
      </c>
      <c r="E13" s="58">
        <f>hidden1!EK3</f>
        <v>0</v>
      </c>
      <c r="F13" s="58">
        <f>hidden1!EL3</f>
        <v>534463</v>
      </c>
      <c r="G13" s="58">
        <f>hidden1!EM3</f>
        <v>4729</v>
      </c>
      <c r="H13" s="58">
        <f>hidden1!EN3</f>
        <v>5220838</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203</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238810</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4729</v>
      </c>
      <c r="G16" s="58">
        <f>hidden1!EM6</f>
        <v>4729</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8280</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121</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23369</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991</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0</v>
      </c>
      <c r="C23" s="58">
        <f>hidden1!EI13</f>
        <v>0</v>
      </c>
      <c r="D23" s="58">
        <f>hidden1!EJ13</f>
        <v>0</v>
      </c>
      <c r="E23" s="58">
        <f>hidden1!EK13</f>
        <v>0</v>
      </c>
      <c r="F23" s="58">
        <f>hidden1!EL13</f>
        <v>181770</v>
      </c>
      <c r="G23" s="58">
        <f>hidden1!EM13</f>
        <v>0</v>
      </c>
      <c r="H23" s="58">
        <f>hidden1!EN13</f>
        <v>3629905</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3</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4297</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2386</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50977</v>
      </c>
      <c r="G28" s="58">
        <f>hidden1!EM18</f>
        <v>0</v>
      </c>
      <c r="H28" s="58">
        <f>hidden1!EN18</f>
        <v>2088</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11585</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1019</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5923</v>
      </c>
      <c r="G31" s="58">
        <f>hidden1!EM21</f>
        <v>0</v>
      </c>
      <c r="H31" s="58">
        <f>hidden1!EN21</f>
        <v>1588845</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782724</v>
      </c>
      <c r="G32" s="58">
        <f>hidden1!EM22</f>
        <v>0</v>
      </c>
      <c r="H32" s="58">
        <f>hidden1!EN22</f>
        <v>616832</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237</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252</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1280</v>
      </c>
      <c r="G37" s="58">
        <f>hidden1!EM27</f>
        <v>0</v>
      </c>
      <c r="H37" s="58">
        <f>hidden1!EN27</f>
        <v>0</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22338</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535</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1907</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756175</v>
      </c>
      <c r="G42" s="58">
        <f>hidden1!EM32</f>
        <v>0</v>
      </c>
      <c r="H42" s="58">
        <f>hidden1!EN32</f>
        <v>616832</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869092</v>
      </c>
      <c r="C44" s="58">
        <f>hidden1!EI34</f>
        <v>139055</v>
      </c>
      <c r="D44" s="58">
        <f>hidden1!EJ34</f>
        <v>730037</v>
      </c>
      <c r="E44" s="58">
        <f>hidden1!EK34</f>
        <v>0</v>
      </c>
      <c r="F44" s="58">
        <f>hidden1!EL34</f>
        <v>3807</v>
      </c>
      <c r="G44" s="58">
        <f>hidden1!EM34</f>
        <v>0</v>
      </c>
      <c r="H44" s="58">
        <f>hidden1!EN34</f>
        <v>14155</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822757</v>
      </c>
      <c r="C45" s="58">
        <f>hidden1!EI35</f>
        <v>131641</v>
      </c>
      <c r="D45" s="58">
        <f>hidden1!EJ35</f>
        <v>691116</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1</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2592</v>
      </c>
      <c r="G49" s="58">
        <f>hidden1!EM39</f>
        <v>0</v>
      </c>
      <c r="H49" s="58">
        <f>hidden1!EN39</f>
        <v>14155</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46335</v>
      </c>
      <c r="C51" s="58">
        <f>hidden1!EI41</f>
        <v>7414</v>
      </c>
      <c r="D51" s="58">
        <f>hidden1!EJ41</f>
        <v>38921</v>
      </c>
      <c r="E51" s="58">
        <f>hidden1!EK41</f>
        <v>0</v>
      </c>
      <c r="F51" s="58">
        <f>hidden1!EL41</f>
        <v>1214</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1156058</v>
      </c>
      <c r="C52" s="58">
        <f>hidden1!EI42</f>
        <v>184969</v>
      </c>
      <c r="D52" s="58">
        <f>hidden1!EJ42</f>
        <v>971089</v>
      </c>
      <c r="E52" s="58">
        <f>hidden1!EK42</f>
        <v>0</v>
      </c>
      <c r="F52" s="58">
        <f>hidden1!EL42</f>
        <v>260052</v>
      </c>
      <c r="G52" s="58">
        <f>hidden1!EM42</f>
        <v>0</v>
      </c>
      <c r="H52" s="58">
        <f>hidden1!EN42</f>
        <v>26340</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9306</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888944</v>
      </c>
      <c r="C55" s="58">
        <f>hidden1!EI45</f>
        <v>142231</v>
      </c>
      <c r="D55" s="58">
        <f>hidden1!EJ45</f>
        <v>746713</v>
      </c>
      <c r="E55" s="58">
        <f>hidden1!EK45</f>
        <v>0</v>
      </c>
      <c r="F55" s="58">
        <f>hidden1!EL45</f>
        <v>1295</v>
      </c>
      <c r="G55" s="58">
        <f>hidden1!EM45</f>
        <v>0</v>
      </c>
      <c r="H55" s="58">
        <f>hidden1!EN45</f>
        <v>26628</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265839</v>
      </c>
      <c r="C56" s="58">
        <f>hidden1!EI46</f>
        <v>42534</v>
      </c>
      <c r="D56" s="58">
        <f>hidden1!EJ46</f>
        <v>223305</v>
      </c>
      <c r="E56" s="58">
        <f>hidden1!EK46</f>
        <v>0</v>
      </c>
      <c r="F56" s="58">
        <f>hidden1!EL46</f>
        <v>249055</v>
      </c>
      <c r="G56" s="58">
        <f>hidden1!EM46</f>
        <v>0</v>
      </c>
      <c r="H56" s="58">
        <f>hidden1!EN46</f>
        <v>-288</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90</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1275</v>
      </c>
      <c r="C59" s="58">
        <f>hidden1!EI49</f>
        <v>204</v>
      </c>
      <c r="D59" s="58">
        <f>hidden1!EJ49</f>
        <v>1071</v>
      </c>
      <c r="E59" s="58">
        <f>hidden1!EK49</f>
        <v>0</v>
      </c>
      <c r="F59" s="58">
        <f>hidden1!EL49</f>
        <v>306</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22291</v>
      </c>
      <c r="G61" s="58">
        <f>hidden1!EM51</f>
        <v>0</v>
      </c>
      <c r="H61" s="58">
        <f>hidden1!EN51</f>
        <v>223351</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926</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35</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7</v>
      </c>
      <c r="G65" s="58">
        <f>hidden1!EM55</f>
        <v>0</v>
      </c>
      <c r="H65" s="58">
        <f>hidden1!EN55</f>
        <v>6282</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38</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782</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120</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9786</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1331</v>
      </c>
      <c r="G71" s="58">
        <f>hidden1!EM61</f>
        <v>0</v>
      </c>
      <c r="H71" s="58">
        <f>hidden1!EN61</f>
        <v>204962</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1232</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7857</v>
      </c>
      <c r="G73" s="58">
        <f>hidden1!EM63</f>
        <v>0</v>
      </c>
      <c r="H73" s="58">
        <f>hidden1!EN63</f>
        <v>10835</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177</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1272</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10" si="1">C76+D76</f>
        <v>0</v>
      </c>
      <c r="C76" s="58">
        <f>hidden1!EI66</f>
        <v>0</v>
      </c>
      <c r="D76" s="58">
        <f>hidden1!EJ66</f>
        <v>0</v>
      </c>
      <c r="E76" s="58">
        <f>hidden1!EK66</f>
        <v>0</v>
      </c>
      <c r="F76" s="58">
        <f>hidden1!EL66</f>
        <v>49501</v>
      </c>
      <c r="G76" s="58">
        <f>hidden1!EM66</f>
        <v>0</v>
      </c>
      <c r="H76" s="58">
        <f>hidden1!EN66</f>
        <v>373990</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5812</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372</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43317</v>
      </c>
      <c r="G80" s="58">
        <f>hidden1!EM70</f>
        <v>0</v>
      </c>
      <c r="H80" s="58">
        <f>hidden1!EN70</f>
        <v>373990</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61082</v>
      </c>
      <c r="G83" s="58">
        <f>hidden1!EM73</f>
        <v>0</v>
      </c>
      <c r="H83" s="58">
        <f>hidden1!EN73</f>
        <v>601</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18360</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2275</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2639</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1200</v>
      </c>
      <c r="G90" s="58">
        <f>hidden1!EM80</f>
        <v>0</v>
      </c>
      <c r="H90" s="58">
        <f>hidden1!EN80</f>
        <v>601</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35768</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139</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701</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9448</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1064</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5357</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434</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2593</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row r="106" spans="1:17" x14ac:dyDescent="0.25">
      <c r="A106" s="57" t="str">
        <f>hidden1!A96</f>
        <v xml:space="preserve"> ЮГО-ЗАПАДНЫЕ СУБЪЕКТЫ</v>
      </c>
      <c r="B106" s="57">
        <f t="shared" si="1"/>
        <v>0</v>
      </c>
      <c r="C106" s="58">
        <f>hidden1!EI96</f>
        <v>0</v>
      </c>
      <c r="D106" s="58">
        <f>hidden1!EJ96</f>
        <v>0</v>
      </c>
      <c r="E106" s="58">
        <f>hidden1!EK96</f>
        <v>0</v>
      </c>
      <c r="F106" s="58">
        <f>hidden1!EL96</f>
        <v>0</v>
      </c>
      <c r="G106" s="58">
        <f>hidden1!EM96</f>
        <v>0</v>
      </c>
      <c r="H106" s="58">
        <f>hidden1!EN96</f>
        <v>0</v>
      </c>
      <c r="I106" s="58">
        <f>hidden1!EO96</f>
        <v>0</v>
      </c>
      <c r="J106" s="58">
        <f>hidden1!EP96</f>
        <v>0</v>
      </c>
      <c r="K106" s="57"/>
      <c r="L106" s="57"/>
      <c r="M106" s="57"/>
      <c r="N106" s="57"/>
      <c r="O106" s="57"/>
      <c r="P106" s="57"/>
      <c r="Q106" s="57"/>
    </row>
    <row r="107" spans="1:17" x14ac:dyDescent="0.25">
      <c r="A107" s="57" t="str">
        <f>hidden1!A97</f>
        <v xml:space="preserve">  Донецкая Народная Республика</v>
      </c>
      <c r="B107" s="57">
        <f t="shared" si="1"/>
        <v>0</v>
      </c>
      <c r="C107" s="58">
        <f>hidden1!EI97</f>
        <v>0</v>
      </c>
      <c r="D107" s="58">
        <f>hidden1!EJ97</f>
        <v>0</v>
      </c>
      <c r="E107" s="58">
        <f>hidden1!EK97</f>
        <v>0</v>
      </c>
      <c r="F107" s="58">
        <f>hidden1!EL97</f>
        <v>0</v>
      </c>
      <c r="G107" s="58">
        <f>hidden1!EM97</f>
        <v>0</v>
      </c>
      <c r="H107" s="58">
        <f>hidden1!EN97</f>
        <v>0</v>
      </c>
      <c r="I107" s="58">
        <f>hidden1!EO97</f>
        <v>0</v>
      </c>
      <c r="J107" s="58">
        <f>hidden1!EP97</f>
        <v>0</v>
      </c>
      <c r="K107" s="57"/>
      <c r="L107" s="57"/>
      <c r="M107" s="57"/>
      <c r="N107" s="57"/>
      <c r="O107" s="57"/>
      <c r="P107" s="57"/>
      <c r="Q107" s="57"/>
    </row>
    <row r="108" spans="1:17" x14ac:dyDescent="0.25">
      <c r="A108" s="57" t="str">
        <f>hidden1!A98</f>
        <v xml:space="preserve">  Луганская Народная Республика</v>
      </c>
      <c r="B108" s="57">
        <f t="shared" si="1"/>
        <v>0</v>
      </c>
      <c r="C108" s="58">
        <f>hidden1!EI98</f>
        <v>0</v>
      </c>
      <c r="D108" s="58">
        <f>hidden1!EJ98</f>
        <v>0</v>
      </c>
      <c r="E108" s="58">
        <f>hidden1!EK98</f>
        <v>0</v>
      </c>
      <c r="F108" s="58">
        <f>hidden1!EL98</f>
        <v>0</v>
      </c>
      <c r="G108" s="58">
        <f>hidden1!EM98</f>
        <v>0</v>
      </c>
      <c r="H108" s="58">
        <f>hidden1!EN98</f>
        <v>0</v>
      </c>
      <c r="I108" s="58">
        <f>hidden1!EO98</f>
        <v>0</v>
      </c>
      <c r="J108" s="58">
        <f>hidden1!EP98</f>
        <v>0</v>
      </c>
      <c r="K108" s="57"/>
      <c r="L108" s="57"/>
      <c r="M108" s="57"/>
      <c r="N108" s="57"/>
      <c r="O108" s="57"/>
      <c r="P108" s="57"/>
      <c r="Q108" s="57"/>
    </row>
    <row r="109" spans="1:17" x14ac:dyDescent="0.25">
      <c r="A109" s="57" t="str">
        <f>hidden1!A99</f>
        <v xml:space="preserve">  Запорожская область</v>
      </c>
      <c r="B109" s="57">
        <f t="shared" si="1"/>
        <v>0</v>
      </c>
      <c r="C109" s="58">
        <f>hidden1!EI99</f>
        <v>0</v>
      </c>
      <c r="D109" s="58">
        <f>hidden1!EJ99</f>
        <v>0</v>
      </c>
      <c r="E109" s="58">
        <f>hidden1!EK99</f>
        <v>0</v>
      </c>
      <c r="F109" s="58">
        <f>hidden1!EL99</f>
        <v>0</v>
      </c>
      <c r="G109" s="58">
        <f>hidden1!EM99</f>
        <v>0</v>
      </c>
      <c r="H109" s="58">
        <f>hidden1!EN99</f>
        <v>0</v>
      </c>
      <c r="I109" s="58">
        <f>hidden1!EO99</f>
        <v>0</v>
      </c>
      <c r="J109" s="58">
        <f>hidden1!EP99</f>
        <v>0</v>
      </c>
      <c r="K109" s="57"/>
      <c r="L109" s="57"/>
      <c r="M109" s="57"/>
      <c r="N109" s="57"/>
      <c r="O109" s="57"/>
      <c r="P109" s="57"/>
      <c r="Q109" s="57"/>
    </row>
    <row r="110" spans="1:17" x14ac:dyDescent="0.25">
      <c r="A110" s="57" t="str">
        <f>hidden1!A100</f>
        <v xml:space="preserve">  Херсонская область</v>
      </c>
      <c r="B110" s="57">
        <f t="shared" si="1"/>
        <v>0</v>
      </c>
      <c r="C110" s="58">
        <f>hidden1!EI100</f>
        <v>0</v>
      </c>
      <c r="D110" s="58">
        <f>hidden1!EJ100</f>
        <v>0</v>
      </c>
      <c r="E110" s="58">
        <f>hidden1!EK100</f>
        <v>0</v>
      </c>
      <c r="F110" s="58">
        <f>hidden1!EL100</f>
        <v>0</v>
      </c>
      <c r="G110" s="58">
        <f>hidden1!EM100</f>
        <v>0</v>
      </c>
      <c r="H110" s="58">
        <f>hidden1!EN100</f>
        <v>0</v>
      </c>
      <c r="I110" s="58">
        <f>hidden1!EO100</f>
        <v>0</v>
      </c>
      <c r="J110" s="58">
        <f>hidden1!EP100</f>
        <v>0</v>
      </c>
      <c r="K110" s="57"/>
      <c r="L110" s="57"/>
      <c r="M110" s="57"/>
      <c r="N110" s="57"/>
      <c r="O110" s="57"/>
      <c r="P110" s="57"/>
      <c r="Q110" s="57"/>
    </row>
    <row r="111" spans="1:17" x14ac:dyDescent="0.25">
      <c r="A111" s="57" t="str">
        <f>hidden1!A101</f>
        <v xml:space="preserve"> МИ ФНС РОССИИ ПО УПРАВЛЕНИЮ ДОЛГОМ</v>
      </c>
      <c r="B111" s="57">
        <f>C111+D111</f>
        <v>0</v>
      </c>
      <c r="C111" s="58">
        <f>hidden1!EI101</f>
        <v>0</v>
      </c>
      <c r="D111" s="58">
        <f>hidden1!EJ101</f>
        <v>0</v>
      </c>
      <c r="E111" s="58">
        <f>hidden1!EK101</f>
        <v>0</v>
      </c>
      <c r="F111" s="58">
        <f>hidden1!EL101</f>
        <v>0</v>
      </c>
      <c r="G111" s="58">
        <f>hidden1!EM101</f>
        <v>0</v>
      </c>
      <c r="H111" s="58">
        <f>hidden1!EN101</f>
        <v>0</v>
      </c>
      <c r="I111" s="58">
        <f>hidden1!EO101</f>
        <v>0</v>
      </c>
      <c r="J111" s="58">
        <f>hidden1!EP101</f>
        <v>0</v>
      </c>
      <c r="K111" s="57"/>
      <c r="L111" s="57"/>
      <c r="M111" s="57"/>
      <c r="N111" s="57"/>
      <c r="O111" s="57"/>
      <c r="P111" s="57"/>
      <c r="Q111" s="57"/>
    </row>
    <row r="112" spans="1:17" x14ac:dyDescent="0.25">
      <c r="A112" s="57"/>
      <c r="B112" s="57"/>
      <c r="C112" s="58"/>
      <c r="D112" s="58"/>
      <c r="E112" s="58"/>
      <c r="F112" s="58"/>
      <c r="G112" s="58"/>
      <c r="H112" s="58"/>
      <c r="I112" s="58"/>
      <c r="J112" s="58"/>
      <c r="K112" s="57"/>
      <c r="L112" s="57"/>
      <c r="M112" s="57"/>
      <c r="N112" s="57"/>
      <c r="O112" s="57"/>
      <c r="P112" s="57"/>
      <c r="Q112" s="57"/>
    </row>
  </sheetData>
  <mergeCells count="17">
    <mergeCell ref="A2:I2"/>
    <mergeCell ref="A3:I3"/>
    <mergeCell ref="H1:I1"/>
    <mergeCell ref="F7:G7"/>
    <mergeCell ref="B7:E7"/>
    <mergeCell ref="F8:F9"/>
    <mergeCell ref="G8:G9"/>
    <mergeCell ref="A6:A9"/>
    <mergeCell ref="H8:H9"/>
    <mergeCell ref="I8:I9"/>
    <mergeCell ref="H7:I7"/>
    <mergeCell ref="B8:B9"/>
    <mergeCell ref="C8:C9"/>
    <mergeCell ref="D8:D9"/>
    <mergeCell ref="E8:E9"/>
    <mergeCell ref="B6:J6"/>
    <mergeCell ref="J8:J9"/>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ноября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9" t="s">
        <v>405</v>
      </c>
      <c r="C6" s="240"/>
      <c r="D6" s="240"/>
      <c r="E6" s="240"/>
      <c r="F6" s="240"/>
      <c r="G6" s="240"/>
      <c r="H6" s="240"/>
      <c r="I6" s="240"/>
      <c r="J6" s="252"/>
      <c r="K6" s="65"/>
      <c r="L6" s="65"/>
    </row>
    <row r="7" spans="1:16" ht="14.1" customHeight="1" x14ac:dyDescent="0.25">
      <c r="A7" s="136"/>
      <c r="B7" s="253" t="s">
        <v>474</v>
      </c>
      <c r="C7" s="253" t="s">
        <v>475</v>
      </c>
      <c r="D7" s="253" t="s">
        <v>476</v>
      </c>
      <c r="E7" s="228" t="s">
        <v>626</v>
      </c>
      <c r="F7" s="241"/>
      <c r="G7" s="228" t="s">
        <v>926</v>
      </c>
      <c r="H7" s="229"/>
      <c r="I7" s="149" t="s">
        <v>927</v>
      </c>
      <c r="J7" s="150"/>
      <c r="K7" s="65"/>
      <c r="L7" s="176"/>
    </row>
    <row r="8" spans="1:16" ht="129" customHeight="1" x14ac:dyDescent="0.25">
      <c r="A8" s="136"/>
      <c r="B8" s="254"/>
      <c r="C8" s="254"/>
      <c r="D8" s="254"/>
      <c r="E8" s="230"/>
      <c r="F8" s="251"/>
      <c r="G8" s="230"/>
      <c r="H8" s="231"/>
      <c r="I8" s="174"/>
      <c r="J8" s="175"/>
      <c r="K8" s="65"/>
      <c r="L8" s="176"/>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-10524532</v>
      </c>
      <c r="C11" s="58">
        <f>hidden1!ER1</f>
        <v>-92949794</v>
      </c>
      <c r="D11" s="58">
        <f>hidden1!ES1</f>
        <v>73288010</v>
      </c>
      <c r="E11" s="58">
        <f>F11</f>
        <v>1326629</v>
      </c>
      <c r="F11" s="58">
        <f>hidden1!ET1</f>
        <v>1326629</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-1023245</v>
      </c>
      <c r="C13" s="58">
        <f>hidden1!ER3</f>
        <v>-41651503</v>
      </c>
      <c r="D13" s="58">
        <f>hidden1!ES3</f>
        <v>0</v>
      </c>
      <c r="E13" s="58">
        <f t="shared" ref="E13:E75" si="0">F13</f>
        <v>-1360105</v>
      </c>
      <c r="F13" s="58">
        <f>hidden1!ET3</f>
        <v>-1360105</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-191407</v>
      </c>
      <c r="D19" s="58">
        <f>hidden1!ES9</f>
        <v>0</v>
      </c>
      <c r="E19" s="58">
        <f t="shared" si="0"/>
        <v>302414</v>
      </c>
      <c r="F19" s="58">
        <f>hidden1!ET9</f>
        <v>302414</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-2127</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-59022</v>
      </c>
      <c r="C23" s="58">
        <f>hidden1!ER13</f>
        <v>-75603</v>
      </c>
      <c r="D23" s="58">
        <f>hidden1!ES13</f>
        <v>0</v>
      </c>
      <c r="E23" s="58">
        <f t="shared" si="0"/>
        <v>279503</v>
      </c>
      <c r="F23" s="58">
        <f>hidden1!ET13</f>
        <v>279503</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-19203</v>
      </c>
      <c r="D28" s="58">
        <f>hidden1!ES18</f>
        <v>0</v>
      </c>
      <c r="E28" s="58">
        <f t="shared" si="0"/>
        <v>-1590</v>
      </c>
      <c r="F28" s="58">
        <f>hidden1!ET18</f>
        <v>-1590</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-404724</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53424</v>
      </c>
      <c r="F30" s="58">
        <f>hidden1!ET20</f>
        <v>53424</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-559499</v>
      </c>
      <c r="C31" s="58">
        <f>hidden1!ER21</f>
        <v>-41363163</v>
      </c>
      <c r="D31" s="58">
        <f>hidden1!ES21</f>
        <v>0</v>
      </c>
      <c r="E31" s="58">
        <f t="shared" si="0"/>
        <v>-1993856</v>
      </c>
      <c r="F31" s="58">
        <f>hidden1!ET21</f>
        <v>-1993856</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-13432065</v>
      </c>
      <c r="D32" s="58">
        <f>hidden1!ES22</f>
        <v>73288010</v>
      </c>
      <c r="E32" s="58">
        <f t="shared" si="0"/>
        <v>-1616089</v>
      </c>
      <c r="F32" s="58">
        <f>hidden1!ET22</f>
        <v>-1616089</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-2143</v>
      </c>
      <c r="D33" s="58">
        <f>hidden1!ES23</f>
        <v>0</v>
      </c>
      <c r="E33" s="58">
        <f t="shared" si="0"/>
        <v>-3153</v>
      </c>
      <c r="F33" s="58">
        <f>hidden1!ET23</f>
        <v>-3153</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-61618</v>
      </c>
      <c r="D34" s="58">
        <f>hidden1!ES24</f>
        <v>0</v>
      </c>
      <c r="E34" s="58">
        <f t="shared" si="0"/>
        <v>44071</v>
      </c>
      <c r="F34" s="58">
        <f>hidden1!ET24</f>
        <v>44071</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-1411282</v>
      </c>
      <c r="D35" s="58">
        <f>hidden1!ES25</f>
        <v>0</v>
      </c>
      <c r="E35" s="58">
        <f t="shared" si="0"/>
        <v>-185166</v>
      </c>
      <c r="F35" s="58">
        <f>hidden1!ET25</f>
        <v>-185166</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-449474</v>
      </c>
      <c r="D36" s="58">
        <f>hidden1!ES26</f>
        <v>0</v>
      </c>
      <c r="E36" s="58">
        <f t="shared" si="0"/>
        <v>-3505</v>
      </c>
      <c r="F36" s="58">
        <f>hidden1!ET26</f>
        <v>-3505</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-140075</v>
      </c>
      <c r="F37" s="58">
        <f>hidden1!ET27</f>
        <v>-140075</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-72</v>
      </c>
      <c r="D38" s="58">
        <f>hidden1!ES28</f>
        <v>0</v>
      </c>
      <c r="E38" s="58">
        <f t="shared" si="0"/>
        <v>410200</v>
      </c>
      <c r="F38" s="58">
        <f>hidden1!ET28</f>
        <v>410200</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-438506</v>
      </c>
      <c r="F39" s="58">
        <f>hidden1!ET29</f>
        <v>-438506</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-11325805</v>
      </c>
      <c r="D42" s="58">
        <f>hidden1!ES32</f>
        <v>73288010</v>
      </c>
      <c r="E42" s="58">
        <f t="shared" si="0"/>
        <v>-1300575</v>
      </c>
      <c r="F42" s="58">
        <f>hidden1!ET32</f>
        <v>-1300575</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-181661</v>
      </c>
      <c r="D43" s="58">
        <f>hidden1!ES33</f>
        <v>0</v>
      </c>
      <c r="E43" s="58">
        <f t="shared" si="0"/>
        <v>620</v>
      </c>
      <c r="F43" s="58">
        <f>hidden1!ET33</f>
        <v>620</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-1048</v>
      </c>
      <c r="D44" s="58">
        <f>hidden1!ES34</f>
        <v>0</v>
      </c>
      <c r="E44" s="58">
        <f t="shared" si="0"/>
        <v>-452</v>
      </c>
      <c r="F44" s="58">
        <f>hidden1!ET34</f>
        <v>-452</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-1048</v>
      </c>
      <c r="D45" s="58">
        <f>hidden1!ES35</f>
        <v>0</v>
      </c>
      <c r="E45" s="58">
        <f t="shared" si="0"/>
        <v>-452</v>
      </c>
      <c r="F45" s="58">
        <f>hidden1!ET35</f>
        <v>-452</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-1539178</v>
      </c>
      <c r="D52" s="58">
        <f>hidden1!ES42</f>
        <v>0</v>
      </c>
      <c r="E52" s="58">
        <f t="shared" si="0"/>
        <v>-308147</v>
      </c>
      <c r="F52" s="58">
        <f>hidden1!ET42</f>
        <v>-308147</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-790</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-2676</v>
      </c>
      <c r="D56" s="58">
        <f>hidden1!ES46</f>
        <v>0</v>
      </c>
      <c r="E56" s="58">
        <f t="shared" si="0"/>
        <v>-412250</v>
      </c>
      <c r="F56" s="58">
        <f>hidden1!ET46</f>
        <v>-412250</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-52954</v>
      </c>
      <c r="F57" s="58">
        <f>hidden1!ET47</f>
        <v>-52954</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439359</v>
      </c>
      <c r="F58" s="58">
        <f>hidden1!ET48</f>
        <v>439359</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-1535654</v>
      </c>
      <c r="D59" s="58">
        <f>hidden1!ES49</f>
        <v>0</v>
      </c>
      <c r="E59" s="58">
        <f t="shared" si="0"/>
        <v>-282668</v>
      </c>
      <c r="F59" s="58">
        <f>hidden1!ET49</f>
        <v>-282668</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-5389858</v>
      </c>
      <c r="C61" s="58">
        <f>hidden1!ER51</f>
        <v>-2543039</v>
      </c>
      <c r="D61" s="58">
        <f>hidden1!ES51</f>
        <v>0</v>
      </c>
      <c r="E61" s="58">
        <f t="shared" si="0"/>
        <v>1155871</v>
      </c>
      <c r="F61" s="58">
        <f>hidden1!ET51</f>
        <v>1155871</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-1474956</v>
      </c>
      <c r="C62" s="58">
        <f>hidden1!ER52</f>
        <v>-5314</v>
      </c>
      <c r="D62" s="58">
        <f>hidden1!ES52</f>
        <v>0</v>
      </c>
      <c r="E62" s="58">
        <f t="shared" si="0"/>
        <v>-101489</v>
      </c>
      <c r="F62" s="58">
        <f>hidden1!ET52</f>
        <v>-101489</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-7964</v>
      </c>
      <c r="F63" s="58">
        <f>hidden1!ET53</f>
        <v>-7964</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-2441028</v>
      </c>
      <c r="C65" s="58">
        <f>hidden1!ER55</f>
        <v>-574232</v>
      </c>
      <c r="D65" s="58">
        <f>hidden1!ES55</f>
        <v>0</v>
      </c>
      <c r="E65" s="58">
        <f t="shared" si="0"/>
        <v>135796</v>
      </c>
      <c r="F65" s="58">
        <f>hidden1!ET55</f>
        <v>135796</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-182549</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-1088</v>
      </c>
      <c r="F67" s="58">
        <f>hidden1!ET57</f>
        <v>-1088</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-477</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264</v>
      </c>
      <c r="C69" s="58">
        <f>hidden1!ER59</f>
        <v>0</v>
      </c>
      <c r="D69" s="58">
        <f>hidden1!ES59</f>
        <v>0</v>
      </c>
      <c r="E69" s="58">
        <f t="shared" si="0"/>
        <v>-213133</v>
      </c>
      <c r="F69" s="58">
        <f>hidden1!ET59</f>
        <v>-213133</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-884321</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-317615</v>
      </c>
      <c r="C72" s="58">
        <f>hidden1!ER62</f>
        <v>0</v>
      </c>
      <c r="D72" s="58">
        <f>hidden1!ES62</f>
        <v>0</v>
      </c>
      <c r="E72" s="58">
        <f t="shared" si="0"/>
        <v>-20012</v>
      </c>
      <c r="F72" s="58">
        <f>hidden1!ET62</f>
        <v>-20012</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-1156523</v>
      </c>
      <c r="C73" s="58">
        <f>hidden1!ER63</f>
        <v>0</v>
      </c>
      <c r="D73" s="58">
        <f>hidden1!ES63</f>
        <v>0</v>
      </c>
      <c r="E73" s="58">
        <f t="shared" si="0"/>
        <v>1357373</v>
      </c>
      <c r="F73" s="58">
        <f>hidden1!ET63</f>
        <v>1357373</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-3869</v>
      </c>
      <c r="F74" s="58">
        <f>hidden1!ET64</f>
        <v>-3869</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-896146</v>
      </c>
      <c r="D75" s="58">
        <f>hidden1!ES65</f>
        <v>0</v>
      </c>
      <c r="E75" s="58">
        <f t="shared" si="0"/>
        <v>11326</v>
      </c>
      <c r="F75" s="58">
        <f>hidden1!ET65</f>
        <v>11326</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-2585222</v>
      </c>
      <c r="C76" s="58">
        <f>hidden1!ER66</f>
        <v>-13301583</v>
      </c>
      <c r="D76" s="58">
        <f>hidden1!ES66</f>
        <v>0</v>
      </c>
      <c r="E76" s="58">
        <f t="shared" ref="E76:E110" si="1">F76</f>
        <v>1274905</v>
      </c>
      <c r="F76" s="58">
        <f>hidden1!ET66</f>
        <v>1274905</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15</v>
      </c>
      <c r="F77" s="58">
        <f>hidden1!ET67</f>
        <v>15</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-8281518</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-2549731</v>
      </c>
      <c r="C79" s="58">
        <f>hidden1!ER69</f>
        <v>-127980</v>
      </c>
      <c r="D79" s="58">
        <f>hidden1!ES69</f>
        <v>0</v>
      </c>
      <c r="E79" s="58">
        <f t="shared" si="1"/>
        <v>392257</v>
      </c>
      <c r="F79" s="58">
        <f>hidden1!ET69</f>
        <v>392257</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-35491</v>
      </c>
      <c r="C81" s="58">
        <f>hidden1!ER71</f>
        <v>-3845202</v>
      </c>
      <c r="D81" s="58">
        <f>hidden1!ES71</f>
        <v>0</v>
      </c>
      <c r="E81" s="58">
        <f t="shared" si="1"/>
        <v>676277</v>
      </c>
      <c r="F81" s="58">
        <f>hidden1!ET71</f>
        <v>676277</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-1046883</v>
      </c>
      <c r="D82" s="58">
        <f>hidden1!ES72</f>
        <v>0</v>
      </c>
      <c r="E82" s="58">
        <f t="shared" si="1"/>
        <v>206356</v>
      </c>
      <c r="F82" s="58">
        <f>hidden1!ET72</f>
        <v>206356</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-1526196</v>
      </c>
      <c r="C83" s="58">
        <f>hidden1!ER73</f>
        <v>-17415647</v>
      </c>
      <c r="D83" s="58">
        <f>hidden1!ES73</f>
        <v>0</v>
      </c>
      <c r="E83" s="58">
        <f t="shared" si="1"/>
        <v>4016190</v>
      </c>
      <c r="F83" s="58">
        <f>hidden1!ET73</f>
        <v>4016190</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-1376</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-1440</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-10778</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-2945780</v>
      </c>
      <c r="D88" s="58">
        <f>hidden1!ES78</f>
        <v>0</v>
      </c>
      <c r="E88" s="58">
        <f t="shared" si="1"/>
        <v>1177153</v>
      </c>
      <c r="F88" s="58">
        <f>hidden1!ET78</f>
        <v>1177153</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-1203397</v>
      </c>
      <c r="D89" s="58">
        <f>hidden1!ES79</f>
        <v>0</v>
      </c>
      <c r="E89" s="58">
        <f t="shared" si="1"/>
        <v>1938299</v>
      </c>
      <c r="F89" s="58">
        <f>hidden1!ET79</f>
        <v>1938299</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-828393</v>
      </c>
      <c r="C90" s="58">
        <f>hidden1!ER80</f>
        <v>1564</v>
      </c>
      <c r="D90" s="58">
        <f>hidden1!ES80</f>
        <v>0</v>
      </c>
      <c r="E90" s="58">
        <f t="shared" si="1"/>
        <v>775</v>
      </c>
      <c r="F90" s="58">
        <f>hidden1!ET80</f>
        <v>775</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-13218230</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-697803</v>
      </c>
      <c r="C92" s="58">
        <f>hidden1!ER82</f>
        <v>-22574</v>
      </c>
      <c r="D92" s="58">
        <f>hidden1!ES82</f>
        <v>0</v>
      </c>
      <c r="E92" s="58">
        <f t="shared" si="1"/>
        <v>131845</v>
      </c>
      <c r="F92" s="58">
        <f>hidden1!ET82</f>
        <v>131845</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-13636</v>
      </c>
      <c r="D93" s="58">
        <f>hidden1!ES83</f>
        <v>0</v>
      </c>
      <c r="E93" s="58">
        <f t="shared" si="1"/>
        <v>768118</v>
      </c>
      <c r="F93" s="58">
        <f>hidden1!ET83</f>
        <v>768118</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-11</v>
      </c>
      <c r="C94" s="58">
        <f>hidden1!ER84</f>
        <v>-3065731</v>
      </c>
      <c r="D94" s="58">
        <f>hidden1!ES84</f>
        <v>0</v>
      </c>
      <c r="E94" s="58">
        <f t="shared" si="1"/>
        <v>-1835544</v>
      </c>
      <c r="F94" s="58">
        <f>hidden1!ET84</f>
        <v>-1835544</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-5150</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-1383998</v>
      </c>
      <c r="D96" s="58">
        <f>hidden1!ES86</f>
        <v>0</v>
      </c>
      <c r="E96" s="58">
        <f t="shared" si="1"/>
        <v>-225989</v>
      </c>
      <c r="F96" s="58">
        <f>hidden1!ET86</f>
        <v>-225989</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-2230</v>
      </c>
      <c r="D97" s="58">
        <f>hidden1!ES87</f>
        <v>0</v>
      </c>
      <c r="E97" s="58">
        <f t="shared" si="1"/>
        <v>-2766370</v>
      </c>
      <c r="F97" s="58">
        <f>hidden1!ET87</f>
        <v>-2766370</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-100674</v>
      </c>
      <c r="D98" s="58">
        <f>hidden1!ES88</f>
        <v>0</v>
      </c>
      <c r="E98" s="58">
        <f t="shared" si="1"/>
        <v>3019214</v>
      </c>
      <c r="F98" s="58">
        <f>hidden1!ET88</f>
        <v>3019214</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-11541</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-11</v>
      </c>
      <c r="C100" s="58">
        <f>hidden1!ER90</f>
        <v>-356349</v>
      </c>
      <c r="D100" s="58">
        <f>hidden1!ES90</f>
        <v>0</v>
      </c>
      <c r="E100" s="58">
        <f t="shared" si="1"/>
        <v>-840103</v>
      </c>
      <c r="F100" s="58">
        <f>hidden1!ET90</f>
        <v>-840103</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-36472</v>
      </c>
      <c r="D101" s="58">
        <f>hidden1!ES91</f>
        <v>0</v>
      </c>
      <c r="E101" s="58">
        <f t="shared" si="1"/>
        <v>-7357</v>
      </c>
      <c r="F101" s="58">
        <f>hidden1!ET91</f>
        <v>-7357</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-1126974</v>
      </c>
      <c r="D102" s="58">
        <f>hidden1!ES92</f>
        <v>0</v>
      </c>
      <c r="E102" s="58">
        <f t="shared" si="1"/>
        <v>-1014939</v>
      </c>
      <c r="F102" s="58">
        <f>hidden1!ET92</f>
        <v>-1014939</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-9225</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-33118</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5">
      <c r="A106" s="57" t="str">
        <f>hidden1!A96</f>
        <v xml:space="preserve"> ЮГО-ЗАПАДНЫЕ СУБЪЕКТЫ</v>
      </c>
      <c r="B106" s="58">
        <f>hidden1!EQ96</f>
        <v>0</v>
      </c>
      <c r="C106" s="58">
        <f>hidden1!ER96</f>
        <v>0</v>
      </c>
      <c r="D106" s="58">
        <f>hidden1!ES96</f>
        <v>0</v>
      </c>
      <c r="E106" s="58">
        <f t="shared" si="1"/>
        <v>0</v>
      </c>
      <c r="F106" s="58">
        <f>hidden1!ET96</f>
        <v>0</v>
      </c>
      <c r="G106" s="58">
        <f>hidden1!EU96</f>
        <v>0</v>
      </c>
      <c r="H106" s="58">
        <f>hidden1!EV96</f>
        <v>0</v>
      </c>
      <c r="I106" s="58">
        <f>hidden1!EW96</f>
        <v>0</v>
      </c>
      <c r="J106" s="58">
        <f>hidden1!EX96</f>
        <v>0</v>
      </c>
      <c r="K106" s="57"/>
      <c r="L106" s="57"/>
      <c r="M106" s="57"/>
      <c r="N106" s="57"/>
      <c r="O106" s="57"/>
      <c r="P106" s="57"/>
    </row>
    <row r="107" spans="1:16" x14ac:dyDescent="0.25">
      <c r="A107" s="57" t="str">
        <f>hidden1!A97</f>
        <v xml:space="preserve">  Донецкая Народная Республика</v>
      </c>
      <c r="B107" s="58">
        <f>hidden1!EQ97</f>
        <v>0</v>
      </c>
      <c r="C107" s="58">
        <f>hidden1!ER97</f>
        <v>0</v>
      </c>
      <c r="D107" s="58">
        <f>hidden1!ES97</f>
        <v>0</v>
      </c>
      <c r="E107" s="58">
        <f t="shared" si="1"/>
        <v>0</v>
      </c>
      <c r="F107" s="58">
        <f>hidden1!ET97</f>
        <v>0</v>
      </c>
      <c r="G107" s="58">
        <f>hidden1!EU97</f>
        <v>0</v>
      </c>
      <c r="H107" s="58">
        <f>hidden1!EV97</f>
        <v>0</v>
      </c>
      <c r="I107" s="58">
        <f>hidden1!EW97</f>
        <v>0</v>
      </c>
      <c r="J107" s="58">
        <f>hidden1!EX97</f>
        <v>0</v>
      </c>
      <c r="K107" s="57"/>
      <c r="L107" s="57"/>
      <c r="M107" s="57"/>
      <c r="N107" s="57"/>
      <c r="O107" s="57"/>
      <c r="P107" s="57"/>
    </row>
    <row r="108" spans="1:16" x14ac:dyDescent="0.25">
      <c r="A108" s="57" t="str">
        <f>hidden1!A98</f>
        <v xml:space="preserve">  Луганская Народная Республика</v>
      </c>
      <c r="B108" s="58">
        <f>hidden1!EQ98</f>
        <v>0</v>
      </c>
      <c r="C108" s="58">
        <f>hidden1!ER98</f>
        <v>0</v>
      </c>
      <c r="D108" s="58">
        <f>hidden1!ES98</f>
        <v>0</v>
      </c>
      <c r="E108" s="58">
        <f t="shared" si="1"/>
        <v>0</v>
      </c>
      <c r="F108" s="58">
        <f>hidden1!ET98</f>
        <v>0</v>
      </c>
      <c r="G108" s="58">
        <f>hidden1!EU98</f>
        <v>0</v>
      </c>
      <c r="H108" s="58">
        <f>hidden1!EV98</f>
        <v>0</v>
      </c>
      <c r="I108" s="58">
        <f>hidden1!EW98</f>
        <v>0</v>
      </c>
      <c r="J108" s="58">
        <f>hidden1!EX98</f>
        <v>0</v>
      </c>
      <c r="K108" s="57"/>
      <c r="L108" s="57"/>
      <c r="M108" s="57"/>
      <c r="N108" s="57"/>
      <c r="O108" s="57"/>
      <c r="P108" s="57"/>
    </row>
    <row r="109" spans="1:16" x14ac:dyDescent="0.25">
      <c r="A109" s="57" t="str">
        <f>hidden1!A99</f>
        <v xml:space="preserve">  Запорожская область</v>
      </c>
      <c r="B109" s="58">
        <f>hidden1!EQ99</f>
        <v>0</v>
      </c>
      <c r="C109" s="58">
        <f>hidden1!ER99</f>
        <v>0</v>
      </c>
      <c r="D109" s="58">
        <f>hidden1!ES99</f>
        <v>0</v>
      </c>
      <c r="E109" s="58">
        <f t="shared" si="1"/>
        <v>0</v>
      </c>
      <c r="F109" s="58">
        <f>hidden1!ET99</f>
        <v>0</v>
      </c>
      <c r="G109" s="58">
        <f>hidden1!EU99</f>
        <v>0</v>
      </c>
      <c r="H109" s="58">
        <f>hidden1!EV99</f>
        <v>0</v>
      </c>
      <c r="I109" s="58">
        <f>hidden1!EW99</f>
        <v>0</v>
      </c>
      <c r="J109" s="58">
        <f>hidden1!EX99</f>
        <v>0</v>
      </c>
      <c r="K109" s="57"/>
      <c r="L109" s="57"/>
      <c r="M109" s="57"/>
      <c r="N109" s="57"/>
      <c r="O109" s="57"/>
      <c r="P109" s="57"/>
    </row>
    <row r="110" spans="1:16" x14ac:dyDescent="0.25">
      <c r="A110" s="57" t="str">
        <f>hidden1!A100</f>
        <v xml:space="preserve">  Херсонская область</v>
      </c>
      <c r="B110" s="58">
        <f>hidden1!EQ100</f>
        <v>0</v>
      </c>
      <c r="C110" s="58">
        <f>hidden1!ER100</f>
        <v>0</v>
      </c>
      <c r="D110" s="58">
        <f>hidden1!ES100</f>
        <v>0</v>
      </c>
      <c r="E110" s="58">
        <f t="shared" si="1"/>
        <v>0</v>
      </c>
      <c r="F110" s="58">
        <f>hidden1!ET100</f>
        <v>0</v>
      </c>
      <c r="G110" s="58">
        <f>hidden1!EU100</f>
        <v>0</v>
      </c>
      <c r="H110" s="58">
        <f>hidden1!EV100</f>
        <v>0</v>
      </c>
      <c r="I110" s="58">
        <f>hidden1!EW100</f>
        <v>0</v>
      </c>
      <c r="J110" s="58">
        <f>hidden1!EX100</f>
        <v>0</v>
      </c>
      <c r="K110" s="57"/>
      <c r="L110" s="57"/>
      <c r="M110" s="57"/>
      <c r="N110" s="57"/>
      <c r="O110" s="57"/>
      <c r="P110" s="57"/>
    </row>
    <row r="111" spans="1:16" x14ac:dyDescent="0.25">
      <c r="A111" s="57" t="str">
        <f>hidden1!A101</f>
        <v xml:space="preserve"> МИ ФНС РОССИИ ПО УПРАВЛЕНИЮ ДОЛГОМ</v>
      </c>
      <c r="B111" s="58">
        <f>hidden1!EQ101</f>
        <v>0</v>
      </c>
      <c r="C111" s="58">
        <f>hidden1!ER101</f>
        <v>0</v>
      </c>
      <c r="D111" s="58">
        <f>hidden1!ES101</f>
        <v>0</v>
      </c>
      <c r="E111" s="58">
        <f>F111</f>
        <v>0</v>
      </c>
      <c r="F111" s="58">
        <f>hidden1!ET101</f>
        <v>0</v>
      </c>
      <c r="G111" s="58">
        <f>hidden1!EU101</f>
        <v>0</v>
      </c>
      <c r="H111" s="58">
        <f>hidden1!EV101</f>
        <v>0</v>
      </c>
      <c r="I111" s="58">
        <f>hidden1!EW101</f>
        <v>0</v>
      </c>
      <c r="J111" s="58">
        <f>hidden1!EX101</f>
        <v>0</v>
      </c>
      <c r="K111" s="57"/>
      <c r="L111" s="57"/>
      <c r="M111" s="57"/>
      <c r="N111" s="57"/>
      <c r="O111" s="57"/>
      <c r="P111" s="57"/>
    </row>
    <row r="112" spans="1:16" x14ac:dyDescent="0.25">
      <c r="A112" s="57"/>
      <c r="B112" s="58"/>
      <c r="C112" s="58"/>
      <c r="D112" s="58"/>
      <c r="E112" s="58"/>
      <c r="F112" s="58"/>
      <c r="G112" s="58"/>
      <c r="H112" s="58"/>
      <c r="I112" s="58"/>
      <c r="J112" s="58"/>
      <c r="K112" s="57"/>
      <c r="L112" s="57"/>
      <c r="M112" s="57"/>
      <c r="N112" s="57"/>
      <c r="O112" s="57"/>
      <c r="P112" s="57"/>
    </row>
  </sheetData>
  <mergeCells count="11">
    <mergeCell ref="G7:H8"/>
    <mergeCell ref="I7:J8"/>
    <mergeCell ref="E7:F8"/>
    <mergeCell ref="A2:J2"/>
    <mergeCell ref="A3:J3"/>
    <mergeCell ref="A6:A9"/>
    <mergeCell ref="L7:L8"/>
    <mergeCell ref="B6:J6"/>
    <mergeCell ref="D7:D8"/>
    <mergeCell ref="C7:C8"/>
    <mergeCell ref="B7:B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ноября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6"/>
    </row>
    <row r="8" spans="1:15" ht="118.5" customHeight="1" x14ac:dyDescent="0.25">
      <c r="A8" s="136"/>
      <c r="B8" s="146"/>
      <c r="C8" s="146"/>
      <c r="D8" s="146"/>
      <c r="E8" s="158"/>
      <c r="F8" s="158"/>
      <c r="G8" s="158"/>
      <c r="H8" s="158"/>
      <c r="I8" s="158"/>
      <c r="J8" s="146"/>
      <c r="K8" s="176"/>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4241</v>
      </c>
      <c r="C11" s="58">
        <f>hidden1!EZ1</f>
        <v>95957</v>
      </c>
      <c r="D11" s="58">
        <f>hidden1!FA1</f>
        <v>41487014</v>
      </c>
      <c r="E11" s="58">
        <f>hidden1!FB1</f>
        <v>-2149651135</v>
      </c>
      <c r="F11" s="58">
        <f>hidden1!FC1</f>
        <v>0</v>
      </c>
      <c r="G11" s="58">
        <f>hidden1!FD1</f>
        <v>-4123521</v>
      </c>
      <c r="H11" s="58">
        <f>hidden1!FE1</f>
        <v>-21322317</v>
      </c>
      <c r="I11" s="58">
        <f>hidden1!FF1</f>
        <v>500209372</v>
      </c>
      <c r="J11" s="58">
        <f>hidden1!FG1</f>
        <v>492692476</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2639</v>
      </c>
      <c r="C13" s="58">
        <f>hidden1!EZ3</f>
        <v>54088</v>
      </c>
      <c r="D13" s="58">
        <f>hidden1!FA3</f>
        <v>1716</v>
      </c>
      <c r="E13" s="58">
        <f>hidden1!FB3</f>
        <v>-1075686244</v>
      </c>
      <c r="F13" s="58">
        <f>hidden1!FC3</f>
        <v>0</v>
      </c>
      <c r="G13" s="58">
        <f>hidden1!FD3</f>
        <v>0</v>
      </c>
      <c r="H13" s="58">
        <f>hidden1!FE3</f>
        <v>0</v>
      </c>
      <c r="I13" s="58">
        <f>hidden1!FF3</f>
        <v>327183800</v>
      </c>
      <c r="J13" s="58">
        <f>hidden1!FG3</f>
        <v>320902806</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1937931</v>
      </c>
      <c r="J14" s="58">
        <f>hidden1!FG4</f>
        <v>1934269</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6854077</v>
      </c>
      <c r="J15" s="58">
        <f>hidden1!FG5</f>
        <v>6756543</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1117008</v>
      </c>
      <c r="J16" s="58">
        <f>hidden1!FG6</f>
        <v>1112614</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2920338</v>
      </c>
      <c r="J17" s="58">
        <f>hidden1!FG7</f>
        <v>2918635</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1083099</v>
      </c>
      <c r="J18" s="58">
        <f>hidden1!FG8</f>
        <v>1082524</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-657259</v>
      </c>
      <c r="F19" s="58">
        <f>hidden1!FC9</f>
        <v>0</v>
      </c>
      <c r="G19" s="58">
        <f>hidden1!FD9</f>
        <v>0</v>
      </c>
      <c r="H19" s="58">
        <f>hidden1!FE9</f>
        <v>0</v>
      </c>
      <c r="I19" s="58">
        <f>hidden1!FF9</f>
        <v>2414689</v>
      </c>
      <c r="J19" s="58">
        <f>hidden1!FG9</f>
        <v>2413793</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958211</v>
      </c>
      <c r="J20" s="58">
        <f>hidden1!FG10</f>
        <v>957361</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1043252</v>
      </c>
      <c r="J21" s="58">
        <f>hidden1!FG11</f>
        <v>1042407</v>
      </c>
      <c r="K21" s="57"/>
      <c r="L21" s="57"/>
      <c r="M21" s="57"/>
      <c r="N21" s="57"/>
      <c r="O21" s="57"/>
    </row>
    <row r="22" spans="1:15" x14ac:dyDescent="0.25">
      <c r="A22" s="57" t="str">
        <f>hidden1!A12</f>
        <v xml:space="preserve">  Липецкая область</v>
      </c>
      <c r="B22" s="58">
        <f>hidden1!EY12</f>
        <v>0</v>
      </c>
      <c r="C22" s="58">
        <f>hidden1!EZ12</f>
        <v>0</v>
      </c>
      <c r="D22" s="58">
        <f>hidden1!FA12</f>
        <v>1716</v>
      </c>
      <c r="E22" s="58">
        <f>hidden1!FB12</f>
        <v>0</v>
      </c>
      <c r="F22" s="58">
        <f>hidden1!FC12</f>
        <v>0</v>
      </c>
      <c r="G22" s="58">
        <f>hidden1!FD12</f>
        <v>0</v>
      </c>
      <c r="H22" s="58">
        <f>hidden1!FE12</f>
        <v>0</v>
      </c>
      <c r="I22" s="58">
        <f>hidden1!FF12</f>
        <v>1916618</v>
      </c>
      <c r="J22" s="58">
        <f>hidden1!FG12</f>
        <v>1915880</v>
      </c>
      <c r="K22" s="57"/>
      <c r="L22" s="57"/>
      <c r="M22" s="57"/>
      <c r="N22" s="57"/>
      <c r="O22" s="57"/>
    </row>
    <row r="23" spans="1:15" x14ac:dyDescent="0.25">
      <c r="A23" s="57" t="str">
        <f>hidden1!A13</f>
        <v xml:space="preserve">  Московская область</v>
      </c>
      <c r="B23" s="58">
        <f>hidden1!EY13</f>
        <v>0</v>
      </c>
      <c r="C23" s="58">
        <f>hidden1!EZ13</f>
        <v>42457</v>
      </c>
      <c r="D23" s="58">
        <f>hidden1!FA13</f>
        <v>0</v>
      </c>
      <c r="E23" s="58">
        <f>hidden1!FB13</f>
        <v>-16166894</v>
      </c>
      <c r="F23" s="58">
        <f>hidden1!FC13</f>
        <v>0</v>
      </c>
      <c r="G23" s="58">
        <f>hidden1!FD13</f>
        <v>0</v>
      </c>
      <c r="H23" s="58">
        <f>hidden1!FE13</f>
        <v>0</v>
      </c>
      <c r="I23" s="58">
        <f>hidden1!FF13</f>
        <v>62762903</v>
      </c>
      <c r="J23" s="58">
        <f>hidden1!FG13</f>
        <v>62512138</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1418491</v>
      </c>
      <c r="J24" s="58">
        <f>hidden1!FG14</f>
        <v>1418491</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1435596</v>
      </c>
      <c r="J25" s="58">
        <f>hidden1!FG15</f>
        <v>1433905</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30393543</v>
      </c>
      <c r="J26" s="58">
        <f>hidden1!FG16</f>
        <v>30322927</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480965</v>
      </c>
      <c r="J27" s="58">
        <f>hidden1!FG17</f>
        <v>480280</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1280587</v>
      </c>
      <c r="J28" s="58">
        <f>hidden1!FG18</f>
        <v>1278683</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1901553</v>
      </c>
      <c r="J29" s="58">
        <f>hidden1!FG19</f>
        <v>1882988</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1797545</v>
      </c>
      <c r="J30" s="58">
        <f>hidden1!FG20</f>
        <v>1795015</v>
      </c>
      <c r="K30" s="57"/>
      <c r="L30" s="57"/>
      <c r="M30" s="57"/>
      <c r="N30" s="57"/>
      <c r="O30" s="57"/>
    </row>
    <row r="31" spans="1:15" x14ac:dyDescent="0.25">
      <c r="A31" s="57" t="str">
        <f>hidden1!A21</f>
        <v xml:space="preserve">  город Москва</v>
      </c>
      <c r="B31" s="58">
        <f>hidden1!EY21</f>
        <v>2639</v>
      </c>
      <c r="C31" s="58">
        <f>hidden1!EZ21</f>
        <v>11631</v>
      </c>
      <c r="D31" s="58">
        <f>hidden1!FA21</f>
        <v>0</v>
      </c>
      <c r="E31" s="58">
        <f>hidden1!FB21</f>
        <v>-1058862091</v>
      </c>
      <c r="F31" s="58">
        <f>hidden1!FC21</f>
        <v>0</v>
      </c>
      <c r="G31" s="58">
        <f>hidden1!FD21</f>
        <v>0</v>
      </c>
      <c r="H31" s="58">
        <f>hidden1!FE21</f>
        <v>0</v>
      </c>
      <c r="I31" s="58">
        <f>hidden1!FF21</f>
        <v>205467394</v>
      </c>
      <c r="J31" s="58">
        <f>hidden1!FG21</f>
        <v>199644353</v>
      </c>
      <c r="K31" s="57"/>
      <c r="L31" s="57"/>
      <c r="M31" s="57"/>
      <c r="N31" s="57"/>
      <c r="O31" s="57"/>
    </row>
    <row r="32" spans="1:15" x14ac:dyDescent="0.25">
      <c r="A32" s="57" t="str">
        <f>hidden1!A22</f>
        <v xml:space="preserve"> СЕВЕРО-ЗАПАДНЫЙ ФЕДЕРАЛЬНЫЙ ОКРУГ</v>
      </c>
      <c r="B32" s="58">
        <f>hidden1!EY22</f>
        <v>939</v>
      </c>
      <c r="C32" s="58">
        <f>hidden1!EZ22</f>
        <v>9320</v>
      </c>
      <c r="D32" s="58">
        <f>hidden1!FA22</f>
        <v>41478134</v>
      </c>
      <c r="E32" s="58">
        <f>hidden1!FB22</f>
        <v>-488873798</v>
      </c>
      <c r="F32" s="58">
        <f>hidden1!FC22</f>
        <v>0</v>
      </c>
      <c r="G32" s="58">
        <f>hidden1!FD22</f>
        <v>0</v>
      </c>
      <c r="H32" s="58">
        <f>hidden1!FE22</f>
        <v>0</v>
      </c>
      <c r="I32" s="58">
        <f>hidden1!FF22</f>
        <v>45722425</v>
      </c>
      <c r="J32" s="58">
        <f>hidden1!FG22</f>
        <v>45578579</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781751</v>
      </c>
      <c r="J33" s="58">
        <f>hidden1!FG23</f>
        <v>781489</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185304</v>
      </c>
      <c r="J34" s="58">
        <f>hidden1!FG24</f>
        <v>185058</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356340</v>
      </c>
      <c r="J35" s="58">
        <f>hidden1!FG25</f>
        <v>356340</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3953143</v>
      </c>
      <c r="J36" s="58">
        <f>hidden1!FG26</f>
        <v>3951880</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3100289</v>
      </c>
      <c r="J37" s="58">
        <f>hidden1!FG27</f>
        <v>3092281</v>
      </c>
      <c r="K37" s="57"/>
      <c r="L37" s="57"/>
      <c r="M37" s="57"/>
      <c r="N37" s="57"/>
      <c r="O37" s="57"/>
    </row>
    <row r="38" spans="1:15" x14ac:dyDescent="0.25">
      <c r="A38" s="57" t="str">
        <f>hidden1!A28</f>
        <v xml:space="preserve">  Ленинградская область</v>
      </c>
      <c r="B38" s="58">
        <f>hidden1!EY28</f>
        <v>0</v>
      </c>
      <c r="C38" s="58">
        <f>hidden1!EZ28</f>
        <v>0</v>
      </c>
      <c r="D38" s="58">
        <f>hidden1!FA28</f>
        <v>32419121</v>
      </c>
      <c r="E38" s="58">
        <f>hidden1!FB28</f>
        <v>-25683476</v>
      </c>
      <c r="F38" s="58">
        <f>hidden1!FC28</f>
        <v>0</v>
      </c>
      <c r="G38" s="58">
        <f>hidden1!FD28</f>
        <v>0</v>
      </c>
      <c r="H38" s="58">
        <f>hidden1!FE28</f>
        <v>0</v>
      </c>
      <c r="I38" s="58">
        <f>hidden1!FF28</f>
        <v>4462454</v>
      </c>
      <c r="J38" s="58">
        <f>hidden1!FG28</f>
        <v>4414059</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309016</v>
      </c>
      <c r="J39" s="58">
        <f>hidden1!FG29</f>
        <v>295611</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764294</v>
      </c>
      <c r="J40" s="58">
        <f>hidden1!FG30</f>
        <v>762949</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550621</v>
      </c>
      <c r="J41" s="58">
        <f>hidden1!FG31</f>
        <v>549360</v>
      </c>
      <c r="K41" s="57"/>
      <c r="L41" s="57"/>
      <c r="M41" s="57"/>
      <c r="N41" s="57"/>
      <c r="O41" s="57"/>
    </row>
    <row r="42" spans="1:15" x14ac:dyDescent="0.25">
      <c r="A42" s="57" t="str">
        <f>hidden1!A32</f>
        <v xml:space="preserve">  город Санкт-Петербург</v>
      </c>
      <c r="B42" s="58">
        <f>hidden1!EY32</f>
        <v>939</v>
      </c>
      <c r="C42" s="58">
        <f>hidden1!EZ32</f>
        <v>9320</v>
      </c>
      <c r="D42" s="58">
        <f>hidden1!FA32</f>
        <v>9059013</v>
      </c>
      <c r="E42" s="58">
        <f>hidden1!FB32</f>
        <v>-454675525</v>
      </c>
      <c r="F42" s="58">
        <f>hidden1!FC32</f>
        <v>0</v>
      </c>
      <c r="G42" s="58">
        <f>hidden1!FD32</f>
        <v>0</v>
      </c>
      <c r="H42" s="58">
        <f>hidden1!FE32</f>
        <v>0</v>
      </c>
      <c r="I42" s="58">
        <f>hidden1!FF32</f>
        <v>31254471</v>
      </c>
      <c r="J42" s="58">
        <f>hidden1!FG32</f>
        <v>31184810</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-8514797</v>
      </c>
      <c r="F43" s="58">
        <f>hidden1!FC33</f>
        <v>0</v>
      </c>
      <c r="G43" s="58">
        <f>hidden1!FD33</f>
        <v>0</v>
      </c>
      <c r="H43" s="58">
        <f>hidden1!FE33</f>
        <v>0</v>
      </c>
      <c r="I43" s="58">
        <f>hidden1!FF33</f>
        <v>4742</v>
      </c>
      <c r="J43" s="58">
        <f>hidden1!FG33</f>
        <v>4742</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6951</v>
      </c>
      <c r="E44" s="58">
        <f>hidden1!FB34</f>
        <v>0</v>
      </c>
      <c r="F44" s="58">
        <f>hidden1!FC34</f>
        <v>0</v>
      </c>
      <c r="G44" s="58">
        <f>hidden1!FD34</f>
        <v>0</v>
      </c>
      <c r="H44" s="58">
        <f>hidden1!FE34</f>
        <v>0</v>
      </c>
      <c r="I44" s="58">
        <f>hidden1!FF34</f>
        <v>3401410</v>
      </c>
      <c r="J44" s="58">
        <f>hidden1!FG34</f>
        <v>3396918</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508548</v>
      </c>
      <c r="J45" s="58">
        <f>hidden1!FG35</f>
        <v>508268</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10128</v>
      </c>
      <c r="J46" s="58">
        <f>hidden1!FG36</f>
        <v>10128</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6951</v>
      </c>
      <c r="E47" s="58">
        <f>hidden1!FB37</f>
        <v>0</v>
      </c>
      <c r="F47" s="58">
        <f>hidden1!FC37</f>
        <v>0</v>
      </c>
      <c r="G47" s="58">
        <f>hidden1!FD37</f>
        <v>0</v>
      </c>
      <c r="H47" s="58">
        <f>hidden1!FE37</f>
        <v>0</v>
      </c>
      <c r="I47" s="58">
        <f>hidden1!FF37</f>
        <v>160026</v>
      </c>
      <c r="J47" s="58">
        <f>hidden1!FG37</f>
        <v>159882</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67776</v>
      </c>
      <c r="J48" s="58">
        <f>hidden1!FG38</f>
        <v>67776</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234941</v>
      </c>
      <c r="J49" s="58">
        <f>hidden1!FG39</f>
        <v>234962</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117047</v>
      </c>
      <c r="J50" s="58">
        <f>hidden1!FG40</f>
        <v>117023</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2302944</v>
      </c>
      <c r="J51" s="58">
        <f>hidden1!FG41</f>
        <v>2298879</v>
      </c>
      <c r="K51" s="57"/>
      <c r="L51" s="57"/>
      <c r="M51" s="57"/>
      <c r="N51" s="57"/>
      <c r="O51" s="57"/>
    </row>
    <row r="52" spans="1:15" x14ac:dyDescent="0.25">
      <c r="A52" s="57" t="str">
        <f>hidden1!A42</f>
        <v xml:space="preserve"> ЮЖНЫЙ ФЕДЕРАЛЬНЫЙ ОКРУГ</v>
      </c>
      <c r="B52" s="58">
        <f>hidden1!EY42</f>
        <v>615</v>
      </c>
      <c r="C52" s="58">
        <f>hidden1!EZ42</f>
        <v>1599</v>
      </c>
      <c r="D52" s="58">
        <f>hidden1!FA42</f>
        <v>0</v>
      </c>
      <c r="E52" s="58">
        <f>hidden1!FB42</f>
        <v>-38828784</v>
      </c>
      <c r="F52" s="58">
        <f>hidden1!FC42</f>
        <v>0</v>
      </c>
      <c r="G52" s="58">
        <f>hidden1!FD42</f>
        <v>0</v>
      </c>
      <c r="H52" s="58">
        <f>hidden1!FE42</f>
        <v>0</v>
      </c>
      <c r="I52" s="58">
        <f>hidden1!FF42</f>
        <v>17406191</v>
      </c>
      <c r="J52" s="58">
        <f>hidden1!FG42</f>
        <v>17260163</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45394</v>
      </c>
      <c r="J53" s="58">
        <f>hidden1!FG43</f>
        <v>45394</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57513</v>
      </c>
      <c r="J54" s="58">
        <f>hidden1!FG44</f>
        <v>57513</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233287</v>
      </c>
      <c r="J55" s="58">
        <f>hidden1!FG45</f>
        <v>232809</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-19913729</v>
      </c>
      <c r="F56" s="58">
        <f>hidden1!FC46</f>
        <v>0</v>
      </c>
      <c r="G56" s="58">
        <f>hidden1!FD46</f>
        <v>0</v>
      </c>
      <c r="H56" s="58">
        <f>hidden1!FE46</f>
        <v>0</v>
      </c>
      <c r="I56" s="58">
        <f>hidden1!FF46</f>
        <v>9029933</v>
      </c>
      <c r="J56" s="58">
        <f>hidden1!FG46</f>
        <v>8947043</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191230</v>
      </c>
      <c r="J57" s="58">
        <f>hidden1!FG47</f>
        <v>191139</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-432798</v>
      </c>
      <c r="F58" s="58">
        <f>hidden1!FC48</f>
        <v>0</v>
      </c>
      <c r="G58" s="58">
        <f>hidden1!FD48</f>
        <v>0</v>
      </c>
      <c r="H58" s="58">
        <f>hidden1!FE48</f>
        <v>0</v>
      </c>
      <c r="I58" s="58">
        <f>hidden1!FF48</f>
        <v>1602611</v>
      </c>
      <c r="J58" s="58">
        <f>hidden1!FG48</f>
        <v>1597300</v>
      </c>
      <c r="K58" s="57"/>
      <c r="L58" s="57"/>
      <c r="M58" s="57"/>
      <c r="N58" s="57"/>
      <c r="O58" s="57"/>
    </row>
    <row r="59" spans="1:15" x14ac:dyDescent="0.25">
      <c r="A59" s="57" t="str">
        <f>hidden1!A49</f>
        <v xml:space="preserve">  Ростовская область</v>
      </c>
      <c r="B59" s="58">
        <f>hidden1!EY49</f>
        <v>615</v>
      </c>
      <c r="C59" s="58">
        <f>hidden1!EZ49</f>
        <v>1599</v>
      </c>
      <c r="D59" s="58">
        <f>hidden1!FA49</f>
        <v>0</v>
      </c>
      <c r="E59" s="58">
        <f>hidden1!FB49</f>
        <v>-18482257</v>
      </c>
      <c r="F59" s="58">
        <f>hidden1!FC49</f>
        <v>0</v>
      </c>
      <c r="G59" s="58">
        <f>hidden1!FD49</f>
        <v>0</v>
      </c>
      <c r="H59" s="58">
        <f>hidden1!FE49</f>
        <v>0</v>
      </c>
      <c r="I59" s="58">
        <f>hidden1!FF49</f>
        <v>6212732</v>
      </c>
      <c r="J59" s="58">
        <f>hidden1!FG49</f>
        <v>6156125</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33491</v>
      </c>
      <c r="J60" s="58">
        <f>hidden1!FG50</f>
        <v>32840</v>
      </c>
      <c r="K60" s="57"/>
      <c r="L60" s="57"/>
      <c r="M60" s="57"/>
      <c r="N60" s="57"/>
      <c r="O60" s="57"/>
    </row>
    <row r="61" spans="1:15" x14ac:dyDescent="0.25">
      <c r="A61" s="57" t="str">
        <f>hidden1!A51</f>
        <v xml:space="preserve"> ПРИВОЛЖСКИЙ ФЕДЕРАЛЬНЫЙ ОКРУГ</v>
      </c>
      <c r="B61" s="58">
        <f>hidden1!EY51</f>
        <v>0</v>
      </c>
      <c r="C61" s="58">
        <f>hidden1!EZ51</f>
        <v>29581</v>
      </c>
      <c r="D61" s="58">
        <f>hidden1!FA51</f>
        <v>207</v>
      </c>
      <c r="E61" s="58">
        <f>hidden1!FB51</f>
        <v>-429780386</v>
      </c>
      <c r="F61" s="58">
        <f>hidden1!FC51</f>
        <v>0</v>
      </c>
      <c r="G61" s="58">
        <f>hidden1!FD51</f>
        <v>-4123521</v>
      </c>
      <c r="H61" s="58">
        <f>hidden1!FE51</f>
        <v>-4357494</v>
      </c>
      <c r="I61" s="58">
        <f>hidden1!FF51</f>
        <v>32923589</v>
      </c>
      <c r="J61" s="58">
        <f>hidden1!FG51</f>
        <v>32133721</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-190545297</v>
      </c>
      <c r="F62" s="58">
        <f>hidden1!FC52</f>
        <v>0</v>
      </c>
      <c r="G62" s="58">
        <f>hidden1!FD52</f>
        <v>0</v>
      </c>
      <c r="H62" s="58">
        <f>hidden1!FE52</f>
        <v>0</v>
      </c>
      <c r="I62" s="58">
        <f>hidden1!FF52</f>
        <v>3937059</v>
      </c>
      <c r="J62" s="58">
        <f>hidden1!FG52</f>
        <v>3510293</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187392</v>
      </c>
      <c r="J63" s="58">
        <f>hidden1!FG53</f>
        <v>187392</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486014</v>
      </c>
      <c r="J64" s="58">
        <f>hidden1!FG54</f>
        <v>486005</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-236504695</v>
      </c>
      <c r="F65" s="58">
        <f>hidden1!FC55</f>
        <v>0</v>
      </c>
      <c r="G65" s="58">
        <f>hidden1!FD55</f>
        <v>-4123521</v>
      </c>
      <c r="H65" s="58">
        <f>hidden1!FE55</f>
        <v>-4357494</v>
      </c>
      <c r="I65" s="58">
        <f>hidden1!FF55</f>
        <v>6396265</v>
      </c>
      <c r="J65" s="58">
        <f>hidden1!FG55</f>
        <v>6348834</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837668</v>
      </c>
      <c r="J66" s="58">
        <f>hidden1!FG56</f>
        <v>810489</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747211</v>
      </c>
      <c r="J67" s="58">
        <f>hidden1!FG57</f>
        <v>747211</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848390</v>
      </c>
      <c r="J68" s="58">
        <f>hidden1!FG58</f>
        <v>799867</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6984244</v>
      </c>
      <c r="J69" s="58">
        <f>hidden1!FG59</f>
        <v>6902625</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3341226</v>
      </c>
      <c r="J70" s="58">
        <f>hidden1!FG60</f>
        <v>3237005</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550112</v>
      </c>
      <c r="J71" s="58">
        <f>hidden1!FG61</f>
        <v>550130</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3648871</v>
      </c>
      <c r="J72" s="58">
        <f>hidden1!FG62</f>
        <v>3633112</v>
      </c>
      <c r="K72" s="57"/>
      <c r="L72" s="57"/>
      <c r="M72" s="57"/>
      <c r="N72" s="57"/>
      <c r="O72" s="57"/>
    </row>
    <row r="73" spans="1:15" x14ac:dyDescent="0.25">
      <c r="A73" s="57" t="str">
        <f>hidden1!A63</f>
        <v xml:space="preserve">  Самарская область</v>
      </c>
      <c r="B73" s="58">
        <f>hidden1!EY63</f>
        <v>0</v>
      </c>
      <c r="C73" s="58">
        <f>hidden1!EZ63</f>
        <v>29581</v>
      </c>
      <c r="D73" s="58">
        <f>hidden1!FA63</f>
        <v>0</v>
      </c>
      <c r="E73" s="58">
        <f>hidden1!FB63</f>
        <v>-105870</v>
      </c>
      <c r="F73" s="58">
        <f>hidden1!FC63</f>
        <v>0</v>
      </c>
      <c r="G73" s="58">
        <f>hidden1!FD63</f>
        <v>0</v>
      </c>
      <c r="H73" s="58">
        <f>hidden1!FE63</f>
        <v>0</v>
      </c>
      <c r="I73" s="58">
        <f>hidden1!FF63</f>
        <v>3018101</v>
      </c>
      <c r="J73" s="58">
        <f>hidden1!FG63</f>
        <v>2982480</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1300965</v>
      </c>
      <c r="J74" s="58">
        <f>hidden1!FG64</f>
        <v>1300886</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-2624524</v>
      </c>
      <c r="F75" s="58">
        <f>hidden1!FC65</f>
        <v>0</v>
      </c>
      <c r="G75" s="58">
        <f>hidden1!FD65</f>
        <v>0</v>
      </c>
      <c r="H75" s="58">
        <f>hidden1!FE65</f>
        <v>0</v>
      </c>
      <c r="I75" s="58">
        <f>hidden1!FF65</f>
        <v>640071</v>
      </c>
      <c r="J75" s="58">
        <f>hidden1!FG65</f>
        <v>637392</v>
      </c>
      <c r="K75" s="57"/>
      <c r="L75" s="57"/>
      <c r="M75" s="57"/>
      <c r="N75" s="57"/>
      <c r="O75" s="57"/>
    </row>
    <row r="76" spans="1:15" x14ac:dyDescent="0.25">
      <c r="A76" s="57" t="str">
        <f>hidden1!A66</f>
        <v xml:space="preserve"> УРАЛЬСКИЙ ФЕДЕРАЛЬНЫЙ ОКРУГ</v>
      </c>
      <c r="B76" s="58">
        <f>hidden1!EY66</f>
        <v>48</v>
      </c>
      <c r="C76" s="58">
        <f>hidden1!EZ66</f>
        <v>1369</v>
      </c>
      <c r="D76" s="58">
        <f>hidden1!FA66</f>
        <v>0</v>
      </c>
      <c r="E76" s="58">
        <f>hidden1!FB66</f>
        <v>-89140063</v>
      </c>
      <c r="F76" s="58">
        <f>hidden1!FC66</f>
        <v>0</v>
      </c>
      <c r="G76" s="58">
        <f>hidden1!FD66</f>
        <v>0</v>
      </c>
      <c r="H76" s="58">
        <f>hidden1!FE66</f>
        <v>-16964823</v>
      </c>
      <c r="I76" s="58">
        <f>hidden1!FF66</f>
        <v>37945388</v>
      </c>
      <c r="J76" s="58">
        <f>hidden1!FG66</f>
        <v>37829742</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262058</v>
      </c>
      <c r="J77" s="58">
        <f>hidden1!FG67</f>
        <v>262058</v>
      </c>
      <c r="K77" s="57"/>
      <c r="L77" s="57"/>
      <c r="M77" s="57"/>
      <c r="N77" s="57"/>
      <c r="O77" s="57"/>
    </row>
    <row r="78" spans="1:15" x14ac:dyDescent="0.25">
      <c r="A78" s="57" t="str">
        <f>hidden1!A68</f>
        <v xml:space="preserve">  Свердловская область</v>
      </c>
      <c r="B78" s="58">
        <f>hidden1!EY68</f>
        <v>48</v>
      </c>
      <c r="C78" s="58">
        <f>hidden1!EZ68</f>
        <v>1369</v>
      </c>
      <c r="D78" s="58">
        <f>hidden1!FA68</f>
        <v>0</v>
      </c>
      <c r="E78" s="58">
        <f>hidden1!FB68</f>
        <v>0</v>
      </c>
      <c r="F78" s="58">
        <f>hidden1!FC68</f>
        <v>0</v>
      </c>
      <c r="G78" s="58">
        <f>hidden1!FD68</f>
        <v>0</v>
      </c>
      <c r="H78" s="58">
        <f>hidden1!FE68</f>
        <v>0</v>
      </c>
      <c r="I78" s="58">
        <f>hidden1!FF68</f>
        <v>25237460</v>
      </c>
      <c r="J78" s="58">
        <f>hidden1!FG68</f>
        <v>25207751</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-16964823</v>
      </c>
      <c r="I79" s="58">
        <f>hidden1!FF69</f>
        <v>1113825</v>
      </c>
      <c r="J79" s="58">
        <f>hidden1!FG69</f>
        <v>1105691</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10458278</v>
      </c>
      <c r="J80" s="58">
        <f>hidden1!FG70</f>
        <v>10389780</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-89140063</v>
      </c>
      <c r="F81" s="58">
        <f>hidden1!FC71</f>
        <v>0</v>
      </c>
      <c r="G81" s="58">
        <f>hidden1!FD71</f>
        <v>0</v>
      </c>
      <c r="H81" s="58">
        <f>hidden1!FE71</f>
        <v>0</v>
      </c>
      <c r="I81" s="58">
        <f>hidden1!FF71</f>
        <v>824868</v>
      </c>
      <c r="J81" s="58">
        <f>hidden1!FG71</f>
        <v>815563</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48899</v>
      </c>
      <c r="J82" s="58">
        <f>hidden1!FG72</f>
        <v>48899</v>
      </c>
      <c r="K82" s="57"/>
      <c r="L82" s="57"/>
      <c r="M82" s="57"/>
      <c r="N82" s="57"/>
      <c r="O82" s="57"/>
    </row>
    <row r="83" spans="1:15" x14ac:dyDescent="0.25">
      <c r="A83" s="57" t="str">
        <f>hidden1!A73</f>
        <v xml:space="preserve"> СИБИРСКИЙ ФЕДЕРАЛЬНЫЙ ОКРУГ</v>
      </c>
      <c r="B83" s="58">
        <f>hidden1!EY73</f>
        <v>0</v>
      </c>
      <c r="C83" s="58">
        <f>hidden1!EZ73</f>
        <v>0</v>
      </c>
      <c r="D83" s="58">
        <f>hidden1!FA73</f>
        <v>0</v>
      </c>
      <c r="E83" s="58">
        <f>hidden1!FB73</f>
        <v>-27341860</v>
      </c>
      <c r="F83" s="58">
        <f>hidden1!FC73</f>
        <v>0</v>
      </c>
      <c r="G83" s="58">
        <f>hidden1!FD73</f>
        <v>0</v>
      </c>
      <c r="H83" s="58">
        <f>hidden1!FE73</f>
        <v>0</v>
      </c>
      <c r="I83" s="58">
        <f>hidden1!FF73</f>
        <v>21233420</v>
      </c>
      <c r="J83" s="58">
        <f>hidden1!FG73</f>
        <v>21206017</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3574</v>
      </c>
      <c r="J84" s="58">
        <f>hidden1!FG74</f>
        <v>3574</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47247</v>
      </c>
      <c r="J85" s="58">
        <f>hidden1!FG75</f>
        <v>47247</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630338</v>
      </c>
      <c r="J86" s="58">
        <f>hidden1!FG76</f>
        <v>630338</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1792202</v>
      </c>
      <c r="J87" s="58">
        <f>hidden1!FG77</f>
        <v>1790779</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-401739</v>
      </c>
      <c r="F88" s="58">
        <f>hidden1!FC78</f>
        <v>0</v>
      </c>
      <c r="G88" s="58">
        <f>hidden1!FD78</f>
        <v>0</v>
      </c>
      <c r="H88" s="58">
        <f>hidden1!FE78</f>
        <v>0</v>
      </c>
      <c r="I88" s="58">
        <f>hidden1!FF78</f>
        <v>1512139</v>
      </c>
      <c r="J88" s="58">
        <f>hidden1!FG78</f>
        <v>1510022</v>
      </c>
      <c r="K88" s="57"/>
      <c r="L88" s="57"/>
      <c r="M88" s="57"/>
      <c r="N88" s="57"/>
      <c r="O88" s="57"/>
    </row>
    <row r="89" spans="1:15" x14ac:dyDescent="0.25">
      <c r="A89" s="57" t="str">
        <f>hidden1!A79</f>
        <v xml:space="preserve">  Иркутская область</v>
      </c>
      <c r="B89" s="58">
        <f>hidden1!EY79</f>
        <v>0</v>
      </c>
      <c r="C89" s="58">
        <f>hidden1!EZ79</f>
        <v>0</v>
      </c>
      <c r="D89" s="58">
        <f>hidden1!FA79</f>
        <v>0</v>
      </c>
      <c r="E89" s="58">
        <f>hidden1!FB79</f>
        <v>0</v>
      </c>
      <c r="F89" s="58">
        <f>hidden1!FC79</f>
        <v>0</v>
      </c>
      <c r="G89" s="58">
        <f>hidden1!FD79</f>
        <v>0</v>
      </c>
      <c r="H89" s="58">
        <f>hidden1!FE79</f>
        <v>0</v>
      </c>
      <c r="I89" s="58">
        <f>hidden1!FF79</f>
        <v>531940</v>
      </c>
      <c r="J89" s="58">
        <f>hidden1!FG79</f>
        <v>531324</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-17931195</v>
      </c>
      <c r="F90" s="58">
        <f>hidden1!FC80</f>
        <v>0</v>
      </c>
      <c r="G90" s="58">
        <f>hidden1!FD80</f>
        <v>0</v>
      </c>
      <c r="H90" s="58">
        <f>hidden1!FE80</f>
        <v>0</v>
      </c>
      <c r="I90" s="58">
        <f>hidden1!FF80</f>
        <v>5172566</v>
      </c>
      <c r="J90" s="58">
        <f>hidden1!FG80</f>
        <v>5162992</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-5981910</v>
      </c>
      <c r="F91" s="58">
        <f>hidden1!FC81</f>
        <v>0</v>
      </c>
      <c r="G91" s="58">
        <f>hidden1!FD81</f>
        <v>0</v>
      </c>
      <c r="H91" s="58">
        <f>hidden1!FE81</f>
        <v>0</v>
      </c>
      <c r="I91" s="58">
        <f>hidden1!FF81</f>
        <v>9313035</v>
      </c>
      <c r="J91" s="58">
        <f>hidden1!FG81</f>
        <v>9305236</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1878179</v>
      </c>
      <c r="J92" s="58">
        <f>hidden1!FG82</f>
        <v>1872399</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-3027016</v>
      </c>
      <c r="F93" s="58">
        <f>hidden1!FC83</f>
        <v>0</v>
      </c>
      <c r="G93" s="58">
        <f>hidden1!FD83</f>
        <v>0</v>
      </c>
      <c r="H93" s="58">
        <f>hidden1!FE83</f>
        <v>0</v>
      </c>
      <c r="I93" s="58">
        <f>hidden1!FF83</f>
        <v>352200</v>
      </c>
      <c r="J93" s="58">
        <f>hidden1!FG83</f>
        <v>352106</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14195411</v>
      </c>
      <c r="J94" s="58">
        <f>hidden1!FG84</f>
        <v>14190479</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760191</v>
      </c>
      <c r="J95" s="58">
        <f>hidden1!FG85</f>
        <v>755983</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2214409</v>
      </c>
      <c r="J96" s="58">
        <f>hidden1!FG86</f>
        <v>2214452</v>
      </c>
      <c r="K96" s="57"/>
      <c r="L96" s="57"/>
      <c r="M96" s="57"/>
      <c r="N96" s="57"/>
      <c r="O96" s="57"/>
    </row>
    <row r="97" spans="1:15" x14ac:dyDescent="0.25">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6821863</v>
      </c>
      <c r="J97" s="58">
        <f>hidden1!FG87</f>
        <v>6821129</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3864724</v>
      </c>
      <c r="J98" s="58">
        <f>hidden1!FG88</f>
        <v>3864691</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71442</v>
      </c>
      <c r="J99" s="58">
        <f>hidden1!FG89</f>
        <v>71442</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20774</v>
      </c>
      <c r="J100" s="58">
        <f>hidden1!FG90</f>
        <v>20774</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65748</v>
      </c>
      <c r="J101" s="58">
        <f>hidden1!FG91</f>
        <v>65748</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160771</v>
      </c>
      <c r="J102" s="58">
        <f>hidden1!FG92</f>
        <v>160771</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98512</v>
      </c>
      <c r="J103" s="58">
        <f>hidden1!FG93</f>
        <v>98512</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11609</v>
      </c>
      <c r="J104" s="58">
        <f>hidden1!FG94</f>
        <v>11609</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105368</v>
      </c>
      <c r="J105" s="58">
        <f>hidden1!FG95</f>
        <v>105368</v>
      </c>
      <c r="K105" s="57"/>
      <c r="L105" s="57"/>
      <c r="M105" s="57"/>
      <c r="N105" s="57"/>
      <c r="O105" s="57"/>
    </row>
    <row r="106" spans="1:15" x14ac:dyDescent="0.25">
      <c r="A106" s="57" t="str">
        <f>hidden1!A96</f>
        <v xml:space="preserve"> ЮГО-ЗАПАДНЫЕ СУБЪЕКТЫ</v>
      </c>
      <c r="B106" s="58">
        <f>hidden1!EY96</f>
        <v>0</v>
      </c>
      <c r="C106" s="58">
        <f>hidden1!EZ96</f>
        <v>0</v>
      </c>
      <c r="D106" s="58">
        <f>hidden1!FA96</f>
        <v>0</v>
      </c>
      <c r="E106" s="58">
        <f>hidden1!FB96</f>
        <v>0</v>
      </c>
      <c r="F106" s="58">
        <f>hidden1!FC96</f>
        <v>0</v>
      </c>
      <c r="G106" s="58">
        <f>hidden1!FD96</f>
        <v>0</v>
      </c>
      <c r="H106" s="58">
        <f>hidden1!FE96</f>
        <v>0</v>
      </c>
      <c r="I106" s="58">
        <f>hidden1!FF96</f>
        <v>197738</v>
      </c>
      <c r="J106" s="58">
        <f>hidden1!FG96</f>
        <v>194051</v>
      </c>
      <c r="K106" s="57"/>
      <c r="L106" s="57"/>
      <c r="M106" s="57"/>
      <c r="N106" s="57"/>
      <c r="O106" s="57"/>
    </row>
    <row r="107" spans="1:15" x14ac:dyDescent="0.25">
      <c r="A107" s="57" t="str">
        <f>hidden1!A97</f>
        <v xml:space="preserve">  Донецкая Народная Республика</v>
      </c>
      <c r="B107" s="58">
        <f>hidden1!EY97</f>
        <v>0</v>
      </c>
      <c r="C107" s="58">
        <f>hidden1!EZ97</f>
        <v>0</v>
      </c>
      <c r="D107" s="58">
        <f>hidden1!FA97</f>
        <v>0</v>
      </c>
      <c r="E107" s="58">
        <f>hidden1!FB97</f>
        <v>0</v>
      </c>
      <c r="F107" s="58">
        <f>hidden1!FC97</f>
        <v>0</v>
      </c>
      <c r="G107" s="58">
        <f>hidden1!FD97</f>
        <v>0</v>
      </c>
      <c r="H107" s="58">
        <f>hidden1!FE97</f>
        <v>0</v>
      </c>
      <c r="I107" s="58">
        <f>hidden1!FF97</f>
        <v>98063</v>
      </c>
      <c r="J107" s="58">
        <f>hidden1!FG97</f>
        <v>97705</v>
      </c>
      <c r="K107" s="57"/>
      <c r="L107" s="57"/>
      <c r="M107" s="57"/>
      <c r="N107" s="57"/>
      <c r="O107" s="57"/>
    </row>
    <row r="108" spans="1:15" x14ac:dyDescent="0.25">
      <c r="A108" s="57" t="str">
        <f>hidden1!A98</f>
        <v xml:space="preserve">  Луганская Народная Республика</v>
      </c>
      <c r="B108" s="58">
        <f>hidden1!EY98</f>
        <v>0</v>
      </c>
      <c r="C108" s="58">
        <f>hidden1!EZ98</f>
        <v>0</v>
      </c>
      <c r="D108" s="58">
        <f>hidden1!FA98</f>
        <v>0</v>
      </c>
      <c r="E108" s="58">
        <f>hidden1!FB98</f>
        <v>0</v>
      </c>
      <c r="F108" s="58">
        <f>hidden1!FC98</f>
        <v>0</v>
      </c>
      <c r="G108" s="58">
        <f>hidden1!FD98</f>
        <v>0</v>
      </c>
      <c r="H108" s="58">
        <f>hidden1!FE98</f>
        <v>0</v>
      </c>
      <c r="I108" s="58">
        <f>hidden1!FF98</f>
        <v>99251</v>
      </c>
      <c r="J108" s="58">
        <f>hidden1!FG98</f>
        <v>95922</v>
      </c>
      <c r="K108" s="57"/>
      <c r="L108" s="57"/>
      <c r="M108" s="57"/>
      <c r="N108" s="57"/>
      <c r="O108" s="57"/>
    </row>
    <row r="109" spans="1:15" x14ac:dyDescent="0.25">
      <c r="A109" s="57" t="str">
        <f>hidden1!A99</f>
        <v xml:space="preserve">  Запорожская область</v>
      </c>
      <c r="B109" s="58">
        <f>hidden1!EY99</f>
        <v>0</v>
      </c>
      <c r="C109" s="58">
        <f>hidden1!EZ99</f>
        <v>0</v>
      </c>
      <c r="D109" s="58">
        <f>hidden1!FA99</f>
        <v>0</v>
      </c>
      <c r="E109" s="58">
        <f>hidden1!FB99</f>
        <v>0</v>
      </c>
      <c r="F109" s="58">
        <f>hidden1!FC99</f>
        <v>0</v>
      </c>
      <c r="G109" s="58">
        <f>hidden1!FD99</f>
        <v>0</v>
      </c>
      <c r="H109" s="58">
        <f>hidden1!FE99</f>
        <v>0</v>
      </c>
      <c r="I109" s="58">
        <f>hidden1!FF99</f>
        <v>424</v>
      </c>
      <c r="J109" s="58">
        <f>hidden1!FG99</f>
        <v>424</v>
      </c>
      <c r="K109" s="57"/>
      <c r="L109" s="57"/>
      <c r="M109" s="57"/>
      <c r="N109" s="57"/>
      <c r="O109" s="57"/>
    </row>
    <row r="110" spans="1:15" x14ac:dyDescent="0.25">
      <c r="A110" s="57" t="str">
        <f>hidden1!A100</f>
        <v xml:space="preserve">  Херсонская область</v>
      </c>
      <c r="B110" s="58">
        <f>hidden1!EY100</f>
        <v>0</v>
      </c>
      <c r="C110" s="58">
        <f>hidden1!EZ100</f>
        <v>0</v>
      </c>
      <c r="D110" s="58">
        <f>hidden1!FA100</f>
        <v>0</v>
      </c>
      <c r="E110" s="58">
        <f>hidden1!FB100</f>
        <v>0</v>
      </c>
      <c r="F110" s="58">
        <f>hidden1!FC100</f>
        <v>0</v>
      </c>
      <c r="G110" s="58">
        <f>hidden1!FD100</f>
        <v>0</v>
      </c>
      <c r="H110" s="58">
        <f>hidden1!FE100</f>
        <v>0</v>
      </c>
      <c r="I110" s="58">
        <f>hidden1!FF100</f>
        <v>0</v>
      </c>
      <c r="J110" s="58">
        <f>hidden1!FG100</f>
        <v>0</v>
      </c>
      <c r="K110" s="57"/>
      <c r="L110" s="57"/>
      <c r="M110" s="57"/>
      <c r="N110" s="57"/>
      <c r="O110" s="57"/>
    </row>
    <row r="111" spans="1:15" x14ac:dyDescent="0.25">
      <c r="A111" s="57" t="str">
        <f>hidden1!A101</f>
        <v xml:space="preserve"> МИ ФНС РОССИИ ПО УПРАВЛЕНИЮ ДОЛГОМ</v>
      </c>
      <c r="B111" s="58">
        <f>hidden1!EY101</f>
        <v>0</v>
      </c>
      <c r="C111" s="58">
        <f>hidden1!EZ101</f>
        <v>0</v>
      </c>
      <c r="D111" s="58">
        <f>hidden1!FA101</f>
        <v>0</v>
      </c>
      <c r="E111" s="58">
        <f>hidden1!FB101</f>
        <v>0</v>
      </c>
      <c r="F111" s="58">
        <f>hidden1!FC101</f>
        <v>0</v>
      </c>
      <c r="G111" s="58">
        <f>hidden1!FD101</f>
        <v>0</v>
      </c>
      <c r="H111" s="58">
        <f>hidden1!FE101</f>
        <v>0</v>
      </c>
      <c r="I111" s="58">
        <f>hidden1!FF101</f>
        <v>0</v>
      </c>
      <c r="J111" s="58">
        <f>hidden1!FG101</f>
        <v>0</v>
      </c>
      <c r="K111" s="57"/>
      <c r="L111" s="57"/>
      <c r="M111" s="57"/>
      <c r="N111" s="57"/>
      <c r="O111" s="57"/>
    </row>
    <row r="112" spans="1:15" x14ac:dyDescent="0.25">
      <c r="A112" s="57"/>
      <c r="B112" s="58"/>
      <c r="C112" s="58"/>
      <c r="D112" s="58"/>
      <c r="E112" s="58"/>
      <c r="F112" s="58"/>
      <c r="G112" s="58"/>
      <c r="H112" s="58"/>
      <c r="I112" s="58"/>
      <c r="J112" s="58"/>
      <c r="K112" s="57"/>
      <c r="L112" s="57"/>
      <c r="M112" s="57"/>
      <c r="N112" s="57"/>
      <c r="O112" s="57"/>
    </row>
  </sheetData>
  <mergeCells count="14">
    <mergeCell ref="B7:B8"/>
    <mergeCell ref="C7:C8"/>
    <mergeCell ref="D7:D8"/>
    <mergeCell ref="K7:K8"/>
    <mergeCell ref="A6:A9"/>
    <mergeCell ref="J6:J8"/>
    <mergeCell ref="A2:J2"/>
    <mergeCell ref="A3:J3"/>
    <mergeCell ref="I6:I8"/>
    <mergeCell ref="E7:E8"/>
    <mergeCell ref="B6:H6"/>
    <mergeCell ref="G7:G8"/>
    <mergeCell ref="H7:H8"/>
    <mergeCell ref="F7:F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12"/>
  <sheetViews>
    <sheetView zoomScale="90" zoomScaleNormal="90" workbookViewId="0">
      <selection activeCell="A6" sqref="A6:A9"/>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ноября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6"/>
    </row>
    <row r="8" spans="1:13" ht="165" customHeight="1" x14ac:dyDescent="0.25">
      <c r="A8" s="136"/>
      <c r="B8" s="174"/>
      <c r="C8" s="254"/>
      <c r="D8" s="94" t="s">
        <v>928</v>
      </c>
      <c r="E8" s="79" t="s">
        <v>441</v>
      </c>
      <c r="F8" s="94" t="s">
        <v>442</v>
      </c>
      <c r="G8" s="158"/>
      <c r="H8" s="158"/>
      <c r="I8" s="176"/>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7516896</v>
      </c>
      <c r="C11" s="58">
        <f>hidden1!FI1</f>
        <v>18883</v>
      </c>
      <c r="D11" s="58">
        <f>hidden1!FJ1</f>
        <v>15908</v>
      </c>
      <c r="E11" s="58">
        <f>hidden1!FK1</f>
        <v>2977</v>
      </c>
      <c r="F11" s="58">
        <f>hidden1!FL1</f>
        <v>-2</v>
      </c>
      <c r="G11" s="58">
        <f>hidden1!FM1</f>
        <v>104581</v>
      </c>
      <c r="H11" s="58">
        <f>hidden1!FN1</f>
        <v>11331</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6280994</v>
      </c>
      <c r="C13" s="58">
        <f>hidden1!FI3</f>
        <v>2050</v>
      </c>
      <c r="D13" s="58">
        <f>hidden1!FJ3</f>
        <v>2</v>
      </c>
      <c r="E13" s="58">
        <f>hidden1!FK3</f>
        <v>2050</v>
      </c>
      <c r="F13" s="58">
        <f>hidden1!FL3</f>
        <v>-2</v>
      </c>
      <c r="G13" s="58">
        <f>hidden1!FM3</f>
        <v>84577</v>
      </c>
      <c r="H13" s="58">
        <f>hidden1!FN3</f>
        <v>0</v>
      </c>
      <c r="I13" s="57"/>
      <c r="J13" s="57"/>
      <c r="K13" s="57"/>
      <c r="L13" s="57"/>
      <c r="M13" s="57"/>
    </row>
    <row r="14" spans="1:13" x14ac:dyDescent="0.25">
      <c r="A14" s="57" t="str">
        <f>hidden1!A4</f>
        <v xml:space="preserve">  Белгородская область</v>
      </c>
      <c r="B14" s="58">
        <f>hidden1!FH4</f>
        <v>3662</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97534</v>
      </c>
      <c r="C15" s="58">
        <f>hidden1!FI5</f>
        <v>0</v>
      </c>
      <c r="D15" s="58">
        <f>hidden1!FJ5</f>
        <v>0</v>
      </c>
      <c r="E15" s="58">
        <f>hidden1!FK5</f>
        <v>0</v>
      </c>
      <c r="F15" s="58">
        <f>hidden1!FL5</f>
        <v>0</v>
      </c>
      <c r="G15" s="58">
        <f>hidden1!FM5</f>
        <v>548</v>
      </c>
      <c r="H15" s="58">
        <f>hidden1!FN5</f>
        <v>0</v>
      </c>
      <c r="I15" s="57"/>
      <c r="J15" s="57"/>
      <c r="K15" s="57"/>
      <c r="L15" s="57"/>
      <c r="M15" s="57"/>
    </row>
    <row r="16" spans="1:13" x14ac:dyDescent="0.25">
      <c r="A16" s="57" t="str">
        <f>hidden1!A6</f>
        <v xml:space="preserve">  Владимирская область</v>
      </c>
      <c r="B16" s="58">
        <f>hidden1!FH6</f>
        <v>4394</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1703</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575</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896</v>
      </c>
      <c r="C19" s="58">
        <f>hidden1!FI9</f>
        <v>0</v>
      </c>
      <c r="D19" s="58">
        <f>hidden1!FJ9</f>
        <v>0</v>
      </c>
      <c r="E19" s="58">
        <f>hidden1!FK9</f>
        <v>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850</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845</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738</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250765</v>
      </c>
      <c r="C23" s="58">
        <f>hidden1!FI13</f>
        <v>0</v>
      </c>
      <c r="D23" s="58">
        <f>hidden1!FJ13</f>
        <v>0</v>
      </c>
      <c r="E23" s="58">
        <f>hidden1!FK13</f>
        <v>0</v>
      </c>
      <c r="F23" s="58">
        <f>hidden1!FL13</f>
        <v>0</v>
      </c>
      <c r="G23" s="58">
        <f>hidden1!FM13</f>
        <v>6989</v>
      </c>
      <c r="H23" s="58">
        <f>hidden1!FN13</f>
        <v>0</v>
      </c>
      <c r="I23" s="57"/>
      <c r="J23" s="57"/>
      <c r="K23" s="57"/>
      <c r="L23" s="57"/>
      <c r="M23" s="57"/>
    </row>
    <row r="24" spans="1:13" x14ac:dyDescent="0.25">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1691</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70616</v>
      </c>
      <c r="C26" s="58">
        <f>hidden1!FI16</f>
        <v>0</v>
      </c>
      <c r="D26" s="58">
        <f>hidden1!FJ16</f>
        <v>0</v>
      </c>
      <c r="E26" s="58">
        <f>hidden1!FK16</f>
        <v>0</v>
      </c>
      <c r="F26" s="58">
        <f>hidden1!FL16</f>
        <v>0</v>
      </c>
      <c r="G26" s="58">
        <f>hidden1!FM16</f>
        <v>431</v>
      </c>
      <c r="H26" s="58">
        <f>hidden1!FN16</f>
        <v>0</v>
      </c>
      <c r="I26" s="57"/>
      <c r="J26" s="57"/>
      <c r="K26" s="57"/>
      <c r="L26" s="57"/>
      <c r="M26" s="57"/>
    </row>
    <row r="27" spans="1:13" x14ac:dyDescent="0.25">
      <c r="A27" s="57" t="str">
        <f>hidden1!A17</f>
        <v xml:space="preserve">  Тамбовская область</v>
      </c>
      <c r="B27" s="58">
        <f>hidden1!FH17</f>
        <v>685</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1904</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5">
      <c r="A29" s="57" t="str">
        <f>hidden1!A19</f>
        <v xml:space="preserve">  Тульская область</v>
      </c>
      <c r="B29" s="58">
        <f>hidden1!FH19</f>
        <v>18565</v>
      </c>
      <c r="C29" s="58">
        <f>hidden1!FI19</f>
        <v>0</v>
      </c>
      <c r="D29" s="58">
        <f>hidden1!FJ19</f>
        <v>0</v>
      </c>
      <c r="E29" s="58">
        <f>hidden1!FK19</f>
        <v>0</v>
      </c>
      <c r="F29" s="58">
        <f>hidden1!FL19</f>
        <v>0</v>
      </c>
      <c r="G29" s="58">
        <f>hidden1!FM19</f>
        <v>8080</v>
      </c>
      <c r="H29" s="58">
        <f>hidden1!FN19</f>
        <v>0</v>
      </c>
      <c r="I29" s="57"/>
      <c r="J29" s="57"/>
      <c r="K29" s="57"/>
      <c r="L29" s="57"/>
      <c r="M29" s="57"/>
    </row>
    <row r="30" spans="1:13" x14ac:dyDescent="0.25">
      <c r="A30" s="57" t="str">
        <f>hidden1!A20</f>
        <v xml:space="preserve">  Ярославская область</v>
      </c>
      <c r="B30" s="58">
        <f>hidden1!FH20</f>
        <v>2530</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5823041</v>
      </c>
      <c r="C31" s="58">
        <f>hidden1!FI21</f>
        <v>2050</v>
      </c>
      <c r="D31" s="58">
        <f>hidden1!FJ21</f>
        <v>2</v>
      </c>
      <c r="E31" s="58">
        <f>hidden1!FK21</f>
        <v>2050</v>
      </c>
      <c r="F31" s="58">
        <f>hidden1!FL21</f>
        <v>-2</v>
      </c>
      <c r="G31" s="58">
        <f>hidden1!FM21</f>
        <v>66955</v>
      </c>
      <c r="H31" s="58">
        <f>hidden1!FN21</f>
        <v>0</v>
      </c>
      <c r="I31" s="57"/>
      <c r="J31" s="57"/>
      <c r="K31" s="57"/>
      <c r="L31" s="57"/>
      <c r="M31" s="57"/>
    </row>
    <row r="32" spans="1:13" x14ac:dyDescent="0.25">
      <c r="A32" s="57" t="str">
        <f>hidden1!A22</f>
        <v xml:space="preserve"> СЕВЕРО-ЗАПАДНЫЙ ФЕДЕРАЛЬНЫЙ ОКРУГ</v>
      </c>
      <c r="B32" s="58">
        <f>hidden1!FH22</f>
        <v>143846</v>
      </c>
      <c r="C32" s="58">
        <f>hidden1!FI22</f>
        <v>0</v>
      </c>
      <c r="D32" s="58">
        <f>hidden1!FJ22</f>
        <v>0</v>
      </c>
      <c r="E32" s="58">
        <f>hidden1!FK22</f>
        <v>0</v>
      </c>
      <c r="F32" s="58">
        <f>hidden1!FL22</f>
        <v>0</v>
      </c>
      <c r="G32" s="58">
        <f>hidden1!FM22</f>
        <v>6083</v>
      </c>
      <c r="H32" s="58">
        <f>hidden1!FN22</f>
        <v>11331</v>
      </c>
      <c r="I32" s="57"/>
      <c r="J32" s="57"/>
      <c r="K32" s="57"/>
      <c r="L32" s="57"/>
      <c r="M32" s="57"/>
    </row>
    <row r="33" spans="1:13" x14ac:dyDescent="0.25">
      <c r="A33" s="57" t="str">
        <f>hidden1!A23</f>
        <v xml:space="preserve">  Республика Карелия</v>
      </c>
      <c r="B33" s="58">
        <f>hidden1!FH23</f>
        <v>262</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246</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1263</v>
      </c>
      <c r="C36" s="58">
        <f>hidden1!FI26</f>
        <v>0</v>
      </c>
      <c r="D36" s="58">
        <f>hidden1!FJ26</f>
        <v>0</v>
      </c>
      <c r="E36" s="58">
        <f>hidden1!FK26</f>
        <v>0</v>
      </c>
      <c r="F36" s="58">
        <f>hidden1!FL26</f>
        <v>0</v>
      </c>
      <c r="G36" s="58">
        <f>hidden1!FM26</f>
        <v>80</v>
      </c>
      <c r="H36" s="58">
        <f>hidden1!FN26</f>
        <v>0</v>
      </c>
      <c r="I36" s="57"/>
      <c r="J36" s="57"/>
      <c r="K36" s="57"/>
      <c r="L36" s="57"/>
      <c r="M36" s="57"/>
    </row>
    <row r="37" spans="1:13" x14ac:dyDescent="0.25">
      <c r="A37" s="57" t="str">
        <f>hidden1!A27</f>
        <v xml:space="preserve">  Калининградская область</v>
      </c>
      <c r="B37" s="58">
        <f>hidden1!FH27</f>
        <v>8008</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48395</v>
      </c>
      <c r="C38" s="58">
        <f>hidden1!FI28</f>
        <v>0</v>
      </c>
      <c r="D38" s="58">
        <f>hidden1!FJ28</f>
        <v>0</v>
      </c>
      <c r="E38" s="58">
        <f>hidden1!FK28</f>
        <v>0</v>
      </c>
      <c r="F38" s="58">
        <f>hidden1!FL28</f>
        <v>0</v>
      </c>
      <c r="G38" s="58">
        <f>hidden1!FM28</f>
        <v>3403</v>
      </c>
      <c r="H38" s="58">
        <f>hidden1!FN28</f>
        <v>11331</v>
      </c>
      <c r="I38" s="57"/>
      <c r="J38" s="57"/>
      <c r="K38" s="57"/>
      <c r="L38" s="57"/>
      <c r="M38" s="57"/>
    </row>
    <row r="39" spans="1:13" x14ac:dyDescent="0.25">
      <c r="A39" s="57" t="str">
        <f>hidden1!A29</f>
        <v xml:space="preserve">  Мурманская область</v>
      </c>
      <c r="B39" s="58">
        <f>hidden1!FH29</f>
        <v>13405</v>
      </c>
      <c r="C39" s="58">
        <f>hidden1!FI29</f>
        <v>0</v>
      </c>
      <c r="D39" s="58">
        <f>hidden1!FJ29</f>
        <v>0</v>
      </c>
      <c r="E39" s="58">
        <f>hidden1!FK29</f>
        <v>0</v>
      </c>
      <c r="F39" s="58">
        <f>hidden1!FL29</f>
        <v>0</v>
      </c>
      <c r="G39" s="58">
        <f>hidden1!FM29</f>
        <v>134</v>
      </c>
      <c r="H39" s="58">
        <f>hidden1!FN29</f>
        <v>0</v>
      </c>
      <c r="I39" s="57"/>
      <c r="J39" s="57"/>
      <c r="K39" s="57"/>
      <c r="L39" s="57"/>
      <c r="M39" s="57"/>
    </row>
    <row r="40" spans="1:13" x14ac:dyDescent="0.25">
      <c r="A40" s="57" t="str">
        <f>hidden1!A30</f>
        <v xml:space="preserve">  Новгородская область</v>
      </c>
      <c r="B40" s="58">
        <f>hidden1!FH30</f>
        <v>1345</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1261</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69661</v>
      </c>
      <c r="C42" s="58">
        <f>hidden1!FI32</f>
        <v>0</v>
      </c>
      <c r="D42" s="58">
        <f>hidden1!FJ32</f>
        <v>0</v>
      </c>
      <c r="E42" s="58">
        <f>hidden1!FK32</f>
        <v>0</v>
      </c>
      <c r="F42" s="58">
        <f>hidden1!FL32</f>
        <v>0</v>
      </c>
      <c r="G42" s="58">
        <f>hidden1!FM32</f>
        <v>2583</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4492</v>
      </c>
      <c r="C44" s="58">
        <f>hidden1!FI34</f>
        <v>0</v>
      </c>
      <c r="D44" s="58">
        <f>hidden1!FJ34</f>
        <v>0</v>
      </c>
      <c r="E44" s="58">
        <f>hidden1!FK34</f>
        <v>0</v>
      </c>
      <c r="F44" s="58">
        <f>hidden1!FL34</f>
        <v>0</v>
      </c>
      <c r="G44" s="58">
        <f>hidden1!FM34</f>
        <v>144</v>
      </c>
      <c r="H44" s="58">
        <f>hidden1!FN34</f>
        <v>0</v>
      </c>
      <c r="I44" s="57"/>
      <c r="J44" s="57"/>
      <c r="K44" s="57"/>
      <c r="L44" s="57"/>
      <c r="M44" s="57"/>
    </row>
    <row r="45" spans="1:13" x14ac:dyDescent="0.25">
      <c r="A45" s="57" t="str">
        <f>hidden1!A35</f>
        <v xml:space="preserve">  Республика Дагестан</v>
      </c>
      <c r="B45" s="58">
        <f>hidden1!FH35</f>
        <v>280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144</v>
      </c>
      <c r="C47" s="58">
        <f>hidden1!FI37</f>
        <v>0</v>
      </c>
      <c r="D47" s="58">
        <f>hidden1!FJ37</f>
        <v>0</v>
      </c>
      <c r="E47" s="58">
        <f>hidden1!FK37</f>
        <v>0</v>
      </c>
      <c r="F47" s="58">
        <f>hidden1!FL37</f>
        <v>0</v>
      </c>
      <c r="G47" s="58">
        <f>hidden1!FM37</f>
        <v>144</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24</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4065</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5">
      <c r="A52" s="57" t="str">
        <f>hidden1!A42</f>
        <v xml:space="preserve"> ЮЖНЫЙ ФЕДЕРАЛЬНЫЙ ОКРУГ</v>
      </c>
      <c r="B52" s="58">
        <f>hidden1!FH42</f>
        <v>146028</v>
      </c>
      <c r="C52" s="58">
        <f>hidden1!FI42</f>
        <v>-2</v>
      </c>
      <c r="D52" s="58">
        <f>hidden1!FJ42</f>
        <v>-2</v>
      </c>
      <c r="E52" s="58">
        <f>hidden1!FK42</f>
        <v>0</v>
      </c>
      <c r="F52" s="58">
        <f>hidden1!FL42</f>
        <v>0</v>
      </c>
      <c r="G52" s="58">
        <f>hidden1!FM42</f>
        <v>-56</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478</v>
      </c>
      <c r="C55" s="58">
        <f>hidden1!FI45</f>
        <v>0</v>
      </c>
      <c r="D55" s="58">
        <f>hidden1!FJ45</f>
        <v>0</v>
      </c>
      <c r="E55" s="58">
        <f>hidden1!FK45</f>
        <v>0</v>
      </c>
      <c r="F55" s="58">
        <f>hidden1!FL45</f>
        <v>0</v>
      </c>
      <c r="G55" s="58">
        <f>hidden1!FM45</f>
        <v>417</v>
      </c>
      <c r="H55" s="58">
        <f>hidden1!FN45</f>
        <v>0</v>
      </c>
      <c r="I55" s="57"/>
      <c r="J55" s="57"/>
      <c r="K55" s="57"/>
      <c r="L55" s="57"/>
      <c r="M55" s="57"/>
    </row>
    <row r="56" spans="1:13" x14ac:dyDescent="0.25">
      <c r="A56" s="57" t="str">
        <f>hidden1!A46</f>
        <v xml:space="preserve">  Краснодарский край</v>
      </c>
      <c r="B56" s="58">
        <f>hidden1!FH46</f>
        <v>82890</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91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5311</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56607</v>
      </c>
      <c r="C59" s="58">
        <f>hidden1!FI49</f>
        <v>0</v>
      </c>
      <c r="D59" s="58">
        <f>hidden1!FJ49</f>
        <v>0</v>
      </c>
      <c r="E59" s="58">
        <f>hidden1!FK49</f>
        <v>0</v>
      </c>
      <c r="F59" s="58">
        <f>hidden1!FL49</f>
        <v>0</v>
      </c>
      <c r="G59" s="58">
        <f>hidden1!FM49</f>
        <v>-473</v>
      </c>
      <c r="H59" s="58">
        <f>hidden1!FN49</f>
        <v>0</v>
      </c>
      <c r="I59" s="57"/>
      <c r="J59" s="57"/>
      <c r="K59" s="57"/>
      <c r="L59" s="57"/>
      <c r="M59" s="57"/>
    </row>
    <row r="60" spans="1:13" x14ac:dyDescent="0.25">
      <c r="A60" s="57" t="str">
        <f>hidden1!A50</f>
        <v xml:space="preserve">  город Севастополь</v>
      </c>
      <c r="B60" s="58">
        <f>hidden1!FH50</f>
        <v>651</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789868</v>
      </c>
      <c r="C61" s="58">
        <f>hidden1!FI51</f>
        <v>0</v>
      </c>
      <c r="D61" s="58">
        <f>hidden1!FJ51</f>
        <v>0</v>
      </c>
      <c r="E61" s="58">
        <f>hidden1!FK51</f>
        <v>0</v>
      </c>
      <c r="F61" s="58">
        <f>hidden1!FL51</f>
        <v>0</v>
      </c>
      <c r="G61" s="58">
        <f>hidden1!FM51</f>
        <v>8330</v>
      </c>
      <c r="H61" s="58">
        <f>hidden1!FN51</f>
        <v>0</v>
      </c>
      <c r="I61" s="57"/>
      <c r="J61" s="57"/>
      <c r="K61" s="57"/>
      <c r="L61" s="57"/>
      <c r="M61" s="57"/>
    </row>
    <row r="62" spans="1:13" x14ac:dyDescent="0.25">
      <c r="A62" s="57" t="str">
        <f>hidden1!A52</f>
        <v xml:space="preserve">  Республика Башкортостан</v>
      </c>
      <c r="B62" s="58">
        <f>hidden1!FH52</f>
        <v>426766</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9</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47431</v>
      </c>
      <c r="C65" s="58">
        <f>hidden1!FI55</f>
        <v>0</v>
      </c>
      <c r="D65" s="58">
        <f>hidden1!FJ55</f>
        <v>0</v>
      </c>
      <c r="E65" s="58">
        <f>hidden1!FK55</f>
        <v>0</v>
      </c>
      <c r="F65" s="58">
        <f>hidden1!FL55</f>
        <v>0</v>
      </c>
      <c r="G65" s="58">
        <f>hidden1!FM55</f>
        <v>1500</v>
      </c>
      <c r="H65" s="58">
        <f>hidden1!FN55</f>
        <v>0</v>
      </c>
      <c r="I65" s="57"/>
      <c r="J65" s="57"/>
      <c r="K65" s="57"/>
      <c r="L65" s="57"/>
      <c r="M65" s="57"/>
    </row>
    <row r="66" spans="1:13" x14ac:dyDescent="0.25">
      <c r="A66" s="57" t="str">
        <f>hidden1!A56</f>
        <v xml:space="preserve">  Удмуртская Республика</v>
      </c>
      <c r="B66" s="58">
        <f>hidden1!FH56</f>
        <v>27179</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48523</v>
      </c>
      <c r="C68" s="58">
        <f>hidden1!FI58</f>
        <v>0</v>
      </c>
      <c r="D68" s="58">
        <f>hidden1!FJ58</f>
        <v>0</v>
      </c>
      <c r="E68" s="58">
        <f>hidden1!FK58</f>
        <v>0</v>
      </c>
      <c r="F68" s="58">
        <f>hidden1!FL58</f>
        <v>0</v>
      </c>
      <c r="G68" s="58">
        <f>hidden1!FM58</f>
        <v>990</v>
      </c>
      <c r="H68" s="58">
        <f>hidden1!FN58</f>
        <v>0</v>
      </c>
      <c r="I68" s="57"/>
      <c r="J68" s="57"/>
      <c r="K68" s="57"/>
      <c r="L68" s="57"/>
      <c r="M68" s="57"/>
    </row>
    <row r="69" spans="1:13" x14ac:dyDescent="0.25">
      <c r="A69" s="57" t="str">
        <f>hidden1!A59</f>
        <v xml:space="preserve">  Нижегородская область</v>
      </c>
      <c r="B69" s="58">
        <f>hidden1!FH59</f>
        <v>81619</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104221</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15759</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35621</v>
      </c>
      <c r="C73" s="58">
        <f>hidden1!FI63</f>
        <v>0</v>
      </c>
      <c r="D73" s="58">
        <f>hidden1!FJ63</f>
        <v>0</v>
      </c>
      <c r="E73" s="58">
        <f>hidden1!FK63</f>
        <v>0</v>
      </c>
      <c r="F73" s="58">
        <f>hidden1!FL63</f>
        <v>0</v>
      </c>
      <c r="G73" s="58">
        <f>hidden1!FM63</f>
        <v>5840</v>
      </c>
      <c r="H73" s="58">
        <f>hidden1!FN63</f>
        <v>0</v>
      </c>
      <c r="I73" s="57"/>
      <c r="J73" s="57"/>
      <c r="K73" s="57"/>
      <c r="L73" s="57"/>
      <c r="M73" s="57"/>
    </row>
    <row r="74" spans="1:13" x14ac:dyDescent="0.25">
      <c r="A74" s="57" t="str">
        <f>hidden1!A64</f>
        <v xml:space="preserve">  Саратовская область</v>
      </c>
      <c r="B74" s="58">
        <f>hidden1!FH64</f>
        <v>79</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2679</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115646</v>
      </c>
      <c r="C76" s="58">
        <f>hidden1!FI66</f>
        <v>16084</v>
      </c>
      <c r="D76" s="58">
        <f>hidden1!FJ66</f>
        <v>16084</v>
      </c>
      <c r="E76" s="58">
        <f>hidden1!FK66</f>
        <v>0</v>
      </c>
      <c r="F76" s="58">
        <f>hidden1!FL66</f>
        <v>0</v>
      </c>
      <c r="G76" s="58">
        <f>hidden1!FM66</f>
        <v>1537</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29709</v>
      </c>
      <c r="C78" s="58">
        <f>hidden1!FI68</f>
        <v>0</v>
      </c>
      <c r="D78" s="58">
        <f>hidden1!FJ68</f>
        <v>0</v>
      </c>
      <c r="E78" s="58">
        <f>hidden1!FK68</f>
        <v>0</v>
      </c>
      <c r="F78" s="58">
        <f>hidden1!FL68</f>
        <v>0</v>
      </c>
      <c r="G78" s="58">
        <f>hidden1!FM68</f>
        <v>89</v>
      </c>
      <c r="H78" s="58">
        <f>hidden1!FN68</f>
        <v>0</v>
      </c>
      <c r="I78" s="57"/>
      <c r="J78" s="57"/>
      <c r="K78" s="57"/>
      <c r="L78" s="57"/>
      <c r="M78" s="57"/>
    </row>
    <row r="79" spans="1:13" x14ac:dyDescent="0.25">
      <c r="A79" s="57" t="str">
        <f>hidden1!A69</f>
        <v xml:space="preserve">  Тюменская область</v>
      </c>
      <c r="B79" s="58">
        <f>hidden1!FH69</f>
        <v>8134</v>
      </c>
      <c r="C79" s="58">
        <f>hidden1!FI69</f>
        <v>0</v>
      </c>
      <c r="D79" s="58">
        <f>hidden1!FJ69</f>
        <v>0</v>
      </c>
      <c r="E79" s="58">
        <f>hidden1!FK69</f>
        <v>0</v>
      </c>
      <c r="F79" s="58">
        <f>hidden1!FL69</f>
        <v>0</v>
      </c>
      <c r="G79" s="58">
        <f>hidden1!FM69</f>
        <v>6</v>
      </c>
      <c r="H79" s="58">
        <f>hidden1!FN69</f>
        <v>0</v>
      </c>
      <c r="I79" s="57"/>
      <c r="J79" s="57"/>
      <c r="K79" s="57"/>
      <c r="L79" s="57"/>
      <c r="M79" s="57"/>
    </row>
    <row r="80" spans="1:13" x14ac:dyDescent="0.25">
      <c r="A80" s="57" t="str">
        <f>hidden1!A70</f>
        <v xml:space="preserve">  Челябинская область</v>
      </c>
      <c r="B80" s="58">
        <f>hidden1!FH70</f>
        <v>68498</v>
      </c>
      <c r="C80" s="58">
        <f>hidden1!FI70</f>
        <v>16084</v>
      </c>
      <c r="D80" s="58">
        <f>hidden1!FJ70</f>
        <v>16084</v>
      </c>
      <c r="E80" s="58">
        <f>hidden1!FK70</f>
        <v>0</v>
      </c>
      <c r="F80" s="58">
        <f>hidden1!FL70</f>
        <v>0</v>
      </c>
      <c r="G80" s="58">
        <f>hidden1!FM70</f>
        <v>1442</v>
      </c>
      <c r="H80" s="58">
        <f>hidden1!FN70</f>
        <v>0</v>
      </c>
      <c r="I80" s="57"/>
      <c r="J80" s="57"/>
      <c r="K80" s="57"/>
      <c r="L80" s="57"/>
      <c r="M80" s="57"/>
    </row>
    <row r="81" spans="1:13" x14ac:dyDescent="0.25">
      <c r="A81" s="57" t="str">
        <f>hidden1!A71</f>
        <v xml:space="preserve">  Ханты-Мансийский автономный округ - Югра</v>
      </c>
      <c r="B81" s="58">
        <f>hidden1!FH71</f>
        <v>9305</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27403</v>
      </c>
      <c r="C83" s="58">
        <f>hidden1!FI73</f>
        <v>0</v>
      </c>
      <c r="D83" s="58">
        <f>hidden1!FJ73</f>
        <v>0</v>
      </c>
      <c r="E83" s="58">
        <f>hidden1!FK73</f>
        <v>0</v>
      </c>
      <c r="F83" s="58">
        <f>hidden1!FL73</f>
        <v>0</v>
      </c>
      <c r="G83" s="58">
        <f>hidden1!FM73</f>
        <v>1078</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1423</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2117</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616</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9574</v>
      </c>
      <c r="C90" s="58">
        <f>hidden1!FI80</f>
        <v>0</v>
      </c>
      <c r="D90" s="58">
        <f>hidden1!FJ80</f>
        <v>0</v>
      </c>
      <c r="E90" s="58">
        <f>hidden1!FK80</f>
        <v>0</v>
      </c>
      <c r="F90" s="58">
        <f>hidden1!FL80</f>
        <v>0</v>
      </c>
      <c r="G90" s="58">
        <f>hidden1!FM80</f>
        <v>11</v>
      </c>
      <c r="H90" s="58">
        <f>hidden1!FN80</f>
        <v>0</v>
      </c>
      <c r="I90" s="57"/>
      <c r="J90" s="57"/>
      <c r="K90" s="57"/>
      <c r="L90" s="57"/>
      <c r="M90" s="57"/>
    </row>
    <row r="91" spans="1:13" x14ac:dyDescent="0.25">
      <c r="A91" s="57" t="str">
        <f>hidden1!A81</f>
        <v xml:space="preserve">  Новосибирская область</v>
      </c>
      <c r="B91" s="58">
        <f>hidden1!FH81</f>
        <v>7799</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5780</v>
      </c>
      <c r="C92" s="58">
        <f>hidden1!FI82</f>
        <v>0</v>
      </c>
      <c r="D92" s="58">
        <f>hidden1!FJ82</f>
        <v>0</v>
      </c>
      <c r="E92" s="58">
        <f>hidden1!FK82</f>
        <v>0</v>
      </c>
      <c r="F92" s="58">
        <f>hidden1!FL82</f>
        <v>0</v>
      </c>
      <c r="G92" s="58">
        <f>hidden1!FM82</f>
        <v>1067</v>
      </c>
      <c r="H92" s="58">
        <f>hidden1!FN82</f>
        <v>0</v>
      </c>
      <c r="I92" s="57"/>
      <c r="J92" s="57"/>
      <c r="K92" s="57"/>
      <c r="L92" s="57"/>
      <c r="M92" s="57"/>
    </row>
    <row r="93" spans="1:13" x14ac:dyDescent="0.25">
      <c r="A93" s="57" t="str">
        <f>hidden1!A83</f>
        <v xml:space="preserve">  Томская область</v>
      </c>
      <c r="B93" s="58">
        <f>hidden1!FH83</f>
        <v>94</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4932</v>
      </c>
      <c r="C94" s="58">
        <f>hidden1!FI84</f>
        <v>751</v>
      </c>
      <c r="D94" s="58">
        <f>hidden1!FJ84</f>
        <v>-176</v>
      </c>
      <c r="E94" s="58">
        <f>hidden1!FK84</f>
        <v>927</v>
      </c>
      <c r="F94" s="58">
        <f>hidden1!FL84</f>
        <v>0</v>
      </c>
      <c r="G94" s="58">
        <f>hidden1!FM84</f>
        <v>2888</v>
      </c>
      <c r="H94" s="58">
        <f>hidden1!FN84</f>
        <v>0</v>
      </c>
      <c r="I94" s="57"/>
      <c r="J94" s="57"/>
      <c r="K94" s="57"/>
      <c r="L94" s="57"/>
      <c r="M94" s="57"/>
    </row>
    <row r="95" spans="1:13" x14ac:dyDescent="0.25">
      <c r="A95" s="57" t="str">
        <f>hidden1!A85</f>
        <v xml:space="preserve">  Республика Бурятия</v>
      </c>
      <c r="B95" s="58">
        <f>hidden1!FH85</f>
        <v>4208</v>
      </c>
      <c r="C95" s="58">
        <f>hidden1!FI85</f>
        <v>0</v>
      </c>
      <c r="D95" s="58">
        <f>hidden1!FJ85</f>
        <v>0</v>
      </c>
      <c r="E95" s="58">
        <f>hidden1!FK85</f>
        <v>0</v>
      </c>
      <c r="F95" s="58">
        <f>hidden1!FL85</f>
        <v>0</v>
      </c>
      <c r="G95" s="58">
        <f>hidden1!FM85</f>
        <v>2924</v>
      </c>
      <c r="H95" s="58">
        <f>hidden1!FN85</f>
        <v>0</v>
      </c>
      <c r="I95" s="57"/>
      <c r="J95" s="57"/>
      <c r="K95" s="57"/>
      <c r="L95" s="57"/>
      <c r="M95" s="57"/>
    </row>
    <row r="96" spans="1:13" x14ac:dyDescent="0.25">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33</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5">
      <c r="A106" s="57" t="str">
        <f>hidden1!A96</f>
        <v xml:space="preserve"> ЮГО-ЗАПАДНЫЕ СУБЪЕКТЫ</v>
      </c>
      <c r="B106" s="58">
        <f>hidden1!FH96</f>
        <v>3687</v>
      </c>
      <c r="C106" s="58">
        <f>hidden1!FI96</f>
        <v>0</v>
      </c>
      <c r="D106" s="58">
        <f>hidden1!FJ96</f>
        <v>0</v>
      </c>
      <c r="E106" s="58">
        <f>hidden1!FK96</f>
        <v>0</v>
      </c>
      <c r="F106" s="58">
        <f>hidden1!FL96</f>
        <v>0</v>
      </c>
      <c r="G106" s="58">
        <f>hidden1!FM96</f>
        <v>0</v>
      </c>
      <c r="H106" s="58">
        <f>hidden1!FN96</f>
        <v>0</v>
      </c>
      <c r="I106" s="57"/>
      <c r="J106" s="57"/>
      <c r="K106" s="57"/>
      <c r="L106" s="57"/>
      <c r="M106" s="57"/>
    </row>
    <row r="107" spans="1:13" x14ac:dyDescent="0.25">
      <c r="A107" s="57" t="str">
        <f>hidden1!A97</f>
        <v xml:space="preserve">  Донецкая Народная Республика</v>
      </c>
      <c r="B107" s="58">
        <f>hidden1!FH97</f>
        <v>358</v>
      </c>
      <c r="C107" s="58">
        <f>hidden1!FI97</f>
        <v>0</v>
      </c>
      <c r="D107" s="58">
        <f>hidden1!FJ97</f>
        <v>0</v>
      </c>
      <c r="E107" s="58">
        <f>hidden1!FK97</f>
        <v>0</v>
      </c>
      <c r="F107" s="58">
        <f>hidden1!FL97</f>
        <v>0</v>
      </c>
      <c r="G107" s="58">
        <f>hidden1!FM97</f>
        <v>0</v>
      </c>
      <c r="H107" s="58">
        <f>hidden1!FN97</f>
        <v>0</v>
      </c>
      <c r="I107" s="57"/>
      <c r="J107" s="57"/>
      <c r="K107" s="57"/>
      <c r="L107" s="57"/>
      <c r="M107" s="57"/>
    </row>
    <row r="108" spans="1:13" x14ac:dyDescent="0.25">
      <c r="A108" s="57" t="str">
        <f>hidden1!A98</f>
        <v xml:space="preserve">  Луганская Народная Республика</v>
      </c>
      <c r="B108" s="58">
        <f>hidden1!FH98</f>
        <v>3329</v>
      </c>
      <c r="C108" s="58">
        <f>hidden1!FI98</f>
        <v>0</v>
      </c>
      <c r="D108" s="58">
        <f>hidden1!FJ98</f>
        <v>0</v>
      </c>
      <c r="E108" s="58">
        <f>hidden1!FK98</f>
        <v>0</v>
      </c>
      <c r="F108" s="58">
        <f>hidden1!FL98</f>
        <v>0</v>
      </c>
      <c r="G108" s="58">
        <f>hidden1!FM98</f>
        <v>0</v>
      </c>
      <c r="H108" s="58">
        <f>hidden1!FN98</f>
        <v>0</v>
      </c>
      <c r="I108" s="57"/>
      <c r="J108" s="57"/>
      <c r="K108" s="57"/>
      <c r="L108" s="57"/>
      <c r="M108" s="57"/>
    </row>
    <row r="109" spans="1:13" x14ac:dyDescent="0.25">
      <c r="A109" s="57" t="str">
        <f>hidden1!A99</f>
        <v xml:space="preserve">  Запорожская область</v>
      </c>
      <c r="B109" s="58">
        <f>hidden1!FH99</f>
        <v>0</v>
      </c>
      <c r="C109" s="58">
        <f>hidden1!FI99</f>
        <v>0</v>
      </c>
      <c r="D109" s="58">
        <f>hidden1!FJ99</f>
        <v>0</v>
      </c>
      <c r="E109" s="58">
        <f>hidden1!FK99</f>
        <v>0</v>
      </c>
      <c r="F109" s="58">
        <f>hidden1!FL99</f>
        <v>0</v>
      </c>
      <c r="G109" s="58">
        <f>hidden1!FM99</f>
        <v>0</v>
      </c>
      <c r="H109" s="58">
        <f>hidden1!FN99</f>
        <v>0</v>
      </c>
      <c r="I109" s="57"/>
      <c r="J109" s="57"/>
      <c r="K109" s="57"/>
      <c r="L109" s="57"/>
      <c r="M109" s="57"/>
    </row>
    <row r="110" spans="1:13" x14ac:dyDescent="0.25">
      <c r="A110" s="57" t="str">
        <f>hidden1!A100</f>
        <v xml:space="preserve">  Херсонская область</v>
      </c>
      <c r="B110" s="58">
        <f>hidden1!FH100</f>
        <v>0</v>
      </c>
      <c r="C110" s="58">
        <f>hidden1!FI100</f>
        <v>0</v>
      </c>
      <c r="D110" s="58">
        <f>hidden1!FJ100</f>
        <v>0</v>
      </c>
      <c r="E110" s="58">
        <f>hidden1!FK100</f>
        <v>0</v>
      </c>
      <c r="F110" s="58">
        <f>hidden1!FL100</f>
        <v>0</v>
      </c>
      <c r="G110" s="58">
        <f>hidden1!FM100</f>
        <v>0</v>
      </c>
      <c r="H110" s="58">
        <f>hidden1!FN100</f>
        <v>0</v>
      </c>
      <c r="I110" s="57"/>
      <c r="J110" s="57"/>
      <c r="K110" s="57"/>
      <c r="L110" s="57"/>
      <c r="M110" s="57"/>
    </row>
    <row r="111" spans="1:13" x14ac:dyDescent="0.25">
      <c r="A111" s="57" t="str">
        <f>hidden1!A101</f>
        <v xml:space="preserve"> МИ ФНС РОССИИ ПО УПРАВЛЕНИЮ ДОЛГОМ</v>
      </c>
      <c r="B111" s="58">
        <f>hidden1!FH101</f>
        <v>0</v>
      </c>
      <c r="C111" s="58">
        <f>hidden1!FI101</f>
        <v>0</v>
      </c>
      <c r="D111" s="58">
        <f>hidden1!FJ101</f>
        <v>0</v>
      </c>
      <c r="E111" s="58">
        <f>hidden1!FK101</f>
        <v>0</v>
      </c>
      <c r="F111" s="58">
        <f>hidden1!FL101</f>
        <v>0</v>
      </c>
      <c r="G111" s="58">
        <f>hidden1!FM101</f>
        <v>0</v>
      </c>
      <c r="H111" s="58">
        <f>hidden1!FN101</f>
        <v>0</v>
      </c>
      <c r="I111" s="57"/>
      <c r="J111" s="57"/>
      <c r="K111" s="57"/>
      <c r="L111" s="57"/>
      <c r="M111" s="57"/>
    </row>
    <row r="112" spans="1:13" x14ac:dyDescent="0.25">
      <c r="A112" s="57"/>
      <c r="B112" s="58"/>
      <c r="C112" s="58"/>
      <c r="D112" s="58"/>
      <c r="E112" s="58"/>
      <c r="F112" s="58"/>
      <c r="G112" s="58"/>
      <c r="H112" s="58"/>
      <c r="I112" s="57"/>
      <c r="J112" s="57"/>
      <c r="K112" s="57"/>
      <c r="L112" s="57"/>
      <c r="M112" s="57"/>
    </row>
  </sheetData>
  <mergeCells count="10">
    <mergeCell ref="C6:H6"/>
    <mergeCell ref="C7:C8"/>
    <mergeCell ref="D7:F7"/>
    <mergeCell ref="G7:G8"/>
    <mergeCell ref="I7:I8"/>
    <mergeCell ref="A2:G2"/>
    <mergeCell ref="A3:G3"/>
    <mergeCell ref="A6:A9"/>
    <mergeCell ref="B6:B8"/>
    <mergeCell ref="H7:H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ноября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9" t="s">
        <v>405</v>
      </c>
      <c r="C6" s="240"/>
      <c r="D6" s="240"/>
      <c r="E6" s="240"/>
      <c r="F6" s="240"/>
      <c r="G6" s="240"/>
      <c r="H6" s="252"/>
    </row>
    <row r="7" spans="1:16" ht="12.75" customHeight="1" x14ac:dyDescent="0.25">
      <c r="A7" s="136"/>
      <c r="B7" s="148" t="s">
        <v>150</v>
      </c>
      <c r="C7" s="258" t="s">
        <v>151</v>
      </c>
      <c r="D7" s="258" t="s">
        <v>152</v>
      </c>
      <c r="E7" s="148" t="s">
        <v>153</v>
      </c>
      <c r="F7" s="260" t="s">
        <v>389</v>
      </c>
      <c r="G7" s="212" t="s">
        <v>930</v>
      </c>
      <c r="H7" s="147" t="s">
        <v>448</v>
      </c>
    </row>
    <row r="8" spans="1:16" ht="128.25" customHeight="1" x14ac:dyDescent="0.25">
      <c r="A8" s="136"/>
      <c r="B8" s="158"/>
      <c r="C8" s="259"/>
      <c r="D8" s="259"/>
      <c r="E8" s="259"/>
      <c r="F8" s="189"/>
      <c r="G8" s="212"/>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318524</v>
      </c>
      <c r="D11" s="58">
        <f>hidden1!FQ1</f>
        <v>2272763</v>
      </c>
      <c r="E11" s="58">
        <f>hidden1!FR1</f>
        <v>2886389</v>
      </c>
      <c r="F11" s="58">
        <f>hidden1!FS1</f>
        <v>190464</v>
      </c>
      <c r="G11" s="58">
        <f>hidden1!FT1</f>
        <v>1433546</v>
      </c>
      <c r="H11" s="58">
        <f>hidden1!FU1</f>
        <v>73378</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317970</v>
      </c>
      <c r="D13" s="58">
        <f>hidden1!FQ3</f>
        <v>1879931</v>
      </c>
      <c r="E13" s="58">
        <f>hidden1!FR3</f>
        <v>2886353</v>
      </c>
      <c r="F13" s="58">
        <f>hidden1!FS3</f>
        <v>78961</v>
      </c>
      <c r="G13" s="58">
        <f>hidden1!FT3</f>
        <v>862807</v>
      </c>
      <c r="H13" s="58">
        <f>hidden1!FU3</f>
        <v>71658</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3131</v>
      </c>
      <c r="E14" s="58">
        <f>hidden1!FR4</f>
        <v>0</v>
      </c>
      <c r="F14" s="58">
        <f>hidden1!FS4</f>
        <v>425</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12957</v>
      </c>
      <c r="E15" s="58">
        <f>hidden1!FR5</f>
        <v>79117</v>
      </c>
      <c r="F15" s="58">
        <f>hidden1!FS5</f>
        <v>1465</v>
      </c>
      <c r="G15" s="58">
        <f>hidden1!FT5</f>
        <v>1408</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4237</v>
      </c>
      <c r="H16" s="58">
        <f>hidden1!FU6</f>
        <v>29</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706</v>
      </c>
      <c r="E17" s="58">
        <f>hidden1!FR7</f>
        <v>0</v>
      </c>
      <c r="F17" s="58">
        <f>hidden1!FS7</f>
        <v>997</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575</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730</v>
      </c>
      <c r="E19" s="58">
        <f>hidden1!FR9</f>
        <v>0</v>
      </c>
      <c r="F19" s="58">
        <f>hidden1!FS9</f>
        <v>166</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542</v>
      </c>
      <c r="E20" s="58">
        <f>hidden1!FR10</f>
        <v>0</v>
      </c>
      <c r="F20" s="58">
        <f>hidden1!FS10</f>
        <v>0</v>
      </c>
      <c r="G20" s="58">
        <f>hidden1!FT10</f>
        <v>0</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130</v>
      </c>
      <c r="E21" s="58">
        <f>hidden1!FR11</f>
        <v>0</v>
      </c>
      <c r="F21" s="58">
        <f>hidden1!FS11</f>
        <v>715</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243</v>
      </c>
      <c r="E22" s="58">
        <f>hidden1!FR12</f>
        <v>0</v>
      </c>
      <c r="F22" s="58">
        <f>hidden1!FS12</f>
        <v>495</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90931</v>
      </c>
      <c r="E23" s="58">
        <f>hidden1!FR13</f>
        <v>0</v>
      </c>
      <c r="F23" s="58">
        <f>hidden1!FS13</f>
        <v>20505</v>
      </c>
      <c r="G23" s="58">
        <f>hidden1!FT13</f>
        <v>100591</v>
      </c>
      <c r="H23" s="58">
        <f>hidden1!FU13</f>
        <v>134</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1246</v>
      </c>
      <c r="E25" s="58">
        <f>hidden1!FR15</f>
        <v>0</v>
      </c>
      <c r="F25" s="58">
        <f>hidden1!FS15</f>
        <v>445</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27648</v>
      </c>
      <c r="E26" s="58">
        <f>hidden1!FR16</f>
        <v>0</v>
      </c>
      <c r="F26" s="58">
        <f>hidden1!FS16</f>
        <v>20783</v>
      </c>
      <c r="G26" s="58">
        <f>hidden1!FT16</f>
        <v>20022</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186</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208</v>
      </c>
      <c r="E28" s="58">
        <f>hidden1!FR18</f>
        <v>0</v>
      </c>
      <c r="F28" s="58">
        <f>hidden1!FS18</f>
        <v>122</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9933</v>
      </c>
      <c r="E29" s="58">
        <f>hidden1!FR19</f>
        <v>0</v>
      </c>
      <c r="F29" s="58">
        <f>hidden1!FS19</f>
        <v>293</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225</v>
      </c>
      <c r="E30" s="58">
        <f>hidden1!FR20</f>
        <v>0</v>
      </c>
      <c r="F30" s="58">
        <f>hidden1!FS20</f>
        <v>0</v>
      </c>
      <c r="G30" s="58">
        <f>hidden1!FT20</f>
        <v>2230</v>
      </c>
      <c r="H30" s="58">
        <f>hidden1!FU20</f>
        <v>75</v>
      </c>
      <c r="I30" s="57"/>
      <c r="J30" s="57"/>
      <c r="K30" s="57"/>
      <c r="L30" s="57"/>
      <c r="M30" s="57"/>
      <c r="N30" s="57"/>
      <c r="O30" s="57"/>
      <c r="P30" s="57"/>
    </row>
    <row r="31" spans="1:16" x14ac:dyDescent="0.25">
      <c r="A31" s="57" t="str">
        <f>hidden1!A21</f>
        <v xml:space="preserve">  город Москва</v>
      </c>
      <c r="B31" s="58">
        <f>hidden1!FO21</f>
        <v>0</v>
      </c>
      <c r="C31" s="58">
        <f>hidden1!FP21</f>
        <v>318060</v>
      </c>
      <c r="D31" s="58">
        <f>hidden1!FQ21</f>
        <v>1730600</v>
      </c>
      <c r="E31" s="58">
        <f>hidden1!FR21</f>
        <v>2807236</v>
      </c>
      <c r="F31" s="58">
        <f>hidden1!FS21</f>
        <v>32362</v>
      </c>
      <c r="G31" s="58">
        <f>hidden1!FT21</f>
        <v>734319</v>
      </c>
      <c r="H31" s="58">
        <f>hidden1!FU21</f>
        <v>71420</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549</v>
      </c>
      <c r="D32" s="58">
        <f>hidden1!FQ22</f>
        <v>40560</v>
      </c>
      <c r="E32" s="58">
        <f>hidden1!FR22</f>
        <v>0</v>
      </c>
      <c r="F32" s="58">
        <f>hidden1!FS22</f>
        <v>12191</v>
      </c>
      <c r="G32" s="58">
        <f>hidden1!FT22</f>
        <v>68985</v>
      </c>
      <c r="H32" s="58">
        <f>hidden1!FU22</f>
        <v>835</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222</v>
      </c>
      <c r="E33" s="58">
        <f>hidden1!FR23</f>
        <v>0</v>
      </c>
      <c r="F33" s="58">
        <f>hidden1!FS23</f>
        <v>40</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246</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1184</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3040</v>
      </c>
      <c r="E37" s="58">
        <f>hidden1!FR27</f>
        <v>0</v>
      </c>
      <c r="F37" s="58">
        <f>hidden1!FS27</f>
        <v>1501</v>
      </c>
      <c r="G37" s="58">
        <f>hidden1!FT27</f>
        <v>3626</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11</v>
      </c>
      <c r="G38" s="58">
        <f>hidden1!FT28</f>
        <v>33290</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13271</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21</v>
      </c>
      <c r="G41" s="58">
        <f>hidden1!FT31</f>
        <v>1240</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600</v>
      </c>
      <c r="D42" s="58">
        <f>hidden1!FQ32</f>
        <v>35925</v>
      </c>
      <c r="E42" s="58">
        <f>hidden1!FR32</f>
        <v>0</v>
      </c>
      <c r="F42" s="58">
        <f>hidden1!FS32</f>
        <v>10368</v>
      </c>
      <c r="G42" s="58">
        <f>hidden1!FT32</f>
        <v>17558</v>
      </c>
      <c r="H42" s="58">
        <f>hidden1!FU32</f>
        <v>758</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3774</v>
      </c>
      <c r="E44" s="58">
        <f>hidden1!FR34</f>
        <v>0</v>
      </c>
      <c r="F44" s="58">
        <f>hidden1!FS34</f>
        <v>315</v>
      </c>
      <c r="G44" s="58">
        <f>hidden1!FT34</f>
        <v>280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280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24</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3774</v>
      </c>
      <c r="E51" s="58">
        <f>hidden1!FR41</f>
        <v>0</v>
      </c>
      <c r="F51" s="58">
        <f>hidden1!FS41</f>
        <v>291</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176</v>
      </c>
      <c r="D52" s="58">
        <f>hidden1!FQ42</f>
        <v>88703</v>
      </c>
      <c r="E52" s="58">
        <f>hidden1!FR42</f>
        <v>0</v>
      </c>
      <c r="F52" s="58">
        <f>hidden1!FS42</f>
        <v>8420</v>
      </c>
      <c r="G52" s="58">
        <f>hidden1!FT42</f>
        <v>38342</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80861</v>
      </c>
      <c r="E56" s="58">
        <f>hidden1!FR46</f>
        <v>0</v>
      </c>
      <c r="F56" s="58">
        <f>hidden1!FS46</f>
        <v>1612</v>
      </c>
      <c r="G56" s="58">
        <f>hidden1!FT46</f>
        <v>230</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102</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5273</v>
      </c>
      <c r="E58" s="58">
        <f>hidden1!FR48</f>
        <v>0</v>
      </c>
      <c r="F58" s="58">
        <f>hidden1!FS48</f>
        <v>38</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187</v>
      </c>
      <c r="D59" s="58">
        <f>hidden1!FQ49</f>
        <v>2467</v>
      </c>
      <c r="E59" s="58">
        <f>hidden1!FR49</f>
        <v>0</v>
      </c>
      <c r="F59" s="58">
        <f>hidden1!FS49</f>
        <v>6767</v>
      </c>
      <c r="G59" s="58">
        <f>hidden1!FT49</f>
        <v>38112</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3</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200791</v>
      </c>
      <c r="E61" s="58">
        <f>hidden1!FR51</f>
        <v>0</v>
      </c>
      <c r="F61" s="58">
        <f>hidden1!FS51</f>
        <v>62150</v>
      </c>
      <c r="G61" s="58">
        <f>hidden1!FT51</f>
        <v>424777</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1925</v>
      </c>
      <c r="E62" s="58">
        <f>hidden1!FR52</f>
        <v>0</v>
      </c>
      <c r="F62" s="58">
        <f>hidden1!FS52</f>
        <v>1052</v>
      </c>
      <c r="G62" s="58">
        <f>hidden1!FT52</f>
        <v>422904</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9</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44217</v>
      </c>
      <c r="E65" s="58">
        <f>hidden1!FR55</f>
        <v>0</v>
      </c>
      <c r="F65" s="58">
        <f>hidden1!FS55</f>
        <v>1714</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26465</v>
      </c>
      <c r="E66" s="58">
        <f>hidden1!FR56</f>
        <v>0</v>
      </c>
      <c r="F66" s="58">
        <f>hidden1!FS56</f>
        <v>714</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45950</v>
      </c>
      <c r="G68" s="58">
        <f>hidden1!FT58</f>
        <v>1458</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79346</v>
      </c>
      <c r="E69" s="58">
        <f>hidden1!FR59</f>
        <v>0</v>
      </c>
      <c r="F69" s="58">
        <f>hidden1!FS59</f>
        <v>2330</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9927</v>
      </c>
      <c r="E70" s="58">
        <f>hidden1!FR60</f>
        <v>0</v>
      </c>
      <c r="F70" s="58">
        <f>hidden1!FS60</f>
        <v>1016</v>
      </c>
      <c r="G70" s="58">
        <f>hidden1!FT60</f>
        <v>415</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15498</v>
      </c>
      <c r="E72" s="58">
        <f>hidden1!FR62</f>
        <v>0</v>
      </c>
      <c r="F72" s="58">
        <f>hidden1!FS62</f>
        <v>261</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20869</v>
      </c>
      <c r="E73" s="58">
        <f>hidden1!FR63</f>
        <v>0</v>
      </c>
      <c r="F73" s="58">
        <f>hidden1!FS63</f>
        <v>8890</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79</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2544</v>
      </c>
      <c r="E75" s="58">
        <f>hidden1!FR65</f>
        <v>0</v>
      </c>
      <c r="F75" s="58">
        <f>hidden1!FS65</f>
        <v>135</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0</v>
      </c>
      <c r="D76" s="58">
        <f>hidden1!FQ66</f>
        <v>49594</v>
      </c>
      <c r="E76" s="58">
        <f>hidden1!FR66</f>
        <v>36</v>
      </c>
      <c r="F76" s="58">
        <f>hidden1!FS66</f>
        <v>13277</v>
      </c>
      <c r="G76" s="58">
        <f>hidden1!FT66</f>
        <v>35118</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0</v>
      </c>
      <c r="D78" s="58">
        <f>hidden1!FQ68</f>
        <v>16187</v>
      </c>
      <c r="E78" s="58">
        <f>hidden1!FR68</f>
        <v>0</v>
      </c>
      <c r="F78" s="58">
        <f>hidden1!FS68</f>
        <v>5549</v>
      </c>
      <c r="G78" s="58">
        <f>hidden1!FT68</f>
        <v>7884</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1173</v>
      </c>
      <c r="E79" s="58">
        <f>hidden1!FR69</f>
        <v>0</v>
      </c>
      <c r="F79" s="58">
        <f>hidden1!FS69</f>
        <v>3131</v>
      </c>
      <c r="G79" s="58">
        <f>hidden1!FT69</f>
        <v>3824</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24550</v>
      </c>
      <c r="E80" s="58">
        <f>hidden1!FR70</f>
        <v>36</v>
      </c>
      <c r="F80" s="58">
        <f>hidden1!FS70</f>
        <v>4571</v>
      </c>
      <c r="G80" s="58">
        <f>hidden1!FT70</f>
        <v>21815</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7684</v>
      </c>
      <c r="E81" s="58">
        <f>hidden1!FR71</f>
        <v>0</v>
      </c>
      <c r="F81" s="58">
        <f>hidden1!FS71</f>
        <v>26</v>
      </c>
      <c r="G81" s="58">
        <f>hidden1!FT71</f>
        <v>1595</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9410</v>
      </c>
      <c r="E83" s="58">
        <f>hidden1!FR73</f>
        <v>0</v>
      </c>
      <c r="F83" s="58">
        <f>hidden1!FS73</f>
        <v>14853</v>
      </c>
      <c r="G83" s="58">
        <f>hidden1!FT73</f>
        <v>1464</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831</v>
      </c>
      <c r="E87" s="58">
        <f>hidden1!FR77</f>
        <v>0</v>
      </c>
      <c r="F87" s="58">
        <f>hidden1!FS77</f>
        <v>562</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920</v>
      </c>
      <c r="E88" s="58">
        <f>hidden1!FR78</f>
        <v>0</v>
      </c>
      <c r="F88" s="58">
        <f>hidden1!FS78</f>
        <v>1197</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597</v>
      </c>
      <c r="E89" s="58">
        <f>hidden1!FR79</f>
        <v>0</v>
      </c>
      <c r="F89" s="58">
        <f>hidden1!FS79</f>
        <v>19</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4018</v>
      </c>
      <c r="E90" s="58">
        <f>hidden1!FR80</f>
        <v>0</v>
      </c>
      <c r="F90" s="58">
        <f>hidden1!FS80</f>
        <v>5569</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2829</v>
      </c>
      <c r="E91" s="58">
        <f>hidden1!FR81</f>
        <v>0</v>
      </c>
      <c r="F91" s="58">
        <f>hidden1!FS81</f>
        <v>4546</v>
      </c>
      <c r="G91" s="58">
        <f>hidden1!FT81</f>
        <v>40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215</v>
      </c>
      <c r="E92" s="58">
        <f>hidden1!FR82</f>
        <v>0</v>
      </c>
      <c r="F92" s="58">
        <f>hidden1!FS82</f>
        <v>2960</v>
      </c>
      <c r="G92" s="58">
        <f>hidden1!FT82</f>
        <v>1424</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60</v>
      </c>
      <c r="G94" s="58">
        <f>hidden1!FT84</f>
        <v>1284</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1284</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33</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row r="106" spans="1:16" x14ac:dyDescent="0.25">
      <c r="A106" s="57" t="str">
        <f>hidden1!A96</f>
        <v xml:space="preserve"> ЮГО-ЗАПАДНЫЕ СУБЪЕКТЫ</v>
      </c>
      <c r="B106" s="58">
        <f>hidden1!FO96</f>
        <v>0</v>
      </c>
      <c r="C106" s="58">
        <f>hidden1!FP96</f>
        <v>0</v>
      </c>
      <c r="D106" s="58">
        <f>hidden1!FQ96</f>
        <v>0</v>
      </c>
      <c r="E106" s="58">
        <f>hidden1!FR96</f>
        <v>0</v>
      </c>
      <c r="F106" s="58">
        <f>hidden1!FS96</f>
        <v>237</v>
      </c>
      <c r="G106" s="58">
        <f>hidden1!FT96</f>
        <v>489</v>
      </c>
      <c r="H106" s="58">
        <f>hidden1!FU96</f>
        <v>0</v>
      </c>
      <c r="I106" s="57"/>
      <c r="J106" s="57"/>
      <c r="K106" s="57"/>
      <c r="L106" s="57"/>
      <c r="M106" s="57"/>
      <c r="N106" s="57"/>
      <c r="O106" s="57"/>
      <c r="P106" s="57"/>
    </row>
    <row r="107" spans="1:16" x14ac:dyDescent="0.25">
      <c r="A107" s="57" t="str">
        <f>hidden1!A97</f>
        <v xml:space="preserve">  Донецкая Народная Республика</v>
      </c>
      <c r="B107" s="58">
        <f>hidden1!FO97</f>
        <v>0</v>
      </c>
      <c r="C107" s="58">
        <f>hidden1!FP97</f>
        <v>0</v>
      </c>
      <c r="D107" s="58">
        <f>hidden1!FQ97</f>
        <v>0</v>
      </c>
      <c r="E107" s="58">
        <f>hidden1!FR97</f>
        <v>0</v>
      </c>
      <c r="F107" s="58">
        <f>hidden1!FS97</f>
        <v>237</v>
      </c>
      <c r="G107" s="58">
        <f>hidden1!FT97</f>
        <v>121</v>
      </c>
      <c r="H107" s="58">
        <f>hidden1!FU97</f>
        <v>0</v>
      </c>
      <c r="I107" s="57"/>
      <c r="J107" s="57"/>
      <c r="K107" s="57"/>
      <c r="L107" s="57"/>
      <c r="M107" s="57"/>
      <c r="N107" s="57"/>
      <c r="O107" s="57"/>
      <c r="P107" s="57"/>
    </row>
    <row r="108" spans="1:16" x14ac:dyDescent="0.25">
      <c r="A108" s="57" t="str">
        <f>hidden1!A98</f>
        <v xml:space="preserve">  Луганская Народная Республика</v>
      </c>
      <c r="B108" s="58">
        <f>hidden1!FO98</f>
        <v>0</v>
      </c>
      <c r="C108" s="58">
        <f>hidden1!FP98</f>
        <v>0</v>
      </c>
      <c r="D108" s="58">
        <f>hidden1!FQ98</f>
        <v>0</v>
      </c>
      <c r="E108" s="58">
        <f>hidden1!FR98</f>
        <v>0</v>
      </c>
      <c r="F108" s="58">
        <f>hidden1!FS98</f>
        <v>0</v>
      </c>
      <c r="G108" s="58">
        <f>hidden1!FT98</f>
        <v>368</v>
      </c>
      <c r="H108" s="58">
        <f>hidden1!FU98</f>
        <v>0</v>
      </c>
      <c r="I108" s="57"/>
      <c r="J108" s="57"/>
      <c r="K108" s="57"/>
      <c r="L108" s="57"/>
      <c r="M108" s="57"/>
      <c r="N108" s="57"/>
      <c r="O108" s="57"/>
      <c r="P108" s="57"/>
    </row>
    <row r="109" spans="1:16" x14ac:dyDescent="0.25">
      <c r="A109" s="57" t="str">
        <f>hidden1!A99</f>
        <v xml:space="preserve">  Запорожская область</v>
      </c>
      <c r="B109" s="58">
        <f>hidden1!FO99</f>
        <v>0</v>
      </c>
      <c r="C109" s="58">
        <f>hidden1!FP99</f>
        <v>0</v>
      </c>
      <c r="D109" s="58">
        <f>hidden1!FQ99</f>
        <v>0</v>
      </c>
      <c r="E109" s="58">
        <f>hidden1!FR99</f>
        <v>0</v>
      </c>
      <c r="F109" s="58">
        <f>hidden1!FS99</f>
        <v>0</v>
      </c>
      <c r="G109" s="58">
        <f>hidden1!FT99</f>
        <v>0</v>
      </c>
      <c r="H109" s="58">
        <f>hidden1!FU99</f>
        <v>0</v>
      </c>
      <c r="I109" s="57"/>
      <c r="J109" s="57"/>
      <c r="K109" s="57"/>
      <c r="L109" s="57"/>
      <c r="M109" s="57"/>
      <c r="N109" s="57"/>
      <c r="O109" s="57"/>
      <c r="P109" s="57"/>
    </row>
    <row r="110" spans="1:16" x14ac:dyDescent="0.25">
      <c r="A110" s="57" t="str">
        <f>hidden1!A100</f>
        <v xml:space="preserve">  Херсонская область</v>
      </c>
      <c r="B110" s="58">
        <f>hidden1!FO100</f>
        <v>0</v>
      </c>
      <c r="C110" s="58">
        <f>hidden1!FP100</f>
        <v>0</v>
      </c>
      <c r="D110" s="58">
        <f>hidden1!FQ100</f>
        <v>0</v>
      </c>
      <c r="E110" s="58">
        <f>hidden1!FR100</f>
        <v>0</v>
      </c>
      <c r="F110" s="58">
        <f>hidden1!FS100</f>
        <v>0</v>
      </c>
      <c r="G110" s="58">
        <f>hidden1!FT100</f>
        <v>0</v>
      </c>
      <c r="H110" s="58">
        <f>hidden1!FU100</f>
        <v>0</v>
      </c>
      <c r="I110" s="57"/>
      <c r="J110" s="57"/>
      <c r="K110" s="57"/>
      <c r="L110" s="57"/>
      <c r="M110" s="57"/>
      <c r="N110" s="57"/>
      <c r="O110" s="57"/>
      <c r="P110" s="57"/>
    </row>
    <row r="111" spans="1:16" x14ac:dyDescent="0.25">
      <c r="A111" s="57" t="str">
        <f>hidden1!A101</f>
        <v xml:space="preserve"> МИ ФНС РОССИИ ПО УПРАВЛЕНИЮ ДОЛГОМ</v>
      </c>
      <c r="B111" s="58">
        <f>hidden1!FO101</f>
        <v>0</v>
      </c>
      <c r="C111" s="58">
        <f>hidden1!FP101</f>
        <v>0</v>
      </c>
      <c r="D111" s="58">
        <f>hidden1!FQ101</f>
        <v>0</v>
      </c>
      <c r="E111" s="58">
        <f>hidden1!FR101</f>
        <v>0</v>
      </c>
      <c r="F111" s="58">
        <f>hidden1!FS101</f>
        <v>0</v>
      </c>
      <c r="G111" s="58">
        <f>hidden1!FT101</f>
        <v>0</v>
      </c>
      <c r="H111" s="58">
        <f>hidden1!FU101</f>
        <v>0</v>
      </c>
      <c r="I111" s="57"/>
      <c r="J111" s="57"/>
      <c r="K111" s="57"/>
      <c r="L111" s="57"/>
      <c r="M111" s="57"/>
      <c r="N111" s="57"/>
      <c r="O111" s="57"/>
      <c r="P111" s="57"/>
    </row>
    <row r="112" spans="1:16" x14ac:dyDescent="0.25">
      <c r="A112" s="57"/>
      <c r="B112" s="58"/>
      <c r="C112" s="58"/>
      <c r="D112" s="58"/>
      <c r="E112" s="58"/>
      <c r="F112" s="58"/>
      <c r="G112" s="58"/>
      <c r="H112" s="58"/>
      <c r="I112" s="57"/>
      <c r="J112" s="57"/>
      <c r="K112" s="57"/>
      <c r="L112" s="57"/>
      <c r="M112" s="57"/>
      <c r="N112" s="57"/>
      <c r="O112" s="57"/>
      <c r="P112"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84" t="s">
        <v>456</v>
      </c>
      <c r="J1" s="185"/>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ноября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2" t="s">
        <v>611</v>
      </c>
      <c r="J7" s="212"/>
    </row>
    <row r="8" spans="1:17" ht="14.4" customHeight="1" x14ac:dyDescent="0.25">
      <c r="A8" s="136"/>
      <c r="B8" s="261" t="s">
        <v>424</v>
      </c>
      <c r="C8" s="261" t="s">
        <v>424</v>
      </c>
      <c r="D8" s="261" t="s">
        <v>424</v>
      </c>
      <c r="E8" s="261" t="s">
        <v>424</v>
      </c>
      <c r="F8" s="261" t="s">
        <v>424</v>
      </c>
      <c r="G8" s="261" t="s">
        <v>424</v>
      </c>
      <c r="H8" s="261" t="s">
        <v>424</v>
      </c>
      <c r="I8" s="236" t="s">
        <v>414</v>
      </c>
      <c r="J8" s="236" t="s">
        <v>415</v>
      </c>
    </row>
    <row r="9" spans="1:17" ht="39.75" customHeight="1" x14ac:dyDescent="0.25">
      <c r="A9" s="136"/>
      <c r="B9" s="238"/>
      <c r="C9" s="238"/>
      <c r="D9" s="238"/>
      <c r="E9" s="238"/>
      <c r="F9" s="238"/>
      <c r="G9" s="238"/>
      <c r="H9" s="238"/>
      <c r="I9" s="238"/>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92327</v>
      </c>
      <c r="C11" s="58">
        <f>hidden1!FW1</f>
        <v>113878</v>
      </c>
      <c r="D11" s="58">
        <f>hidden1!FX1</f>
        <v>0</v>
      </c>
      <c r="E11" s="58">
        <f>hidden1!FY1</f>
        <v>0</v>
      </c>
      <c r="F11" s="58">
        <f>hidden1!FZ1</f>
        <v>714</v>
      </c>
      <c r="G11" s="58">
        <f>hidden1!GA1</f>
        <v>0</v>
      </c>
      <c r="H11" s="58">
        <f>hidden1!GB1</f>
        <v>118</v>
      </c>
      <c r="I11" s="58">
        <f>hidden1!GC1</f>
        <v>7765491</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74971</v>
      </c>
      <c r="C13" s="58">
        <f>hidden1!FW3</f>
        <v>21015</v>
      </c>
      <c r="D13" s="58">
        <f>hidden1!FX3</f>
        <v>0</v>
      </c>
      <c r="E13" s="58">
        <f>hidden1!FY3</f>
        <v>0</v>
      </c>
      <c r="F13" s="58">
        <f>hidden1!FZ3</f>
        <v>703</v>
      </c>
      <c r="G13" s="58">
        <f>hidden1!GA3</f>
        <v>0</v>
      </c>
      <c r="H13" s="58">
        <f>hidden1!GB3</f>
        <v>-2</v>
      </c>
      <c r="I13" s="58">
        <f>hidden1!GC3</f>
        <v>7765593</v>
      </c>
      <c r="J13" s="58">
        <f>hidden1!GD3</f>
        <v>0</v>
      </c>
      <c r="K13" s="57"/>
      <c r="L13" s="57"/>
      <c r="M13" s="57"/>
      <c r="N13" s="57"/>
      <c r="O13" s="57"/>
      <c r="P13" s="57"/>
      <c r="Q13" s="57"/>
    </row>
    <row r="14" spans="1:17" x14ac:dyDescent="0.25">
      <c r="A14" s="57" t="str">
        <f>hidden1!A4</f>
        <v xml:space="preserve">  Белгородская область</v>
      </c>
      <c r="B14" s="58">
        <f>hidden1!FV4</f>
        <v>106</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2039</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308</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9952</v>
      </c>
      <c r="C23" s="58">
        <f>hidden1!FW13</f>
        <v>21012</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1818</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503</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259</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59986</v>
      </c>
      <c r="C31" s="58">
        <f>hidden1!FW21</f>
        <v>3</v>
      </c>
      <c r="D31" s="58">
        <f>hidden1!FX21</f>
        <v>0</v>
      </c>
      <c r="E31" s="58">
        <f>hidden1!FY21</f>
        <v>0</v>
      </c>
      <c r="F31" s="58">
        <f>hidden1!FZ21</f>
        <v>50</v>
      </c>
      <c r="G31" s="58">
        <f>hidden1!GA21</f>
        <v>0</v>
      </c>
      <c r="H31" s="58">
        <f>hidden1!GB21</f>
        <v>0</v>
      </c>
      <c r="I31" s="58">
        <f>hidden1!GC21</f>
        <v>7765593</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3214</v>
      </c>
      <c r="C32" s="58">
        <f>hidden1!FW22</f>
        <v>0</v>
      </c>
      <c r="D32" s="58">
        <f>hidden1!FX22</f>
        <v>0</v>
      </c>
      <c r="E32" s="58">
        <f>hidden1!FY22</f>
        <v>0</v>
      </c>
      <c r="F32" s="58">
        <f>hidden1!FZ22</f>
        <v>0</v>
      </c>
      <c r="G32" s="58">
        <f>hidden1!GA22</f>
        <v>0</v>
      </c>
      <c r="H32" s="58">
        <f>hidden1!GB22</f>
        <v>98</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98</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1345</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1869</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10434</v>
      </c>
      <c r="C52" s="58">
        <f>hidden1!FW42</f>
        <v>0</v>
      </c>
      <c r="D52" s="58">
        <f>hidden1!FX42</f>
        <v>0</v>
      </c>
      <c r="E52" s="58">
        <f>hidden1!FY42</f>
        <v>0</v>
      </c>
      <c r="F52" s="58">
        <f>hidden1!FZ42</f>
        <v>11</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61</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178</v>
      </c>
      <c r="C56" s="58">
        <f>hidden1!FW46</f>
        <v>0</v>
      </c>
      <c r="D56" s="58">
        <f>hidden1!FX46</f>
        <v>0</v>
      </c>
      <c r="E56" s="58">
        <f>hidden1!FY46</f>
        <v>0</v>
      </c>
      <c r="F56" s="58">
        <f>hidden1!FZ46</f>
        <v>11</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9547</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648</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125</v>
      </c>
      <c r="C61" s="58">
        <f>hidden1!FW51</f>
        <v>92863</v>
      </c>
      <c r="D61" s="58">
        <f>hidden1!FX51</f>
        <v>0</v>
      </c>
      <c r="E61" s="58">
        <f>hidden1!FY51</f>
        <v>0</v>
      </c>
      <c r="F61" s="58">
        <f>hidden1!FZ51</f>
        <v>0</v>
      </c>
      <c r="G61" s="58">
        <f>hidden1!GA51</f>
        <v>0</v>
      </c>
      <c r="H61" s="58">
        <f>hidden1!GB51</f>
        <v>22</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0</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125</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92863</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22</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622</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30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384</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114</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94</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row r="106" spans="1:17" x14ac:dyDescent="0.25">
      <c r="A106" s="57" t="str">
        <f>hidden1!A96</f>
        <v xml:space="preserve"> ЮГО-ЗАПАДНЫЕ СУБЪЕКТЫ</v>
      </c>
      <c r="B106" s="58">
        <f>hidden1!FV96</f>
        <v>2961</v>
      </c>
      <c r="C106" s="58">
        <f>hidden1!FW96</f>
        <v>0</v>
      </c>
      <c r="D106" s="58">
        <f>hidden1!FX96</f>
        <v>0</v>
      </c>
      <c r="E106" s="58">
        <f>hidden1!FY96</f>
        <v>0</v>
      </c>
      <c r="F106" s="58">
        <f>hidden1!FZ96</f>
        <v>0</v>
      </c>
      <c r="G106" s="58">
        <f>hidden1!GA96</f>
        <v>0</v>
      </c>
      <c r="H106" s="58">
        <f>hidden1!GB96</f>
        <v>0</v>
      </c>
      <c r="I106" s="58">
        <f>hidden1!GC96</f>
        <v>0</v>
      </c>
      <c r="J106" s="58">
        <f>hidden1!GD96</f>
        <v>0</v>
      </c>
      <c r="K106" s="57"/>
      <c r="L106" s="57"/>
      <c r="M106" s="57"/>
      <c r="N106" s="57"/>
      <c r="O106" s="57"/>
      <c r="P106" s="57"/>
      <c r="Q106" s="57"/>
    </row>
    <row r="107" spans="1:17" x14ac:dyDescent="0.25">
      <c r="A107" s="57" t="str">
        <f>hidden1!A97</f>
        <v xml:space="preserve">  Донецкая Народная Республика</v>
      </c>
      <c r="B107" s="58">
        <f>hidden1!FV97</f>
        <v>0</v>
      </c>
      <c r="C107" s="58">
        <f>hidden1!FW97</f>
        <v>0</v>
      </c>
      <c r="D107" s="58">
        <f>hidden1!FX97</f>
        <v>0</v>
      </c>
      <c r="E107" s="58">
        <f>hidden1!FY97</f>
        <v>0</v>
      </c>
      <c r="F107" s="58">
        <f>hidden1!FZ97</f>
        <v>0</v>
      </c>
      <c r="G107" s="58">
        <f>hidden1!GA97</f>
        <v>0</v>
      </c>
      <c r="H107" s="58">
        <f>hidden1!GB97</f>
        <v>0</v>
      </c>
      <c r="I107" s="58">
        <f>hidden1!GC97</f>
        <v>0</v>
      </c>
      <c r="J107" s="58">
        <f>hidden1!GD97</f>
        <v>0</v>
      </c>
      <c r="K107" s="57"/>
      <c r="L107" s="57"/>
      <c r="M107" s="57"/>
      <c r="N107" s="57"/>
      <c r="O107" s="57"/>
      <c r="P107" s="57"/>
      <c r="Q107" s="57"/>
    </row>
    <row r="108" spans="1:17" x14ac:dyDescent="0.25">
      <c r="A108" s="57" t="str">
        <f>hidden1!A98</f>
        <v xml:space="preserve">  Луганская Народная Республика</v>
      </c>
      <c r="B108" s="58">
        <f>hidden1!FV98</f>
        <v>2961</v>
      </c>
      <c r="C108" s="58">
        <f>hidden1!FW98</f>
        <v>0</v>
      </c>
      <c r="D108" s="58">
        <f>hidden1!FX98</f>
        <v>0</v>
      </c>
      <c r="E108" s="58">
        <f>hidden1!FY98</f>
        <v>0</v>
      </c>
      <c r="F108" s="58">
        <f>hidden1!FZ98</f>
        <v>0</v>
      </c>
      <c r="G108" s="58">
        <f>hidden1!GA98</f>
        <v>0</v>
      </c>
      <c r="H108" s="58">
        <f>hidden1!GB98</f>
        <v>0</v>
      </c>
      <c r="I108" s="58">
        <f>hidden1!GC98</f>
        <v>0</v>
      </c>
      <c r="J108" s="58">
        <f>hidden1!GD98</f>
        <v>0</v>
      </c>
      <c r="K108" s="57"/>
      <c r="L108" s="57"/>
      <c r="M108" s="57"/>
      <c r="N108" s="57"/>
      <c r="O108" s="57"/>
      <c r="P108" s="57"/>
      <c r="Q108" s="57"/>
    </row>
    <row r="109" spans="1:17" x14ac:dyDescent="0.25">
      <c r="A109" s="57" t="str">
        <f>hidden1!A99</f>
        <v xml:space="preserve">  Запорожская область</v>
      </c>
      <c r="B109" s="58">
        <f>hidden1!FV99</f>
        <v>0</v>
      </c>
      <c r="C109" s="58">
        <f>hidden1!FW99</f>
        <v>0</v>
      </c>
      <c r="D109" s="58">
        <f>hidden1!FX99</f>
        <v>0</v>
      </c>
      <c r="E109" s="58">
        <f>hidden1!FY99</f>
        <v>0</v>
      </c>
      <c r="F109" s="58">
        <f>hidden1!FZ99</f>
        <v>0</v>
      </c>
      <c r="G109" s="58">
        <f>hidden1!GA99</f>
        <v>0</v>
      </c>
      <c r="H109" s="58">
        <f>hidden1!GB99</f>
        <v>0</v>
      </c>
      <c r="I109" s="58">
        <f>hidden1!GC99</f>
        <v>0</v>
      </c>
      <c r="J109" s="58">
        <f>hidden1!GD99</f>
        <v>0</v>
      </c>
      <c r="K109" s="57"/>
      <c r="L109" s="57"/>
      <c r="M109" s="57"/>
      <c r="N109" s="57"/>
      <c r="O109" s="57"/>
      <c r="P109" s="57"/>
      <c r="Q109" s="57"/>
    </row>
    <row r="110" spans="1:17" x14ac:dyDescent="0.25">
      <c r="A110" s="57" t="str">
        <f>hidden1!A100</f>
        <v xml:space="preserve">  Херсонская область</v>
      </c>
      <c r="B110" s="58">
        <f>hidden1!FV100</f>
        <v>0</v>
      </c>
      <c r="C110" s="58">
        <f>hidden1!FW100</f>
        <v>0</v>
      </c>
      <c r="D110" s="58">
        <f>hidden1!FX100</f>
        <v>0</v>
      </c>
      <c r="E110" s="58">
        <f>hidden1!FY100</f>
        <v>0</v>
      </c>
      <c r="F110" s="58">
        <f>hidden1!FZ100</f>
        <v>0</v>
      </c>
      <c r="G110" s="58">
        <f>hidden1!GA100</f>
        <v>0</v>
      </c>
      <c r="H110" s="58">
        <f>hidden1!GB100</f>
        <v>0</v>
      </c>
      <c r="I110" s="58">
        <f>hidden1!GC100</f>
        <v>0</v>
      </c>
      <c r="J110" s="58">
        <f>hidden1!GD100</f>
        <v>0</v>
      </c>
      <c r="K110" s="57"/>
      <c r="L110" s="57"/>
      <c r="M110" s="57"/>
      <c r="N110" s="57"/>
      <c r="O110" s="57"/>
      <c r="P110" s="57"/>
      <c r="Q110" s="57"/>
    </row>
    <row r="111" spans="1:17" x14ac:dyDescent="0.25">
      <c r="A111" s="57" t="str">
        <f>hidden1!A101</f>
        <v xml:space="preserve"> МИ ФНС РОССИИ ПО УПРАВЛЕНИЮ ДОЛГОМ</v>
      </c>
      <c r="B111" s="58">
        <f>hidden1!FV101</f>
        <v>0</v>
      </c>
      <c r="C111" s="58">
        <f>hidden1!FW101</f>
        <v>0</v>
      </c>
      <c r="D111" s="58">
        <f>hidden1!FX101</f>
        <v>0</v>
      </c>
      <c r="E111" s="58">
        <f>hidden1!FY101</f>
        <v>0</v>
      </c>
      <c r="F111" s="58">
        <f>hidden1!FZ101</f>
        <v>0</v>
      </c>
      <c r="G111" s="58">
        <f>hidden1!GA101</f>
        <v>0</v>
      </c>
      <c r="H111" s="58">
        <f>hidden1!GB101</f>
        <v>0</v>
      </c>
      <c r="I111" s="58">
        <f>hidden1!GC101</f>
        <v>0</v>
      </c>
      <c r="J111" s="58">
        <f>hidden1!GD101</f>
        <v>0</v>
      </c>
      <c r="K111" s="57"/>
      <c r="L111" s="57"/>
      <c r="M111" s="57"/>
      <c r="N111" s="57"/>
      <c r="O111" s="57"/>
      <c r="P111" s="57"/>
      <c r="Q111" s="57"/>
    </row>
    <row r="112" spans="1:17" x14ac:dyDescent="0.25">
      <c r="A112" s="57"/>
      <c r="B112" s="58"/>
      <c r="C112" s="58"/>
      <c r="D112" s="58"/>
      <c r="E112" s="58"/>
      <c r="F112" s="58"/>
      <c r="G112" s="58"/>
      <c r="H112" s="58"/>
      <c r="I112" s="58"/>
      <c r="J112" s="58"/>
      <c r="K112" s="57"/>
      <c r="L112" s="57"/>
      <c r="M112" s="57"/>
      <c r="N112" s="57"/>
      <c r="O112" s="57"/>
      <c r="P112" s="57"/>
      <c r="Q112" s="57"/>
    </row>
  </sheetData>
  <mergeCells count="16">
    <mergeCell ref="E8:E9"/>
    <mergeCell ref="G8:G9"/>
    <mergeCell ref="D8:D9"/>
    <mergeCell ref="I7:J7"/>
    <mergeCell ref="I8:I9"/>
    <mergeCell ref="J8:J9"/>
    <mergeCell ref="A6:A9"/>
    <mergeCell ref="I1:J1"/>
    <mergeCell ref="A2:J2"/>
    <mergeCell ref="A3:J3"/>
    <mergeCell ref="F8:F9"/>
    <mergeCell ref="H8:H9"/>
    <mergeCell ref="B6:H6"/>
    <mergeCell ref="B8:B9"/>
    <mergeCell ref="I6:J6"/>
    <mergeCell ref="C8: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84" t="s">
        <v>456</v>
      </c>
      <c r="K1" s="185"/>
    </row>
    <row r="2" spans="1:18" s="47" customFormat="1" ht="24.75" customHeight="1" x14ac:dyDescent="0.25">
      <c r="A2" s="137" t="s">
        <v>457</v>
      </c>
      <c r="B2" s="137"/>
      <c r="C2" s="137"/>
      <c r="D2" s="137"/>
      <c r="E2" s="137"/>
      <c r="F2" s="138"/>
      <c r="G2" s="138"/>
      <c r="H2" s="185"/>
      <c r="I2" s="185"/>
      <c r="J2" s="185"/>
      <c r="K2" s="185"/>
    </row>
    <row r="3" spans="1:18" x14ac:dyDescent="0.25">
      <c r="A3" s="138" t="str">
        <f>hidden5!A1</f>
        <v>по состоянию на 1  ноября 2023 года</v>
      </c>
      <c r="B3" s="138"/>
      <c r="C3" s="138"/>
      <c r="D3" s="138"/>
      <c r="E3" s="138"/>
      <c r="F3" s="138"/>
      <c r="G3" s="138"/>
      <c r="H3" s="185"/>
      <c r="I3" s="185"/>
      <c r="J3" s="185"/>
      <c r="K3" s="185"/>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1" t="s">
        <v>405</v>
      </c>
      <c r="K6" s="269"/>
    </row>
    <row r="7" spans="1:18" ht="107.4" customHeight="1" x14ac:dyDescent="0.25">
      <c r="A7" s="136"/>
      <c r="B7" s="206"/>
      <c r="C7" s="207"/>
      <c r="D7" s="207"/>
      <c r="E7" s="208"/>
      <c r="F7" s="267"/>
      <c r="G7" s="268"/>
      <c r="H7" s="174"/>
      <c r="I7" s="175"/>
      <c r="J7" s="270" t="s">
        <v>478</v>
      </c>
      <c r="K7" s="271"/>
    </row>
    <row r="8" spans="1:18" ht="14.4" customHeight="1" x14ac:dyDescent="0.25">
      <c r="A8" s="136"/>
      <c r="B8" s="242" t="s">
        <v>399</v>
      </c>
      <c r="C8" s="242" t="s">
        <v>413</v>
      </c>
      <c r="D8" s="242" t="s">
        <v>414</v>
      </c>
      <c r="E8" s="242" t="s">
        <v>415</v>
      </c>
      <c r="F8" s="236" t="s">
        <v>414</v>
      </c>
      <c r="G8" s="236" t="s">
        <v>415</v>
      </c>
      <c r="H8" s="236" t="s">
        <v>414</v>
      </c>
      <c r="I8" s="236" t="s">
        <v>415</v>
      </c>
      <c r="J8" s="236" t="s">
        <v>414</v>
      </c>
      <c r="K8" s="236" t="s">
        <v>415</v>
      </c>
    </row>
    <row r="9" spans="1:18" ht="39.75" customHeight="1" x14ac:dyDescent="0.25">
      <c r="A9" s="136"/>
      <c r="B9" s="244"/>
      <c r="C9" s="245"/>
      <c r="D9" s="244"/>
      <c r="E9" s="245"/>
      <c r="F9" s="238"/>
      <c r="G9" s="158"/>
      <c r="H9" s="238"/>
      <c r="I9" s="158"/>
      <c r="J9" s="238"/>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789597</v>
      </c>
      <c r="C11" s="58">
        <f>hidden1!GE1</f>
        <v>363215</v>
      </c>
      <c r="D11" s="58">
        <f>hidden1!GF1</f>
        <v>426382</v>
      </c>
      <c r="E11" s="58">
        <f>hidden1!GG1</f>
        <v>64419</v>
      </c>
      <c r="F11" s="58">
        <f>hidden1!GH1</f>
        <v>1497242851</v>
      </c>
      <c r="G11" s="58">
        <f>hidden1!GI1</f>
        <v>174258148</v>
      </c>
      <c r="H11" s="58">
        <f>hidden1!GJ1</f>
        <v>52840685</v>
      </c>
      <c r="I11" s="58">
        <f>hidden1!GK1</f>
        <v>36520997</v>
      </c>
      <c r="J11" s="58">
        <f>hidden1!GL1</f>
        <v>16912228</v>
      </c>
      <c r="K11" s="58">
        <f>hidden1!GM1</f>
        <v>616214</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682262</v>
      </c>
      <c r="C13" s="58">
        <f>hidden1!GE3</f>
        <v>313841</v>
      </c>
      <c r="D13" s="58">
        <f>hidden1!GF3</f>
        <v>368421</v>
      </c>
      <c r="E13" s="58">
        <f>hidden1!GG3</f>
        <v>64419</v>
      </c>
      <c r="F13" s="58">
        <f>hidden1!GH3</f>
        <v>458009982</v>
      </c>
      <c r="G13" s="58">
        <f>hidden1!GI3</f>
        <v>61500309</v>
      </c>
      <c r="H13" s="58">
        <f>hidden1!GJ3</f>
        <v>24517720</v>
      </c>
      <c r="I13" s="58">
        <f>hidden1!GK3</f>
        <v>11302277</v>
      </c>
      <c r="J13" s="58">
        <f>hidden1!GL3</f>
        <v>13831657</v>
      </c>
      <c r="K13" s="58">
        <f>hidden1!GM3</f>
        <v>616214</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14464995</v>
      </c>
      <c r="G14" s="58">
        <f>hidden1!GI4</f>
        <v>4740676</v>
      </c>
      <c r="H14" s="58">
        <f>hidden1!GJ4</f>
        <v>623585</v>
      </c>
      <c r="I14" s="58">
        <f>hidden1!GK4</f>
        <v>623585</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4881065</v>
      </c>
      <c r="G15" s="58">
        <f>hidden1!GI5</f>
        <v>1004399</v>
      </c>
      <c r="H15" s="58">
        <f>hidden1!GJ5</f>
        <v>353983</v>
      </c>
      <c r="I15" s="58">
        <f>hidden1!GK5</f>
        <v>353983</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6970095</v>
      </c>
      <c r="G16" s="58">
        <f>hidden1!GI6</f>
        <v>1720818</v>
      </c>
      <c r="H16" s="58">
        <f>hidden1!GJ6</f>
        <v>224188</v>
      </c>
      <c r="I16" s="58">
        <f>hidden1!GK6</f>
        <v>224188</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16500506</v>
      </c>
      <c r="G17" s="58">
        <f>hidden1!GI7</f>
        <v>3259925</v>
      </c>
      <c r="H17" s="58">
        <f>hidden1!GJ7</f>
        <v>542680</v>
      </c>
      <c r="I17" s="58">
        <f>hidden1!GK7</f>
        <v>542680</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3405800</v>
      </c>
      <c r="G18" s="58">
        <f>hidden1!GI8</f>
        <v>820338</v>
      </c>
      <c r="H18" s="58">
        <f>hidden1!GJ8</f>
        <v>176246</v>
      </c>
      <c r="I18" s="58">
        <f>hidden1!GK8</f>
        <v>176246</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23867</v>
      </c>
      <c r="C19" s="58">
        <f>hidden1!GE9</f>
        <v>10979</v>
      </c>
      <c r="D19" s="58">
        <f>hidden1!GF9</f>
        <v>12888</v>
      </c>
      <c r="E19" s="58">
        <f>hidden1!GG9</f>
        <v>0</v>
      </c>
      <c r="F19" s="58">
        <f>hidden1!GH9</f>
        <v>7201886</v>
      </c>
      <c r="G19" s="58">
        <f>hidden1!GI9</f>
        <v>1566615</v>
      </c>
      <c r="H19" s="58">
        <f>hidden1!GJ9</f>
        <v>284692</v>
      </c>
      <c r="I19" s="58">
        <f>hidden1!GK9</f>
        <v>284692</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2774141</v>
      </c>
      <c r="G20" s="58">
        <f>hidden1!GI10</f>
        <v>573882</v>
      </c>
      <c r="H20" s="58">
        <f>hidden1!GJ10</f>
        <v>197806</v>
      </c>
      <c r="I20" s="58">
        <f>hidden1!GK10</f>
        <v>197806</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44</v>
      </c>
      <c r="C21" s="58">
        <f>hidden1!GE11</f>
        <v>20</v>
      </c>
      <c r="D21" s="58">
        <f>hidden1!GF11</f>
        <v>24</v>
      </c>
      <c r="E21" s="58">
        <f>hidden1!GG11</f>
        <v>0</v>
      </c>
      <c r="F21" s="58">
        <f>hidden1!GH11</f>
        <v>6996233</v>
      </c>
      <c r="G21" s="58">
        <f>hidden1!GI11</f>
        <v>1453178</v>
      </c>
      <c r="H21" s="58">
        <f>hidden1!GJ11</f>
        <v>347648</v>
      </c>
      <c r="I21" s="58">
        <f>hidden1!GK11</f>
        <v>347648</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8462105</v>
      </c>
      <c r="G22" s="58">
        <f>hidden1!GI12</f>
        <v>1634482</v>
      </c>
      <c r="H22" s="58">
        <f>hidden1!GJ12</f>
        <v>356406</v>
      </c>
      <c r="I22" s="58">
        <f>hidden1!GK12</f>
        <v>356406</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238591</v>
      </c>
      <c r="C23" s="58">
        <f>hidden1!GE13</f>
        <v>109752</v>
      </c>
      <c r="D23" s="58">
        <f>hidden1!GF13</f>
        <v>128839</v>
      </c>
      <c r="E23" s="58">
        <f>hidden1!GG13</f>
        <v>64419</v>
      </c>
      <c r="F23" s="58">
        <f>hidden1!GH13</f>
        <v>94549154</v>
      </c>
      <c r="G23" s="58">
        <f>hidden1!GI13</f>
        <v>30332538</v>
      </c>
      <c r="H23" s="58">
        <f>hidden1!GJ13</f>
        <v>5294122</v>
      </c>
      <c r="I23" s="58">
        <f>hidden1!GK13</f>
        <v>5294122</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3510753</v>
      </c>
      <c r="G24" s="58">
        <f>hidden1!GI14</f>
        <v>660252</v>
      </c>
      <c r="H24" s="58">
        <f>hidden1!GJ14</f>
        <v>126130</v>
      </c>
      <c r="I24" s="58">
        <f>hidden1!GK14</f>
        <v>126130</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8201168</v>
      </c>
      <c r="G25" s="58">
        <f>hidden1!GI15</f>
        <v>1984567</v>
      </c>
      <c r="H25" s="58">
        <f>hidden1!GJ15</f>
        <v>606069</v>
      </c>
      <c r="I25" s="58">
        <f>hidden1!GK15</f>
        <v>606069</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6026579</v>
      </c>
      <c r="G26" s="58">
        <f>hidden1!GI16</f>
        <v>605499</v>
      </c>
      <c r="H26" s="58">
        <f>hidden1!GJ16</f>
        <v>175119</v>
      </c>
      <c r="I26" s="58">
        <f>hidden1!GK16</f>
        <v>175119</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5336538</v>
      </c>
      <c r="G27" s="58">
        <f>hidden1!GI17</f>
        <v>1073862</v>
      </c>
      <c r="H27" s="58">
        <f>hidden1!GJ17</f>
        <v>295487</v>
      </c>
      <c r="I27" s="58">
        <f>hidden1!GK17</f>
        <v>295487</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10042579</v>
      </c>
      <c r="G28" s="58">
        <f>hidden1!GI18</f>
        <v>1589680</v>
      </c>
      <c r="H28" s="58">
        <f>hidden1!GJ18</f>
        <v>311417</v>
      </c>
      <c r="I28" s="58">
        <f>hidden1!GK18</f>
        <v>311417</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23</v>
      </c>
      <c r="C29" s="58">
        <f>hidden1!GE19</f>
        <v>11</v>
      </c>
      <c r="D29" s="58">
        <f>hidden1!GF19</f>
        <v>12</v>
      </c>
      <c r="E29" s="58">
        <f>hidden1!GG19</f>
        <v>0</v>
      </c>
      <c r="F29" s="58">
        <f>hidden1!GH19</f>
        <v>8887124</v>
      </c>
      <c r="G29" s="58">
        <f>hidden1!GI19</f>
        <v>2787051</v>
      </c>
      <c r="H29" s="58">
        <f>hidden1!GJ19</f>
        <v>380842</v>
      </c>
      <c r="I29" s="58">
        <f>hidden1!GK19</f>
        <v>380842</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8814806</v>
      </c>
      <c r="G30" s="58">
        <f>hidden1!GI20</f>
        <v>1652739</v>
      </c>
      <c r="H30" s="58">
        <f>hidden1!GJ20</f>
        <v>389643</v>
      </c>
      <c r="I30" s="58">
        <f>hidden1!GK20</f>
        <v>389643</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419737</v>
      </c>
      <c r="C31" s="58">
        <f>hidden1!GE21</f>
        <v>193079</v>
      </c>
      <c r="D31" s="58">
        <f>hidden1!GF21</f>
        <v>226658</v>
      </c>
      <c r="E31" s="58">
        <f>hidden1!GG21</f>
        <v>0</v>
      </c>
      <c r="F31" s="58">
        <f>hidden1!GH21</f>
        <v>240984455</v>
      </c>
      <c r="G31" s="58">
        <f>hidden1!GI21</f>
        <v>4039808</v>
      </c>
      <c r="H31" s="58">
        <f>hidden1!GJ21</f>
        <v>13831657</v>
      </c>
      <c r="I31" s="58">
        <f>hidden1!GK21</f>
        <v>616214</v>
      </c>
      <c r="J31" s="58">
        <f>hidden1!GL21</f>
        <v>13831657</v>
      </c>
      <c r="K31" s="58">
        <f>hidden1!GM21</f>
        <v>616214</v>
      </c>
      <c r="L31" s="57"/>
      <c r="M31" s="57"/>
      <c r="N31" s="57"/>
      <c r="O31" s="57"/>
      <c r="P31" s="57"/>
      <c r="Q31" s="57"/>
      <c r="R31" s="57"/>
    </row>
    <row r="32" spans="1:18" x14ac:dyDescent="0.25">
      <c r="A32" s="57" t="str">
        <f>hidden1!A22</f>
        <v xml:space="preserve"> СЕВЕРО-ЗАПАДНЫЙ ФЕДЕРАЛЬНЫЙ ОКРУГ</v>
      </c>
      <c r="B32" s="58">
        <f t="shared" si="0"/>
        <v>18</v>
      </c>
      <c r="C32" s="58">
        <f>hidden1!GE22</f>
        <v>8</v>
      </c>
      <c r="D32" s="58">
        <f>hidden1!GF22</f>
        <v>10</v>
      </c>
      <c r="E32" s="58">
        <f>hidden1!GG22</f>
        <v>0</v>
      </c>
      <c r="F32" s="58">
        <f>hidden1!GH22</f>
        <v>190824971</v>
      </c>
      <c r="G32" s="58">
        <f>hidden1!GI22</f>
        <v>11505560</v>
      </c>
      <c r="H32" s="58">
        <f>hidden1!GJ22</f>
        <v>5695853</v>
      </c>
      <c r="I32" s="58">
        <f>hidden1!GK22</f>
        <v>2707249</v>
      </c>
      <c r="J32" s="58">
        <f>hidden1!GL22</f>
        <v>2988604</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3856557</v>
      </c>
      <c r="G33" s="58">
        <f>hidden1!GI23</f>
        <v>365089</v>
      </c>
      <c r="H33" s="58">
        <f>hidden1!GJ23</f>
        <v>146082</v>
      </c>
      <c r="I33" s="58">
        <f>hidden1!GK23</f>
        <v>146082</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27160328</v>
      </c>
      <c r="G34" s="58">
        <f>hidden1!GI24</f>
        <v>518209</v>
      </c>
      <c r="H34" s="58">
        <f>hidden1!GJ24</f>
        <v>290013</v>
      </c>
      <c r="I34" s="58">
        <f>hidden1!GK24</f>
        <v>290013</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10898447</v>
      </c>
      <c r="G35" s="58">
        <f>hidden1!GI25</f>
        <v>952260</v>
      </c>
      <c r="H35" s="58">
        <f>hidden1!GJ25</f>
        <v>242460</v>
      </c>
      <c r="I35" s="58">
        <f>hidden1!GK25</f>
        <v>242460</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17500557</v>
      </c>
      <c r="G36" s="58">
        <f>hidden1!GI26</f>
        <v>1105763</v>
      </c>
      <c r="H36" s="58">
        <f>hidden1!GJ26</f>
        <v>537540</v>
      </c>
      <c r="I36" s="58">
        <f>hidden1!GK26</f>
        <v>537540</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9125996</v>
      </c>
      <c r="G37" s="58">
        <f>hidden1!GI27</f>
        <v>3047992</v>
      </c>
      <c r="H37" s="58">
        <f>hidden1!GJ27</f>
        <v>574962</v>
      </c>
      <c r="I37" s="58">
        <f>hidden1!GK27</f>
        <v>574962</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35929936</v>
      </c>
      <c r="G38" s="58">
        <f>hidden1!GI28</f>
        <v>3826955</v>
      </c>
      <c r="H38" s="58">
        <f>hidden1!GJ28</f>
        <v>455316</v>
      </c>
      <c r="I38" s="58">
        <f>hidden1!GK28</f>
        <v>455316</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4976414</v>
      </c>
      <c r="G39" s="58">
        <f>hidden1!GI29</f>
        <v>687657</v>
      </c>
      <c r="H39" s="58">
        <f>hidden1!GJ29</f>
        <v>232015</v>
      </c>
      <c r="I39" s="58">
        <f>hidden1!GK29</f>
        <v>232015</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4568880</v>
      </c>
      <c r="G40" s="58">
        <f>hidden1!GI30</f>
        <v>617696</v>
      </c>
      <c r="H40" s="58">
        <f>hidden1!GJ30</f>
        <v>140591</v>
      </c>
      <c r="I40" s="58">
        <f>hidden1!GK30</f>
        <v>140591</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2593609</v>
      </c>
      <c r="G41" s="58">
        <f>hidden1!GI31</f>
        <v>364590</v>
      </c>
      <c r="H41" s="58">
        <f>hidden1!GJ31</f>
        <v>81355</v>
      </c>
      <c r="I41" s="58">
        <f>hidden1!GK31</f>
        <v>81355</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18</v>
      </c>
      <c r="C42" s="58">
        <f>hidden1!GE32</f>
        <v>8</v>
      </c>
      <c r="D42" s="58">
        <f>hidden1!GF32</f>
        <v>10</v>
      </c>
      <c r="E42" s="58">
        <f>hidden1!GG32</f>
        <v>0</v>
      </c>
      <c r="F42" s="58">
        <f>hidden1!GH32</f>
        <v>67986668</v>
      </c>
      <c r="G42" s="58">
        <f>hidden1!GI32</f>
        <v>0</v>
      </c>
      <c r="H42" s="58">
        <f>hidden1!GJ32</f>
        <v>2988604</v>
      </c>
      <c r="I42" s="58">
        <f>hidden1!GK32</f>
        <v>0</v>
      </c>
      <c r="J42" s="58">
        <f>hidden1!GL32</f>
        <v>2988604</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6227579</v>
      </c>
      <c r="G43" s="58">
        <f>hidden1!GI33</f>
        <v>19349</v>
      </c>
      <c r="H43" s="58">
        <f>hidden1!GJ33</f>
        <v>6915</v>
      </c>
      <c r="I43" s="58">
        <f>hidden1!GK33</f>
        <v>6915</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27529056</v>
      </c>
      <c r="G44" s="58">
        <f>hidden1!GI34</f>
        <v>6193208</v>
      </c>
      <c r="H44" s="58">
        <f>hidden1!GJ34</f>
        <v>1811116</v>
      </c>
      <c r="I44" s="58">
        <f>hidden1!GK34</f>
        <v>1811116</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5324102</v>
      </c>
      <c r="G45" s="58">
        <f>hidden1!GI35</f>
        <v>899465</v>
      </c>
      <c r="H45" s="58">
        <f>hidden1!GJ35</f>
        <v>353117</v>
      </c>
      <c r="I45" s="58">
        <f>hidden1!GK35</f>
        <v>353117</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806619</v>
      </c>
      <c r="G46" s="58">
        <f>hidden1!GI36</f>
        <v>113964</v>
      </c>
      <c r="H46" s="58">
        <f>hidden1!GJ36</f>
        <v>47882</v>
      </c>
      <c r="I46" s="58">
        <f>hidden1!GK36</f>
        <v>47882</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1979955</v>
      </c>
      <c r="G47" s="58">
        <f>hidden1!GI37</f>
        <v>329579</v>
      </c>
      <c r="H47" s="58">
        <f>hidden1!GJ37</f>
        <v>130083</v>
      </c>
      <c r="I47" s="58">
        <f>hidden1!GK37</f>
        <v>130083</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1421761</v>
      </c>
      <c r="G48" s="58">
        <f>hidden1!GI38</f>
        <v>748513</v>
      </c>
      <c r="H48" s="58">
        <f>hidden1!GJ38</f>
        <v>80855</v>
      </c>
      <c r="I48" s="58">
        <f>hidden1!GK38</f>
        <v>80855</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2439601</v>
      </c>
      <c r="G49" s="58">
        <f>hidden1!GI39</f>
        <v>737678</v>
      </c>
      <c r="H49" s="58">
        <f>hidden1!GJ39</f>
        <v>102824</v>
      </c>
      <c r="I49" s="58">
        <f>hidden1!GK39</f>
        <v>102824</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2819398</v>
      </c>
      <c r="G50" s="58">
        <f>hidden1!GI40</f>
        <v>389089</v>
      </c>
      <c r="H50" s="58">
        <f>hidden1!GJ40</f>
        <v>74344</v>
      </c>
      <c r="I50" s="58">
        <f>hidden1!GK40</f>
        <v>74344</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12737620</v>
      </c>
      <c r="G51" s="58">
        <f>hidden1!GI41</f>
        <v>2974920</v>
      </c>
      <c r="H51" s="58">
        <f>hidden1!GJ41</f>
        <v>1022011</v>
      </c>
      <c r="I51" s="58">
        <f>hidden1!GK41</f>
        <v>1022011</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123</v>
      </c>
      <c r="C52" s="58">
        <f>hidden1!GE42</f>
        <v>57</v>
      </c>
      <c r="D52" s="58">
        <f>hidden1!GF42</f>
        <v>66</v>
      </c>
      <c r="E52" s="58">
        <f>hidden1!GG42</f>
        <v>0</v>
      </c>
      <c r="F52" s="58">
        <f>hidden1!GH42</f>
        <v>119349202</v>
      </c>
      <c r="G52" s="58">
        <f>hidden1!GI42</f>
        <v>21936158</v>
      </c>
      <c r="H52" s="58">
        <f>hidden1!GJ42</f>
        <v>4215269</v>
      </c>
      <c r="I52" s="58">
        <f>hidden1!GK42</f>
        <v>4099628</v>
      </c>
      <c r="J52" s="58">
        <f>hidden1!GL42</f>
        <v>91967</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2235449</v>
      </c>
      <c r="G53" s="58">
        <f>hidden1!GI43</f>
        <v>1017660</v>
      </c>
      <c r="H53" s="58">
        <f>hidden1!GJ43</f>
        <v>123449</v>
      </c>
      <c r="I53" s="58">
        <f>hidden1!GK43</f>
        <v>123449</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1451941</v>
      </c>
      <c r="G54" s="58">
        <f>hidden1!GI44</f>
        <v>204184</v>
      </c>
      <c r="H54" s="58">
        <f>hidden1!GJ44</f>
        <v>65941</v>
      </c>
      <c r="I54" s="58">
        <f>hidden1!GK44</f>
        <v>65941</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6302283</v>
      </c>
      <c r="G55" s="58">
        <f>hidden1!GI45</f>
        <v>887508</v>
      </c>
      <c r="H55" s="58">
        <f>hidden1!GJ45</f>
        <v>275770</v>
      </c>
      <c r="I55" s="58">
        <f>hidden1!GK45</f>
        <v>275770</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58119434</v>
      </c>
      <c r="G56" s="58">
        <f>hidden1!GI46</f>
        <v>9882056</v>
      </c>
      <c r="H56" s="58">
        <f>hidden1!GJ46</f>
        <v>2737621</v>
      </c>
      <c r="I56" s="58">
        <f>hidden1!GK46</f>
        <v>2713947</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11708157</v>
      </c>
      <c r="G57" s="58">
        <f>hidden1!GI47</f>
        <v>645334</v>
      </c>
      <c r="H57" s="58">
        <f>hidden1!GJ47</f>
        <v>175005</v>
      </c>
      <c r="I57" s="58">
        <f>hidden1!GK47</f>
        <v>175005</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11952813</v>
      </c>
      <c r="G58" s="58">
        <f>hidden1!GI48</f>
        <v>1152528</v>
      </c>
      <c r="H58" s="58">
        <f>hidden1!GJ48</f>
        <v>83184</v>
      </c>
      <c r="I58" s="58">
        <f>hidden1!GK48</f>
        <v>83184</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123</v>
      </c>
      <c r="C59" s="58">
        <f>hidden1!GE49</f>
        <v>57</v>
      </c>
      <c r="D59" s="58">
        <f>hidden1!GF49</f>
        <v>66</v>
      </c>
      <c r="E59" s="58">
        <f>hidden1!GG49</f>
        <v>0</v>
      </c>
      <c r="F59" s="58">
        <f>hidden1!GH49</f>
        <v>26240853</v>
      </c>
      <c r="G59" s="58">
        <f>hidden1!GI49</f>
        <v>8146888</v>
      </c>
      <c r="H59" s="58">
        <f>hidden1!GJ49</f>
        <v>662332</v>
      </c>
      <c r="I59" s="58">
        <f>hidden1!GK49</f>
        <v>662332</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1338272</v>
      </c>
      <c r="G60" s="58">
        <f>hidden1!GI50</f>
        <v>0</v>
      </c>
      <c r="H60" s="58">
        <f>hidden1!GJ50</f>
        <v>91967</v>
      </c>
      <c r="I60" s="58">
        <f>hidden1!GK50</f>
        <v>0</v>
      </c>
      <c r="J60" s="58">
        <f>hidden1!GL50</f>
        <v>91967</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107194</v>
      </c>
      <c r="C61" s="58">
        <f>hidden1!GE51</f>
        <v>49309</v>
      </c>
      <c r="D61" s="58">
        <f>hidden1!GF51</f>
        <v>57885</v>
      </c>
      <c r="E61" s="58">
        <f>hidden1!GG51</f>
        <v>0</v>
      </c>
      <c r="F61" s="58">
        <f>hidden1!GH51</f>
        <v>197913131</v>
      </c>
      <c r="G61" s="58">
        <f>hidden1!GI51</f>
        <v>34306449</v>
      </c>
      <c r="H61" s="58">
        <f>hidden1!GJ51</f>
        <v>8320752</v>
      </c>
      <c r="I61" s="58">
        <f>hidden1!GK51</f>
        <v>8320752</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14700852</v>
      </c>
      <c r="G62" s="58">
        <f>hidden1!GI52</f>
        <v>2922590</v>
      </c>
      <c r="H62" s="58">
        <f>hidden1!GJ52</f>
        <v>724980</v>
      </c>
      <c r="I62" s="58">
        <f>hidden1!GK52</f>
        <v>724980</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2608704</v>
      </c>
      <c r="G63" s="58">
        <f>hidden1!GI53</f>
        <v>270937</v>
      </c>
      <c r="H63" s="58">
        <f>hidden1!GJ53</f>
        <v>107068</v>
      </c>
      <c r="I63" s="58">
        <f>hidden1!GK53</f>
        <v>107068</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4221447</v>
      </c>
      <c r="G64" s="58">
        <f>hidden1!GI54</f>
        <v>669243</v>
      </c>
      <c r="H64" s="58">
        <f>hidden1!GJ54</f>
        <v>106329</v>
      </c>
      <c r="I64" s="58">
        <f>hidden1!GK54</f>
        <v>106329</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107194</v>
      </c>
      <c r="C65" s="58">
        <f>hidden1!GE55</f>
        <v>49309</v>
      </c>
      <c r="D65" s="58">
        <f>hidden1!GF55</f>
        <v>57885</v>
      </c>
      <c r="E65" s="58">
        <f>hidden1!GG55</f>
        <v>0</v>
      </c>
      <c r="F65" s="58">
        <f>hidden1!GH55</f>
        <v>50696173</v>
      </c>
      <c r="G65" s="58">
        <f>hidden1!GI55</f>
        <v>8517777</v>
      </c>
      <c r="H65" s="58">
        <f>hidden1!GJ55</f>
        <v>1231522</v>
      </c>
      <c r="I65" s="58">
        <f>hidden1!GK55</f>
        <v>1231522</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9090483</v>
      </c>
      <c r="G66" s="58">
        <f>hidden1!GI56</f>
        <v>1390111</v>
      </c>
      <c r="H66" s="58">
        <f>hidden1!GJ56</f>
        <v>383326</v>
      </c>
      <c r="I66" s="58">
        <f>hidden1!GK56</f>
        <v>383326</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4704533</v>
      </c>
      <c r="G67" s="58">
        <f>hidden1!GI57</f>
        <v>879636</v>
      </c>
      <c r="H67" s="58">
        <f>hidden1!GJ57</f>
        <v>213101</v>
      </c>
      <c r="I67" s="58">
        <f>hidden1!GK57</f>
        <v>213101</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5231170</v>
      </c>
      <c r="G68" s="58">
        <f>hidden1!GI58</f>
        <v>1460590</v>
      </c>
      <c r="H68" s="58">
        <f>hidden1!GJ58</f>
        <v>349542</v>
      </c>
      <c r="I68" s="58">
        <f>hidden1!GK58</f>
        <v>349542</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19307907</v>
      </c>
      <c r="G69" s="58">
        <f>hidden1!GI59</f>
        <v>3360443</v>
      </c>
      <c r="H69" s="58">
        <f>hidden1!GJ59</f>
        <v>1113415</v>
      </c>
      <c r="I69" s="58">
        <f>hidden1!GK59</f>
        <v>1113415</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16412001</v>
      </c>
      <c r="G70" s="58">
        <f>hidden1!GI60</f>
        <v>1354577</v>
      </c>
      <c r="H70" s="58">
        <f>hidden1!GJ60</f>
        <v>215323</v>
      </c>
      <c r="I70" s="58">
        <f>hidden1!GK60</f>
        <v>215323</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6740666</v>
      </c>
      <c r="G71" s="58">
        <f>hidden1!GI61</f>
        <v>1324718</v>
      </c>
      <c r="H71" s="58">
        <f>hidden1!GJ61</f>
        <v>420092</v>
      </c>
      <c r="I71" s="58">
        <f>hidden1!GK61</f>
        <v>420092</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20605417</v>
      </c>
      <c r="G72" s="58">
        <f>hidden1!GI62</f>
        <v>3341776</v>
      </c>
      <c r="H72" s="58">
        <f>hidden1!GJ62</f>
        <v>744854</v>
      </c>
      <c r="I72" s="58">
        <f>hidden1!GK62</f>
        <v>744854</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25562696</v>
      </c>
      <c r="G73" s="58">
        <f>hidden1!GI63</f>
        <v>4422863</v>
      </c>
      <c r="H73" s="58">
        <f>hidden1!GJ63</f>
        <v>1731408</v>
      </c>
      <c r="I73" s="58">
        <f>hidden1!GK63</f>
        <v>1731408</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13191883</v>
      </c>
      <c r="G74" s="58">
        <f>hidden1!GI64</f>
        <v>3306202</v>
      </c>
      <c r="H74" s="58">
        <f>hidden1!GJ64</f>
        <v>687750</v>
      </c>
      <c r="I74" s="58">
        <f>hidden1!GK64</f>
        <v>687750</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0</v>
      </c>
      <c r="C75" s="58">
        <f>hidden1!GE65</f>
        <v>0</v>
      </c>
      <c r="D75" s="58">
        <f>hidden1!GF65</f>
        <v>0</v>
      </c>
      <c r="E75" s="58">
        <f>hidden1!GG65</f>
        <v>0</v>
      </c>
      <c r="F75" s="58">
        <f>hidden1!GH65</f>
        <v>4839199</v>
      </c>
      <c r="G75" s="58">
        <f>hidden1!GI65</f>
        <v>1084986</v>
      </c>
      <c r="H75" s="58">
        <f>hidden1!GJ65</f>
        <v>292042</v>
      </c>
      <c r="I75" s="58">
        <f>hidden1!GK65</f>
        <v>292042</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10" si="1">C76+D76</f>
        <v>0</v>
      </c>
      <c r="C76" s="58">
        <f>hidden1!GE66</f>
        <v>0</v>
      </c>
      <c r="D76" s="58">
        <f>hidden1!GF66</f>
        <v>0</v>
      </c>
      <c r="E76" s="58">
        <f>hidden1!GG66</f>
        <v>0</v>
      </c>
      <c r="F76" s="58">
        <f>hidden1!GH66</f>
        <v>291400496</v>
      </c>
      <c r="G76" s="58">
        <f>hidden1!GI66</f>
        <v>12355463</v>
      </c>
      <c r="H76" s="58">
        <f>hidden1!GJ66</f>
        <v>2936460</v>
      </c>
      <c r="I76" s="58">
        <f>hidden1!GK66</f>
        <v>2936460</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3690656</v>
      </c>
      <c r="G77" s="58">
        <f>hidden1!GI67</f>
        <v>462901</v>
      </c>
      <c r="H77" s="58">
        <f>hidden1!GJ67</f>
        <v>121480</v>
      </c>
      <c r="I77" s="58">
        <f>hidden1!GK67</f>
        <v>121480</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34213417</v>
      </c>
      <c r="G78" s="58">
        <f>hidden1!GI68</f>
        <v>4953538</v>
      </c>
      <c r="H78" s="58">
        <f>hidden1!GJ68</f>
        <v>1076610</v>
      </c>
      <c r="I78" s="58">
        <f>hidden1!GK68</f>
        <v>1076610</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14837951</v>
      </c>
      <c r="G79" s="58">
        <f>hidden1!GI69</f>
        <v>1285876</v>
      </c>
      <c r="H79" s="58">
        <f>hidden1!GJ69</f>
        <v>437182</v>
      </c>
      <c r="I79" s="58">
        <f>hidden1!GK69</f>
        <v>437182</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17911425</v>
      </c>
      <c r="G80" s="58">
        <f>hidden1!GI70</f>
        <v>2826878</v>
      </c>
      <c r="H80" s="58">
        <f>hidden1!GJ70</f>
        <v>623437</v>
      </c>
      <c r="I80" s="58">
        <f>hidden1!GK70</f>
        <v>623437</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100784787</v>
      </c>
      <c r="G81" s="58">
        <f>hidden1!GI71</f>
        <v>2565757</v>
      </c>
      <c r="H81" s="58">
        <f>hidden1!GJ71</f>
        <v>586178</v>
      </c>
      <c r="I81" s="58">
        <f>hidden1!GK71</f>
        <v>586178</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119962260</v>
      </c>
      <c r="G82" s="58">
        <f>hidden1!GI72</f>
        <v>260513</v>
      </c>
      <c r="H82" s="58">
        <f>hidden1!GJ72</f>
        <v>91573</v>
      </c>
      <c r="I82" s="58">
        <f>hidden1!GK72</f>
        <v>91573</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114752760</v>
      </c>
      <c r="G83" s="58">
        <f>hidden1!GI73</f>
        <v>16480101</v>
      </c>
      <c r="H83" s="58">
        <f>hidden1!GJ73</f>
        <v>3180248</v>
      </c>
      <c r="I83" s="58">
        <f>hidden1!GK73</f>
        <v>3180248</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719615</v>
      </c>
      <c r="G84" s="58">
        <f>hidden1!GI74</f>
        <v>378180</v>
      </c>
      <c r="H84" s="58">
        <f>hidden1!GJ74</f>
        <v>36724</v>
      </c>
      <c r="I84" s="58">
        <f>hidden1!GK74</f>
        <v>36724</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591698</v>
      </c>
      <c r="G85" s="58">
        <f>hidden1!GI75</f>
        <v>173711</v>
      </c>
      <c r="H85" s="58">
        <f>hidden1!GJ75</f>
        <v>20188</v>
      </c>
      <c r="I85" s="58">
        <f>hidden1!GK75</f>
        <v>20188</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3559363</v>
      </c>
      <c r="G86" s="58">
        <f>hidden1!GI76</f>
        <v>644134</v>
      </c>
      <c r="H86" s="58">
        <f>hidden1!GJ76</f>
        <v>182242</v>
      </c>
      <c r="I86" s="58">
        <f>hidden1!GK76</f>
        <v>182242</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8043856</v>
      </c>
      <c r="G87" s="58">
        <f>hidden1!GI77</f>
        <v>1583585</v>
      </c>
      <c r="H87" s="58">
        <f>hidden1!GJ77</f>
        <v>512643</v>
      </c>
      <c r="I87" s="58">
        <f>hidden1!GK77</f>
        <v>512643</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28422845</v>
      </c>
      <c r="G88" s="58">
        <f>hidden1!GI78</f>
        <v>1710771</v>
      </c>
      <c r="H88" s="58">
        <f>hidden1!GJ78</f>
        <v>461671</v>
      </c>
      <c r="I88" s="58">
        <f>hidden1!GK78</f>
        <v>461671</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21483282</v>
      </c>
      <c r="G89" s="58">
        <f>hidden1!GI79</f>
        <v>2054781</v>
      </c>
      <c r="H89" s="58">
        <f>hidden1!GJ79</f>
        <v>408915</v>
      </c>
      <c r="I89" s="58">
        <f>hidden1!GK79</f>
        <v>408915</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17179836</v>
      </c>
      <c r="G90" s="58">
        <f>hidden1!GI80</f>
        <v>3465641</v>
      </c>
      <c r="H90" s="58">
        <f>hidden1!GJ80</f>
        <v>370148</v>
      </c>
      <c r="I90" s="58">
        <f>hidden1!GK80</f>
        <v>370148</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16024730</v>
      </c>
      <c r="G91" s="58">
        <f>hidden1!GI81</f>
        <v>3249787</v>
      </c>
      <c r="H91" s="58">
        <f>hidden1!GJ81</f>
        <v>630439</v>
      </c>
      <c r="I91" s="58">
        <f>hidden1!GK81</f>
        <v>630439</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9184839</v>
      </c>
      <c r="G92" s="58">
        <f>hidden1!GI82</f>
        <v>1813997</v>
      </c>
      <c r="H92" s="58">
        <f>hidden1!GJ82</f>
        <v>240121</v>
      </c>
      <c r="I92" s="58">
        <f>hidden1!GK82</f>
        <v>240121</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9542696</v>
      </c>
      <c r="G93" s="58">
        <f>hidden1!GI83</f>
        <v>1405514</v>
      </c>
      <c r="H93" s="58">
        <f>hidden1!GJ83</f>
        <v>317157</v>
      </c>
      <c r="I93" s="58">
        <f>hidden1!GK83</f>
        <v>317157</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97463133</v>
      </c>
      <c r="G94" s="58">
        <f>hidden1!GI84</f>
        <v>9980900</v>
      </c>
      <c r="H94" s="58">
        <f>hidden1!GJ84</f>
        <v>2163267</v>
      </c>
      <c r="I94" s="58">
        <f>hidden1!GK84</f>
        <v>2163267</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4909055</v>
      </c>
      <c r="G95" s="58">
        <f>hidden1!GI85</f>
        <v>541768</v>
      </c>
      <c r="H95" s="58">
        <f>hidden1!GJ85</f>
        <v>107633</v>
      </c>
      <c r="I95" s="58">
        <f>hidden1!GK85</f>
        <v>107633</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19322796</v>
      </c>
      <c r="G96" s="58">
        <f>hidden1!GI86</f>
        <v>564619</v>
      </c>
      <c r="H96" s="58">
        <f>hidden1!GJ86</f>
        <v>130867</v>
      </c>
      <c r="I96" s="58">
        <f>hidden1!GK86</f>
        <v>130867</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18230859</v>
      </c>
      <c r="G97" s="58">
        <f>hidden1!GI87</f>
        <v>1992596</v>
      </c>
      <c r="H97" s="58">
        <f>hidden1!GJ87</f>
        <v>585463</v>
      </c>
      <c r="I97" s="58">
        <f>hidden1!GK87</f>
        <v>585463</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16264152</v>
      </c>
      <c r="G98" s="58">
        <f>hidden1!GI88</f>
        <v>1397207</v>
      </c>
      <c r="H98" s="58">
        <f>hidden1!GJ88</f>
        <v>373094</v>
      </c>
      <c r="I98" s="58">
        <f>hidden1!GK88</f>
        <v>373094</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11656477</v>
      </c>
      <c r="G99" s="58">
        <f>hidden1!GI89</f>
        <v>893290</v>
      </c>
      <c r="H99" s="58">
        <f>hidden1!GJ89</f>
        <v>337350</v>
      </c>
      <c r="I99" s="58">
        <f>hidden1!GK89</f>
        <v>337350</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4040076</v>
      </c>
      <c r="G100" s="58">
        <f>hidden1!GI90</f>
        <v>1001209</v>
      </c>
      <c r="H100" s="58">
        <f>hidden1!GJ90</f>
        <v>177558</v>
      </c>
      <c r="I100" s="58">
        <f>hidden1!GK90</f>
        <v>177558</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3931179</v>
      </c>
      <c r="G101" s="58">
        <f>hidden1!GI91</f>
        <v>41723</v>
      </c>
      <c r="H101" s="58">
        <f>hidden1!GJ91</f>
        <v>21106</v>
      </c>
      <c r="I101" s="58">
        <f>hidden1!GK91</f>
        <v>21106</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9687543</v>
      </c>
      <c r="G102" s="58">
        <f>hidden1!GI92</f>
        <v>2907211</v>
      </c>
      <c r="H102" s="58">
        <f>hidden1!GJ92</f>
        <v>165308</v>
      </c>
      <c r="I102" s="58">
        <f>hidden1!GK92</f>
        <v>165308</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5880060</v>
      </c>
      <c r="G103" s="58">
        <f>hidden1!GI93</f>
        <v>521817</v>
      </c>
      <c r="H103" s="58">
        <f>hidden1!GJ93</f>
        <v>220127</v>
      </c>
      <c r="I103" s="58">
        <f>hidden1!GK93</f>
        <v>220127</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2185484</v>
      </c>
      <c r="G104" s="58">
        <f>hidden1!GI94</f>
        <v>66726</v>
      </c>
      <c r="H104" s="58">
        <f>hidden1!GJ94</f>
        <v>39794</v>
      </c>
      <c r="I104" s="58">
        <f>hidden1!GK94</f>
        <v>39794</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1355452</v>
      </c>
      <c r="G105" s="58">
        <f>hidden1!GI95</f>
        <v>52734</v>
      </c>
      <c r="H105" s="58">
        <f>hidden1!GJ95</f>
        <v>4967</v>
      </c>
      <c r="I105" s="58">
        <f>hidden1!GK95</f>
        <v>4967</v>
      </c>
      <c r="J105" s="58">
        <f>hidden1!GL95</f>
        <v>0</v>
      </c>
      <c r="K105" s="58">
        <f>hidden1!GM95</f>
        <v>0</v>
      </c>
      <c r="L105" s="57"/>
      <c r="M105" s="57"/>
      <c r="N105" s="57"/>
      <c r="O105" s="57"/>
      <c r="P105" s="57"/>
      <c r="Q105" s="57"/>
      <c r="R105" s="57"/>
    </row>
    <row r="106" spans="1:18" x14ac:dyDescent="0.25">
      <c r="A106" s="57" t="str">
        <f>hidden1!A96</f>
        <v xml:space="preserve"> ЮГО-ЗАПАДНЫЕ СУБЪЕКТЫ</v>
      </c>
      <c r="B106" s="58">
        <f t="shared" si="1"/>
        <v>0</v>
      </c>
      <c r="C106" s="58">
        <f>hidden1!GE96</f>
        <v>0</v>
      </c>
      <c r="D106" s="58">
        <f>hidden1!GF96</f>
        <v>0</v>
      </c>
      <c r="E106" s="58">
        <f>hidden1!GG96</f>
        <v>0</v>
      </c>
      <c r="F106" s="58">
        <f>hidden1!GH96</f>
        <v>120</v>
      </c>
      <c r="G106" s="58">
        <f>hidden1!GI96</f>
        <v>0</v>
      </c>
      <c r="H106" s="58">
        <f>hidden1!GJ96</f>
        <v>0</v>
      </c>
      <c r="I106" s="58">
        <f>hidden1!GK96</f>
        <v>0</v>
      </c>
      <c r="J106" s="58">
        <f>hidden1!GL96</f>
        <v>0</v>
      </c>
      <c r="K106" s="58">
        <f>hidden1!GM96</f>
        <v>0</v>
      </c>
      <c r="L106" s="57"/>
      <c r="M106" s="57"/>
      <c r="N106" s="57"/>
      <c r="O106" s="57"/>
      <c r="P106" s="57"/>
      <c r="Q106" s="57"/>
      <c r="R106" s="57"/>
    </row>
    <row r="107" spans="1:18" x14ac:dyDescent="0.25">
      <c r="A107" s="57" t="str">
        <f>hidden1!A97</f>
        <v xml:space="preserve">  Донецкая Народная Республика</v>
      </c>
      <c r="B107" s="58">
        <f t="shared" si="1"/>
        <v>0</v>
      </c>
      <c r="C107" s="58">
        <f>hidden1!GE97</f>
        <v>0</v>
      </c>
      <c r="D107" s="58">
        <f>hidden1!GF97</f>
        <v>0</v>
      </c>
      <c r="E107" s="58">
        <f>hidden1!GG97</f>
        <v>0</v>
      </c>
      <c r="F107" s="58">
        <f>hidden1!GH97</f>
        <v>97</v>
      </c>
      <c r="G107" s="58">
        <f>hidden1!GI97</f>
        <v>0</v>
      </c>
      <c r="H107" s="58">
        <f>hidden1!GJ97</f>
        <v>0</v>
      </c>
      <c r="I107" s="58">
        <f>hidden1!GK97</f>
        <v>0</v>
      </c>
      <c r="J107" s="58">
        <f>hidden1!GL97</f>
        <v>0</v>
      </c>
      <c r="K107" s="58">
        <f>hidden1!GM97</f>
        <v>0</v>
      </c>
      <c r="L107" s="57"/>
      <c r="M107" s="57"/>
      <c r="N107" s="57"/>
      <c r="O107" s="57"/>
      <c r="P107" s="57"/>
      <c r="Q107" s="57"/>
      <c r="R107" s="57"/>
    </row>
    <row r="108" spans="1:18" x14ac:dyDescent="0.25">
      <c r="A108" s="57" t="str">
        <f>hidden1!A98</f>
        <v xml:space="preserve">  Луганская Народная Республика</v>
      </c>
      <c r="B108" s="58">
        <f t="shared" si="1"/>
        <v>0</v>
      </c>
      <c r="C108" s="58">
        <f>hidden1!GE98</f>
        <v>0</v>
      </c>
      <c r="D108" s="58">
        <f>hidden1!GF98</f>
        <v>0</v>
      </c>
      <c r="E108" s="58">
        <f>hidden1!GG98</f>
        <v>0</v>
      </c>
      <c r="F108" s="58">
        <f>hidden1!GH98</f>
        <v>23</v>
      </c>
      <c r="G108" s="58">
        <f>hidden1!GI98</f>
        <v>0</v>
      </c>
      <c r="H108" s="58">
        <f>hidden1!GJ98</f>
        <v>0</v>
      </c>
      <c r="I108" s="58">
        <f>hidden1!GK98</f>
        <v>0</v>
      </c>
      <c r="J108" s="58">
        <f>hidden1!GL98</f>
        <v>0</v>
      </c>
      <c r="K108" s="58">
        <f>hidden1!GM98</f>
        <v>0</v>
      </c>
      <c r="L108" s="57"/>
      <c r="M108" s="57"/>
      <c r="N108" s="57"/>
      <c r="O108" s="57"/>
      <c r="P108" s="57"/>
      <c r="Q108" s="57"/>
      <c r="R108" s="57"/>
    </row>
    <row r="109" spans="1:18" x14ac:dyDescent="0.25">
      <c r="A109" s="57" t="str">
        <f>hidden1!A99</f>
        <v xml:space="preserve">  Запорожская область</v>
      </c>
      <c r="B109" s="58">
        <f t="shared" si="1"/>
        <v>0</v>
      </c>
      <c r="C109" s="58">
        <f>hidden1!GE99</f>
        <v>0</v>
      </c>
      <c r="D109" s="58">
        <f>hidden1!GF99</f>
        <v>0</v>
      </c>
      <c r="E109" s="58">
        <f>hidden1!GG99</f>
        <v>0</v>
      </c>
      <c r="F109" s="58">
        <f>hidden1!GH99</f>
        <v>0</v>
      </c>
      <c r="G109" s="58">
        <f>hidden1!GI99</f>
        <v>0</v>
      </c>
      <c r="H109" s="58">
        <f>hidden1!GJ99</f>
        <v>0</v>
      </c>
      <c r="I109" s="58">
        <f>hidden1!GK99</f>
        <v>0</v>
      </c>
      <c r="J109" s="58">
        <f>hidden1!GL99</f>
        <v>0</v>
      </c>
      <c r="K109" s="58">
        <f>hidden1!GM99</f>
        <v>0</v>
      </c>
      <c r="L109" s="57"/>
      <c r="M109" s="57"/>
      <c r="N109" s="57"/>
      <c r="O109" s="57"/>
      <c r="P109" s="57"/>
      <c r="Q109" s="57"/>
      <c r="R109" s="57"/>
    </row>
    <row r="110" spans="1:18" x14ac:dyDescent="0.25">
      <c r="A110" s="57" t="str">
        <f>hidden1!A100</f>
        <v xml:space="preserve">  Херсонская область</v>
      </c>
      <c r="B110" s="58">
        <f t="shared" si="1"/>
        <v>0</v>
      </c>
      <c r="C110" s="58">
        <f>hidden1!GE100</f>
        <v>0</v>
      </c>
      <c r="D110" s="58">
        <f>hidden1!GF100</f>
        <v>0</v>
      </c>
      <c r="E110" s="58">
        <f>hidden1!GG100</f>
        <v>0</v>
      </c>
      <c r="F110" s="58">
        <f>hidden1!GH100</f>
        <v>0</v>
      </c>
      <c r="G110" s="58">
        <f>hidden1!GI100</f>
        <v>0</v>
      </c>
      <c r="H110" s="58">
        <f>hidden1!GJ100</f>
        <v>0</v>
      </c>
      <c r="I110" s="58">
        <f>hidden1!GK100</f>
        <v>0</v>
      </c>
      <c r="J110" s="58">
        <f>hidden1!GL100</f>
        <v>0</v>
      </c>
      <c r="K110" s="58">
        <f>hidden1!GM100</f>
        <v>0</v>
      </c>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hidden1!GE101</f>
        <v>0</v>
      </c>
      <c r="D111" s="58">
        <f>hidden1!GF101</f>
        <v>0</v>
      </c>
      <c r="E111" s="58">
        <f>hidden1!GG101</f>
        <v>0</v>
      </c>
      <c r="F111" s="58">
        <f>hidden1!GH101</f>
        <v>0</v>
      </c>
      <c r="G111" s="58">
        <f>hidden1!GI101</f>
        <v>0</v>
      </c>
      <c r="H111" s="58">
        <f>hidden1!GJ101</f>
        <v>0</v>
      </c>
      <c r="I111" s="58">
        <f>hidden1!GK101</f>
        <v>0</v>
      </c>
      <c r="J111" s="58">
        <f>hidden1!GL101</f>
        <v>0</v>
      </c>
      <c r="K111" s="58">
        <f>hidden1!GM101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19">
    <mergeCell ref="K8:K9"/>
    <mergeCell ref="F8:F9"/>
    <mergeCell ref="G8:G9"/>
    <mergeCell ref="H8:H9"/>
    <mergeCell ref="B8:B9"/>
    <mergeCell ref="C8:C9"/>
    <mergeCell ref="D8:D9"/>
    <mergeCell ref="E8:E9"/>
    <mergeCell ref="J8:J9"/>
    <mergeCell ref="B6:E7"/>
    <mergeCell ref="J1:K1"/>
    <mergeCell ref="A2:K2"/>
    <mergeCell ref="A3:K3"/>
    <mergeCell ref="A6:A9"/>
    <mergeCell ref="F6:G7"/>
    <mergeCell ref="H6:I7"/>
    <mergeCell ref="J6:K6"/>
    <mergeCell ref="J7:K7"/>
    <mergeCell ref="I8:I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12"/>
  <sheetViews>
    <sheetView zoomScale="90" zoomScaleNormal="90" workbookViewId="0">
      <selection activeCell="A6" sqref="A6:A9"/>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84"/>
      <c r="K1" s="185"/>
      <c r="L1" s="184"/>
      <c r="M1" s="185"/>
      <c r="N1" s="184" t="s">
        <v>456</v>
      </c>
      <c r="O1" s="185"/>
    </row>
    <row r="2" spans="1:107" s="47" customFormat="1" ht="24.75" customHeight="1" x14ac:dyDescent="0.25">
      <c r="A2" s="137" t="s">
        <v>457</v>
      </c>
      <c r="B2" s="138"/>
      <c r="C2" s="138"/>
      <c r="D2" s="138"/>
      <c r="E2" s="138"/>
      <c r="F2" s="138"/>
      <c r="G2" s="138"/>
      <c r="H2" s="138"/>
      <c r="I2" s="138"/>
      <c r="J2" s="138"/>
      <c r="K2" s="138"/>
      <c r="L2" s="185"/>
      <c r="M2" s="185"/>
      <c r="N2" s="185"/>
      <c r="O2" s="185"/>
    </row>
    <row r="3" spans="1:107" x14ac:dyDescent="0.25">
      <c r="A3" s="138" t="str">
        <f>hidden5!A1</f>
        <v>по состоянию на 1  ноября 2023 года</v>
      </c>
      <c r="B3" s="138"/>
      <c r="C3" s="138"/>
      <c r="D3" s="138"/>
      <c r="E3" s="138"/>
      <c r="F3" s="138"/>
      <c r="G3" s="138"/>
      <c r="H3" s="138"/>
      <c r="I3" s="138"/>
      <c r="J3" s="138"/>
      <c r="K3" s="138"/>
      <c r="L3" s="185"/>
      <c r="M3" s="185"/>
      <c r="N3" s="185"/>
      <c r="O3" s="185"/>
    </row>
    <row r="5" spans="1:107" ht="15" customHeight="1" x14ac:dyDescent="0.25">
      <c r="A5" s="61" t="s">
        <v>401</v>
      </c>
      <c r="E5" s="44"/>
      <c r="G5" s="44"/>
      <c r="H5" s="44"/>
      <c r="I5" s="44"/>
      <c r="K5" s="44"/>
      <c r="M5" s="44"/>
      <c r="O5" s="44" t="s">
        <v>400</v>
      </c>
    </row>
    <row r="6" spans="1:107" ht="15.75" customHeight="1" x14ac:dyDescent="0.25">
      <c r="A6" s="273"/>
      <c r="B6" s="171" t="s">
        <v>405</v>
      </c>
      <c r="C6" s="272"/>
      <c r="D6" s="272"/>
      <c r="E6" s="272"/>
      <c r="F6" s="272"/>
      <c r="G6" s="272"/>
      <c r="H6" s="272"/>
      <c r="I6" s="272"/>
      <c r="J6" s="272"/>
      <c r="K6" s="272"/>
      <c r="L6" s="272"/>
      <c r="M6" s="272"/>
      <c r="N6" s="272"/>
      <c r="O6" s="272"/>
    </row>
    <row r="7" spans="1:107" ht="13.35" customHeight="1" x14ac:dyDescent="0.25">
      <c r="A7" s="274"/>
      <c r="B7" s="151" t="s">
        <v>286</v>
      </c>
      <c r="C7" s="152"/>
      <c r="D7" s="151" t="s">
        <v>485</v>
      </c>
      <c r="E7" s="152"/>
      <c r="F7" s="151" t="s">
        <v>486</v>
      </c>
      <c r="G7" s="152"/>
      <c r="H7" s="149" t="s">
        <v>810</v>
      </c>
      <c r="I7" s="150"/>
      <c r="J7" s="149" t="s">
        <v>487</v>
      </c>
      <c r="K7" s="247"/>
      <c r="L7" s="149" t="s">
        <v>488</v>
      </c>
      <c r="M7" s="247"/>
      <c r="N7" s="149" t="s">
        <v>489</v>
      </c>
      <c r="O7" s="247"/>
    </row>
    <row r="8" spans="1:107" ht="90.75" customHeight="1" x14ac:dyDescent="0.25">
      <c r="A8" s="274"/>
      <c r="B8" s="174"/>
      <c r="C8" s="175"/>
      <c r="D8" s="174"/>
      <c r="E8" s="175"/>
      <c r="F8" s="174"/>
      <c r="G8" s="175"/>
      <c r="H8" s="174"/>
      <c r="I8" s="175"/>
      <c r="J8" s="155"/>
      <c r="K8" s="157"/>
      <c r="L8" s="155"/>
      <c r="M8" s="157"/>
      <c r="N8" s="155"/>
      <c r="O8" s="157"/>
    </row>
    <row r="9" spans="1:107" ht="57.6" customHeight="1" x14ac:dyDescent="0.25">
      <c r="A9" s="274"/>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27162426</v>
      </c>
      <c r="C11" s="58">
        <f>hidden1!GO1</f>
        <v>27138752</v>
      </c>
      <c r="D11" s="58">
        <f>hidden1!GP1</f>
        <v>1473072</v>
      </c>
      <c r="E11" s="58">
        <f>hidden1!GQ1</f>
        <v>1473072</v>
      </c>
      <c r="F11" s="58">
        <f>hidden1!GR1</f>
        <v>0</v>
      </c>
      <c r="G11" s="58">
        <f>hidden1!GS1</f>
        <v>0</v>
      </c>
      <c r="H11" s="58">
        <f>hidden1!GT1</f>
        <v>1215103</v>
      </c>
      <c r="I11" s="58">
        <f>hidden1!GU1</f>
        <v>1215103</v>
      </c>
      <c r="J11" s="58">
        <f>hidden1!GV1</f>
        <v>5078</v>
      </c>
      <c r="K11" s="58">
        <f>hidden1!GW1</f>
        <v>5078</v>
      </c>
      <c r="L11" s="58">
        <f>hidden1!GX1</f>
        <v>2969098</v>
      </c>
      <c r="M11" s="58">
        <f>hidden1!GY1</f>
        <v>2969098</v>
      </c>
      <c r="N11" s="58">
        <f>hidden1!GZ1</f>
        <v>3103680</v>
      </c>
      <c r="O11" s="58">
        <f>hidden1!HA1</f>
        <v>3103680</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9051059</v>
      </c>
      <c r="C13" s="58">
        <f>hidden1!GO3</f>
        <v>9051059</v>
      </c>
      <c r="D13" s="58">
        <f>hidden1!GP3</f>
        <v>0</v>
      </c>
      <c r="E13" s="58">
        <f>hidden1!GQ3</f>
        <v>0</v>
      </c>
      <c r="F13" s="58">
        <f>hidden1!GR3</f>
        <v>0</v>
      </c>
      <c r="G13" s="58">
        <f>hidden1!GS3</f>
        <v>0</v>
      </c>
      <c r="H13" s="58">
        <f>hidden1!GT3</f>
        <v>84122</v>
      </c>
      <c r="I13" s="58">
        <f>hidden1!GU3</f>
        <v>84122</v>
      </c>
      <c r="J13" s="58">
        <f>hidden1!GV3</f>
        <v>0</v>
      </c>
      <c r="K13" s="58">
        <f>hidden1!GW3</f>
        <v>0</v>
      </c>
      <c r="L13" s="58">
        <f>hidden1!GX3</f>
        <v>732043</v>
      </c>
      <c r="M13" s="58">
        <f>hidden1!GY3</f>
        <v>732043</v>
      </c>
      <c r="N13" s="58">
        <f>hidden1!GZ3</f>
        <v>818839</v>
      </c>
      <c r="O13" s="58">
        <f>hidden1!HA3</f>
        <v>818839</v>
      </c>
      <c r="P13" s="57"/>
      <c r="Q13" s="57"/>
      <c r="R13" s="57"/>
      <c r="S13" s="57"/>
      <c r="T13" s="57"/>
    </row>
    <row r="14" spans="1:107" x14ac:dyDescent="0.25">
      <c r="A14" s="57" t="str">
        <f>hidden1!A4</f>
        <v xml:space="preserve">  Белгородская область</v>
      </c>
      <c r="B14" s="58">
        <f>hidden1!GN4</f>
        <v>456700</v>
      </c>
      <c r="C14" s="58">
        <f>hidden1!GO4</f>
        <v>456700</v>
      </c>
      <c r="D14" s="58">
        <f>hidden1!GP4</f>
        <v>0</v>
      </c>
      <c r="E14" s="58">
        <f>hidden1!GQ4</f>
        <v>0</v>
      </c>
      <c r="F14" s="58">
        <f>hidden1!GR4</f>
        <v>0</v>
      </c>
      <c r="G14" s="58">
        <f>hidden1!GS4</f>
        <v>0</v>
      </c>
      <c r="H14" s="58">
        <f>hidden1!GT4</f>
        <v>0</v>
      </c>
      <c r="I14" s="58">
        <f>hidden1!GU4</f>
        <v>0</v>
      </c>
      <c r="J14" s="58">
        <f>hidden1!GV4</f>
        <v>0</v>
      </c>
      <c r="K14" s="58">
        <f>hidden1!GW4</f>
        <v>0</v>
      </c>
      <c r="L14" s="58">
        <f>hidden1!GX4</f>
        <v>90250</v>
      </c>
      <c r="M14" s="58">
        <f>hidden1!GY4</f>
        <v>90250</v>
      </c>
      <c r="N14" s="58">
        <f>hidden1!GZ4</f>
        <v>76635</v>
      </c>
      <c r="O14" s="58">
        <f>hidden1!HA4</f>
        <v>76635</v>
      </c>
      <c r="P14" s="57"/>
      <c r="Q14" s="57"/>
      <c r="R14" s="57"/>
      <c r="S14" s="57"/>
      <c r="T14" s="57"/>
    </row>
    <row r="15" spans="1:107" x14ac:dyDescent="0.25">
      <c r="A15" s="57" t="str">
        <f>hidden1!A5</f>
        <v xml:space="preserve">  Брянская область</v>
      </c>
      <c r="B15" s="58">
        <f>hidden1!GN5</f>
        <v>252372</v>
      </c>
      <c r="C15" s="58">
        <f>hidden1!GO5</f>
        <v>252372</v>
      </c>
      <c r="D15" s="58">
        <f>hidden1!GP5</f>
        <v>0</v>
      </c>
      <c r="E15" s="58">
        <f>hidden1!GQ5</f>
        <v>0</v>
      </c>
      <c r="F15" s="58">
        <f>hidden1!GR5</f>
        <v>0</v>
      </c>
      <c r="G15" s="58">
        <f>hidden1!GS5</f>
        <v>0</v>
      </c>
      <c r="H15" s="58">
        <f>hidden1!GT5</f>
        <v>10834</v>
      </c>
      <c r="I15" s="58">
        <f>hidden1!GU5</f>
        <v>10834</v>
      </c>
      <c r="J15" s="58">
        <f>hidden1!GV5</f>
        <v>0</v>
      </c>
      <c r="K15" s="58">
        <f>hidden1!GW5</f>
        <v>0</v>
      </c>
      <c r="L15" s="58">
        <f>hidden1!GX5</f>
        <v>32330</v>
      </c>
      <c r="M15" s="58">
        <f>hidden1!GY5</f>
        <v>32330</v>
      </c>
      <c r="N15" s="58">
        <f>hidden1!GZ5</f>
        <v>58447</v>
      </c>
      <c r="O15" s="58">
        <f>hidden1!HA5</f>
        <v>58447</v>
      </c>
      <c r="P15" s="57"/>
      <c r="Q15" s="57"/>
      <c r="R15" s="57"/>
      <c r="S15" s="57"/>
      <c r="T15" s="57"/>
    </row>
    <row r="16" spans="1:107" x14ac:dyDescent="0.25">
      <c r="A16" s="57" t="str">
        <f>hidden1!A6</f>
        <v xml:space="preserve">  Владимирская область</v>
      </c>
      <c r="B16" s="58">
        <f>hidden1!GN6</f>
        <v>121987</v>
      </c>
      <c r="C16" s="58">
        <f>hidden1!GO6</f>
        <v>121987</v>
      </c>
      <c r="D16" s="58">
        <f>hidden1!GP6</f>
        <v>0</v>
      </c>
      <c r="E16" s="58">
        <f>hidden1!GQ6</f>
        <v>0</v>
      </c>
      <c r="F16" s="58">
        <f>hidden1!GR6</f>
        <v>0</v>
      </c>
      <c r="G16" s="58">
        <f>hidden1!GS6</f>
        <v>0</v>
      </c>
      <c r="H16" s="58">
        <f>hidden1!GT6</f>
        <v>0</v>
      </c>
      <c r="I16" s="58">
        <f>hidden1!GU6</f>
        <v>0</v>
      </c>
      <c r="J16" s="58">
        <f>hidden1!GV6</f>
        <v>0</v>
      </c>
      <c r="K16" s="58">
        <f>hidden1!GW6</f>
        <v>0</v>
      </c>
      <c r="L16" s="58">
        <f>hidden1!GX6</f>
        <v>41026</v>
      </c>
      <c r="M16" s="58">
        <f>hidden1!GY6</f>
        <v>41026</v>
      </c>
      <c r="N16" s="58">
        <f>hidden1!GZ6</f>
        <v>61175</v>
      </c>
      <c r="O16" s="58">
        <f>hidden1!HA6</f>
        <v>61175</v>
      </c>
      <c r="P16" s="57"/>
      <c r="Q16" s="57"/>
      <c r="R16" s="57"/>
      <c r="S16" s="57"/>
      <c r="T16" s="57"/>
    </row>
    <row r="17" spans="1:20" x14ac:dyDescent="0.25">
      <c r="A17" s="57" t="str">
        <f>hidden1!A7</f>
        <v xml:space="preserve">  Воронежская область</v>
      </c>
      <c r="B17" s="58">
        <f>hidden1!GN7</f>
        <v>318717</v>
      </c>
      <c r="C17" s="58">
        <f>hidden1!GO7</f>
        <v>318717</v>
      </c>
      <c r="D17" s="58">
        <f>hidden1!GP7</f>
        <v>0</v>
      </c>
      <c r="E17" s="58">
        <f>hidden1!GQ7</f>
        <v>0</v>
      </c>
      <c r="F17" s="58">
        <f>hidden1!GR7</f>
        <v>0</v>
      </c>
      <c r="G17" s="58">
        <f>hidden1!GS7</f>
        <v>0</v>
      </c>
      <c r="H17" s="58">
        <f>hidden1!GT7</f>
        <v>0</v>
      </c>
      <c r="I17" s="58">
        <f>hidden1!GU7</f>
        <v>0</v>
      </c>
      <c r="J17" s="58">
        <f>hidden1!GV7</f>
        <v>0</v>
      </c>
      <c r="K17" s="58">
        <f>hidden1!GW7</f>
        <v>0</v>
      </c>
      <c r="L17" s="58">
        <f>hidden1!GX7</f>
        <v>107120</v>
      </c>
      <c r="M17" s="58">
        <f>hidden1!GY7</f>
        <v>107120</v>
      </c>
      <c r="N17" s="58">
        <f>hidden1!GZ7</f>
        <v>116843</v>
      </c>
      <c r="O17" s="58">
        <f>hidden1!HA7</f>
        <v>116843</v>
      </c>
      <c r="P17" s="57"/>
      <c r="Q17" s="57"/>
      <c r="R17" s="57"/>
      <c r="S17" s="57"/>
      <c r="T17" s="57"/>
    </row>
    <row r="18" spans="1:20" x14ac:dyDescent="0.25">
      <c r="A18" s="57" t="str">
        <f>hidden1!A8</f>
        <v xml:space="preserve">  Ивановская область</v>
      </c>
      <c r="B18" s="58">
        <f>hidden1!GN8</f>
        <v>144886</v>
      </c>
      <c r="C18" s="58">
        <f>hidden1!GO8</f>
        <v>144886</v>
      </c>
      <c r="D18" s="58">
        <f>hidden1!GP8</f>
        <v>0</v>
      </c>
      <c r="E18" s="58">
        <f>hidden1!GQ8</f>
        <v>0</v>
      </c>
      <c r="F18" s="58">
        <f>hidden1!GR8</f>
        <v>0</v>
      </c>
      <c r="G18" s="58">
        <f>hidden1!GS8</f>
        <v>0</v>
      </c>
      <c r="H18" s="58">
        <f>hidden1!GT8</f>
        <v>0</v>
      </c>
      <c r="I18" s="58">
        <f>hidden1!GU8</f>
        <v>0</v>
      </c>
      <c r="J18" s="58">
        <f>hidden1!GV8</f>
        <v>0</v>
      </c>
      <c r="K18" s="58">
        <f>hidden1!GW8</f>
        <v>0</v>
      </c>
      <c r="L18" s="58">
        <f>hidden1!GX8</f>
        <v>11281</v>
      </c>
      <c r="M18" s="58">
        <f>hidden1!GY8</f>
        <v>11281</v>
      </c>
      <c r="N18" s="58">
        <f>hidden1!GZ8</f>
        <v>20079</v>
      </c>
      <c r="O18" s="58">
        <f>hidden1!HA8</f>
        <v>20079</v>
      </c>
      <c r="P18" s="57"/>
      <c r="Q18" s="57"/>
      <c r="R18" s="57"/>
      <c r="S18" s="57"/>
      <c r="T18" s="57"/>
    </row>
    <row r="19" spans="1:20" x14ac:dyDescent="0.25">
      <c r="A19" s="57" t="str">
        <f>hidden1!A9</f>
        <v xml:space="preserve">  Калужская область</v>
      </c>
      <c r="B19" s="58">
        <f>hidden1!GN9</f>
        <v>149598</v>
      </c>
      <c r="C19" s="58">
        <f>hidden1!GO9</f>
        <v>149598</v>
      </c>
      <c r="D19" s="58">
        <f>hidden1!GP9</f>
        <v>0</v>
      </c>
      <c r="E19" s="58">
        <f>hidden1!GQ9</f>
        <v>0</v>
      </c>
      <c r="F19" s="58">
        <f>hidden1!GR9</f>
        <v>0</v>
      </c>
      <c r="G19" s="58">
        <f>hidden1!GS9</f>
        <v>0</v>
      </c>
      <c r="H19" s="58">
        <f>hidden1!GT9</f>
        <v>0</v>
      </c>
      <c r="I19" s="58">
        <f>hidden1!GU9</f>
        <v>0</v>
      </c>
      <c r="J19" s="58">
        <f>hidden1!GV9</f>
        <v>0</v>
      </c>
      <c r="K19" s="58">
        <f>hidden1!GW9</f>
        <v>0</v>
      </c>
      <c r="L19" s="58">
        <f>hidden1!GX9</f>
        <v>53281</v>
      </c>
      <c r="M19" s="58">
        <f>hidden1!GY9</f>
        <v>53281</v>
      </c>
      <c r="N19" s="58">
        <f>hidden1!GZ9</f>
        <v>81813</v>
      </c>
      <c r="O19" s="58">
        <f>hidden1!HA9</f>
        <v>81813</v>
      </c>
      <c r="P19" s="57"/>
      <c r="Q19" s="57"/>
      <c r="R19" s="57"/>
      <c r="S19" s="57"/>
      <c r="T19" s="57"/>
    </row>
    <row r="20" spans="1:20" x14ac:dyDescent="0.25">
      <c r="A20" s="57" t="str">
        <f>hidden1!A10</f>
        <v xml:space="preserve">  Костромская область</v>
      </c>
      <c r="B20" s="58">
        <f>hidden1!GN10</f>
        <v>157015</v>
      </c>
      <c r="C20" s="58">
        <f>hidden1!GO10</f>
        <v>157015</v>
      </c>
      <c r="D20" s="58">
        <f>hidden1!GP10</f>
        <v>0</v>
      </c>
      <c r="E20" s="58">
        <f>hidden1!GQ10</f>
        <v>0</v>
      </c>
      <c r="F20" s="58">
        <f>hidden1!GR10</f>
        <v>0</v>
      </c>
      <c r="G20" s="58">
        <f>hidden1!GS10</f>
        <v>0</v>
      </c>
      <c r="H20" s="58">
        <f>hidden1!GT10</f>
        <v>4416</v>
      </c>
      <c r="I20" s="58">
        <f>hidden1!GU10</f>
        <v>4416</v>
      </c>
      <c r="J20" s="58">
        <f>hidden1!GV10</f>
        <v>0</v>
      </c>
      <c r="K20" s="58">
        <f>hidden1!GW10</f>
        <v>0</v>
      </c>
      <c r="L20" s="58">
        <f>hidden1!GX10</f>
        <v>19654</v>
      </c>
      <c r="M20" s="58">
        <f>hidden1!GY10</f>
        <v>19654</v>
      </c>
      <c r="N20" s="58">
        <f>hidden1!GZ10</f>
        <v>16721</v>
      </c>
      <c r="O20" s="58">
        <f>hidden1!HA10</f>
        <v>16721</v>
      </c>
      <c r="P20" s="57"/>
      <c r="Q20" s="57"/>
      <c r="R20" s="57"/>
      <c r="S20" s="57"/>
      <c r="T20" s="57"/>
    </row>
    <row r="21" spans="1:20" x14ac:dyDescent="0.25">
      <c r="A21" s="57" t="str">
        <f>hidden1!A11</f>
        <v xml:space="preserve">  Курская область</v>
      </c>
      <c r="B21" s="58">
        <f>hidden1!GN11</f>
        <v>273895</v>
      </c>
      <c r="C21" s="58">
        <f>hidden1!GO11</f>
        <v>273895</v>
      </c>
      <c r="D21" s="58">
        <f>hidden1!GP11</f>
        <v>0</v>
      </c>
      <c r="E21" s="58">
        <f>hidden1!GQ11</f>
        <v>0</v>
      </c>
      <c r="F21" s="58">
        <f>hidden1!GR11</f>
        <v>0</v>
      </c>
      <c r="G21" s="58">
        <f>hidden1!GS11</f>
        <v>0</v>
      </c>
      <c r="H21" s="58">
        <f>hidden1!GT11</f>
        <v>0</v>
      </c>
      <c r="I21" s="58">
        <f>hidden1!GU11</f>
        <v>0</v>
      </c>
      <c r="J21" s="58">
        <f>hidden1!GV11</f>
        <v>0</v>
      </c>
      <c r="K21" s="58">
        <f>hidden1!GW11</f>
        <v>0</v>
      </c>
      <c r="L21" s="58">
        <f>hidden1!GX11</f>
        <v>40923</v>
      </c>
      <c r="M21" s="58">
        <f>hidden1!GY11</f>
        <v>40923</v>
      </c>
      <c r="N21" s="58">
        <f>hidden1!GZ11</f>
        <v>32830</v>
      </c>
      <c r="O21" s="58">
        <f>hidden1!HA11</f>
        <v>32830</v>
      </c>
      <c r="P21" s="57"/>
      <c r="Q21" s="57"/>
      <c r="R21" s="57"/>
      <c r="S21" s="57"/>
      <c r="T21" s="57"/>
    </row>
    <row r="22" spans="1:20" x14ac:dyDescent="0.25">
      <c r="A22" s="57" t="str">
        <f>hidden1!A12</f>
        <v xml:space="preserve">  Липецкая область</v>
      </c>
      <c r="B22" s="58">
        <f>hidden1!GN12</f>
        <v>251365</v>
      </c>
      <c r="C22" s="58">
        <f>hidden1!GO12</f>
        <v>251365</v>
      </c>
      <c r="D22" s="58">
        <f>hidden1!GP12</f>
        <v>0</v>
      </c>
      <c r="E22" s="58">
        <f>hidden1!GQ12</f>
        <v>0</v>
      </c>
      <c r="F22" s="58">
        <f>hidden1!GR12</f>
        <v>0</v>
      </c>
      <c r="G22" s="58">
        <f>hidden1!GS12</f>
        <v>0</v>
      </c>
      <c r="H22" s="58">
        <f>hidden1!GT12</f>
        <v>0</v>
      </c>
      <c r="I22" s="58">
        <f>hidden1!GU12</f>
        <v>0</v>
      </c>
      <c r="J22" s="58">
        <f>hidden1!GV12</f>
        <v>0</v>
      </c>
      <c r="K22" s="58">
        <f>hidden1!GW12</f>
        <v>0</v>
      </c>
      <c r="L22" s="58">
        <f>hidden1!GX12</f>
        <v>61371</v>
      </c>
      <c r="M22" s="58">
        <f>hidden1!GY12</f>
        <v>61371</v>
      </c>
      <c r="N22" s="58">
        <f>hidden1!GZ12</f>
        <v>43670</v>
      </c>
      <c r="O22" s="58">
        <f>hidden1!HA12</f>
        <v>43670</v>
      </c>
      <c r="P22" s="57"/>
      <c r="Q22" s="57"/>
      <c r="R22" s="57"/>
      <c r="S22" s="57"/>
      <c r="T22" s="57"/>
    </row>
    <row r="23" spans="1:20" x14ac:dyDescent="0.25">
      <c r="A23" s="57" t="str">
        <f>hidden1!A13</f>
        <v xml:space="preserve">  Московская область</v>
      </c>
      <c r="B23" s="58">
        <f>hidden1!GN13</f>
        <v>5294122</v>
      </c>
      <c r="C23" s="58">
        <f>hidden1!GO13</f>
        <v>5294122</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94232</v>
      </c>
      <c r="C24" s="58">
        <f>hidden1!GO14</f>
        <v>94232</v>
      </c>
      <c r="D24" s="58">
        <f>hidden1!GP14</f>
        <v>0</v>
      </c>
      <c r="E24" s="58">
        <f>hidden1!GQ14</f>
        <v>0</v>
      </c>
      <c r="F24" s="58">
        <f>hidden1!GR14</f>
        <v>0</v>
      </c>
      <c r="G24" s="58">
        <f>hidden1!GS14</f>
        <v>0</v>
      </c>
      <c r="H24" s="58">
        <f>hidden1!GT14</f>
        <v>10683</v>
      </c>
      <c r="I24" s="58">
        <f>hidden1!GU14</f>
        <v>10683</v>
      </c>
      <c r="J24" s="58">
        <f>hidden1!GV14</f>
        <v>0</v>
      </c>
      <c r="K24" s="58">
        <f>hidden1!GW14</f>
        <v>0</v>
      </c>
      <c r="L24" s="58">
        <f>hidden1!GX14</f>
        <v>10576</v>
      </c>
      <c r="M24" s="58">
        <f>hidden1!GY14</f>
        <v>10576</v>
      </c>
      <c r="N24" s="58">
        <f>hidden1!GZ14</f>
        <v>10639</v>
      </c>
      <c r="O24" s="58">
        <f>hidden1!HA14</f>
        <v>10639</v>
      </c>
      <c r="P24" s="57"/>
      <c r="Q24" s="57"/>
      <c r="R24" s="57"/>
      <c r="S24" s="57"/>
      <c r="T24" s="57"/>
    </row>
    <row r="25" spans="1:20" x14ac:dyDescent="0.25">
      <c r="A25" s="57" t="str">
        <f>hidden1!A15</f>
        <v xml:space="preserve">  Рязанская область</v>
      </c>
      <c r="B25" s="58">
        <f>hidden1!GN15</f>
        <v>455523</v>
      </c>
      <c r="C25" s="58">
        <f>hidden1!GO15</f>
        <v>455523</v>
      </c>
      <c r="D25" s="58">
        <f>hidden1!GP15</f>
        <v>0</v>
      </c>
      <c r="E25" s="58">
        <f>hidden1!GQ15</f>
        <v>0</v>
      </c>
      <c r="F25" s="58">
        <f>hidden1!GR15</f>
        <v>0</v>
      </c>
      <c r="G25" s="58">
        <f>hidden1!GS15</f>
        <v>0</v>
      </c>
      <c r="H25" s="58">
        <f>hidden1!GT15</f>
        <v>0</v>
      </c>
      <c r="I25" s="58">
        <f>hidden1!GU15</f>
        <v>0</v>
      </c>
      <c r="J25" s="58">
        <f>hidden1!GV15</f>
        <v>0</v>
      </c>
      <c r="K25" s="58">
        <f>hidden1!GW15</f>
        <v>0</v>
      </c>
      <c r="L25" s="58">
        <f>hidden1!GX15</f>
        <v>82132</v>
      </c>
      <c r="M25" s="58">
        <f>hidden1!GY15</f>
        <v>82132</v>
      </c>
      <c r="N25" s="58">
        <f>hidden1!GZ15</f>
        <v>68414</v>
      </c>
      <c r="O25" s="58">
        <f>hidden1!HA15</f>
        <v>68414</v>
      </c>
      <c r="P25" s="57"/>
      <c r="Q25" s="57"/>
      <c r="R25" s="57"/>
      <c r="S25" s="57"/>
      <c r="T25" s="57"/>
    </row>
    <row r="26" spans="1:20" x14ac:dyDescent="0.25">
      <c r="A26" s="57" t="str">
        <f>hidden1!A16</f>
        <v xml:space="preserve">  Смоленская область</v>
      </c>
      <c r="B26" s="58">
        <f>hidden1!GN16</f>
        <v>93074</v>
      </c>
      <c r="C26" s="58">
        <f>hidden1!GO16</f>
        <v>93074</v>
      </c>
      <c r="D26" s="58">
        <f>hidden1!GP16</f>
        <v>0</v>
      </c>
      <c r="E26" s="58">
        <f>hidden1!GQ16</f>
        <v>0</v>
      </c>
      <c r="F26" s="58">
        <f>hidden1!GR16</f>
        <v>0</v>
      </c>
      <c r="G26" s="58">
        <f>hidden1!GS16</f>
        <v>0</v>
      </c>
      <c r="H26" s="58">
        <f>hidden1!GT16</f>
        <v>0</v>
      </c>
      <c r="I26" s="58">
        <f>hidden1!GU16</f>
        <v>0</v>
      </c>
      <c r="J26" s="58">
        <f>hidden1!GV16</f>
        <v>0</v>
      </c>
      <c r="K26" s="58">
        <f>hidden1!GW16</f>
        <v>0</v>
      </c>
      <c r="L26" s="58">
        <f>hidden1!GX16</f>
        <v>27851</v>
      </c>
      <c r="M26" s="58">
        <f>hidden1!GY16</f>
        <v>27851</v>
      </c>
      <c r="N26" s="58">
        <f>hidden1!GZ16</f>
        <v>54194</v>
      </c>
      <c r="O26" s="58">
        <f>hidden1!HA16</f>
        <v>54194</v>
      </c>
      <c r="P26" s="57"/>
      <c r="Q26" s="57"/>
      <c r="R26" s="57"/>
      <c r="S26" s="57"/>
      <c r="T26" s="57"/>
    </row>
    <row r="27" spans="1:20" x14ac:dyDescent="0.25">
      <c r="A27" s="57" t="str">
        <f>hidden1!A17</f>
        <v xml:space="preserve">  Тамбовская область</v>
      </c>
      <c r="B27" s="58">
        <f>hidden1!GN17</f>
        <v>240597</v>
      </c>
      <c r="C27" s="58">
        <f>hidden1!GO17</f>
        <v>240597</v>
      </c>
      <c r="D27" s="58">
        <f>hidden1!GP17</f>
        <v>0</v>
      </c>
      <c r="E27" s="58">
        <f>hidden1!GQ17</f>
        <v>0</v>
      </c>
      <c r="F27" s="58">
        <f>hidden1!GR17</f>
        <v>0</v>
      </c>
      <c r="G27" s="58">
        <f>hidden1!GS17</f>
        <v>0</v>
      </c>
      <c r="H27" s="58">
        <f>hidden1!GT17</f>
        <v>0</v>
      </c>
      <c r="I27" s="58">
        <f>hidden1!GU17</f>
        <v>0</v>
      </c>
      <c r="J27" s="58">
        <f>hidden1!GV17</f>
        <v>0</v>
      </c>
      <c r="K27" s="58">
        <f>hidden1!GW17</f>
        <v>0</v>
      </c>
      <c r="L27" s="58">
        <f>hidden1!GX17</f>
        <v>32958</v>
      </c>
      <c r="M27" s="58">
        <f>hidden1!GY17</f>
        <v>32958</v>
      </c>
      <c r="N27" s="58">
        <f>hidden1!GZ17</f>
        <v>21932</v>
      </c>
      <c r="O27" s="58">
        <f>hidden1!HA17</f>
        <v>21932</v>
      </c>
      <c r="P27" s="57"/>
      <c r="Q27" s="57"/>
      <c r="R27" s="57"/>
      <c r="S27" s="57"/>
      <c r="T27" s="57"/>
    </row>
    <row r="28" spans="1:20" x14ac:dyDescent="0.25">
      <c r="A28" s="57" t="str">
        <f>hidden1!A18</f>
        <v xml:space="preserve">  Тверская область</v>
      </c>
      <c r="B28" s="58">
        <f>hidden1!GN18</f>
        <v>175719</v>
      </c>
      <c r="C28" s="58">
        <f>hidden1!GO18</f>
        <v>175719</v>
      </c>
      <c r="D28" s="58">
        <f>hidden1!GP18</f>
        <v>0</v>
      </c>
      <c r="E28" s="58">
        <f>hidden1!GQ18</f>
        <v>0</v>
      </c>
      <c r="F28" s="58">
        <f>hidden1!GR18</f>
        <v>0</v>
      </c>
      <c r="G28" s="58">
        <f>hidden1!GS18</f>
        <v>0</v>
      </c>
      <c r="H28" s="58">
        <f>hidden1!GT18</f>
        <v>58189</v>
      </c>
      <c r="I28" s="58">
        <f>hidden1!GU18</f>
        <v>58189</v>
      </c>
      <c r="J28" s="58">
        <f>hidden1!GV18</f>
        <v>0</v>
      </c>
      <c r="K28" s="58">
        <f>hidden1!GW18</f>
        <v>0</v>
      </c>
      <c r="L28" s="58">
        <f>hidden1!GX18</f>
        <v>37856</v>
      </c>
      <c r="M28" s="58">
        <f>hidden1!GY18</f>
        <v>37856</v>
      </c>
      <c r="N28" s="58">
        <f>hidden1!GZ18</f>
        <v>39653</v>
      </c>
      <c r="O28" s="58">
        <f>hidden1!HA18</f>
        <v>39653</v>
      </c>
      <c r="P28" s="57"/>
      <c r="Q28" s="57"/>
      <c r="R28" s="57"/>
      <c r="S28" s="57"/>
      <c r="T28" s="57"/>
    </row>
    <row r="29" spans="1:20" x14ac:dyDescent="0.25">
      <c r="A29" s="57" t="str">
        <f>hidden1!A19</f>
        <v xml:space="preserve">  Тульская область</v>
      </c>
      <c r="B29" s="58">
        <f>hidden1!GN19</f>
        <v>284790</v>
      </c>
      <c r="C29" s="58">
        <f>hidden1!GO19</f>
        <v>284790</v>
      </c>
      <c r="D29" s="58">
        <f>hidden1!GP19</f>
        <v>0</v>
      </c>
      <c r="E29" s="58">
        <f>hidden1!GQ19</f>
        <v>0</v>
      </c>
      <c r="F29" s="58">
        <f>hidden1!GR19</f>
        <v>0</v>
      </c>
      <c r="G29" s="58">
        <f>hidden1!GS19</f>
        <v>0</v>
      </c>
      <c r="H29" s="58">
        <f>hidden1!GT19</f>
        <v>0</v>
      </c>
      <c r="I29" s="58">
        <f>hidden1!GU19</f>
        <v>0</v>
      </c>
      <c r="J29" s="58">
        <f>hidden1!GV19</f>
        <v>0</v>
      </c>
      <c r="K29" s="58">
        <f>hidden1!GW19</f>
        <v>0</v>
      </c>
      <c r="L29" s="58">
        <f>hidden1!GX19</f>
        <v>28129</v>
      </c>
      <c r="M29" s="58">
        <f>hidden1!GY19</f>
        <v>28129</v>
      </c>
      <c r="N29" s="58">
        <f>hidden1!GZ19</f>
        <v>67923</v>
      </c>
      <c r="O29" s="58">
        <f>hidden1!HA19</f>
        <v>67923</v>
      </c>
      <c r="P29" s="57"/>
      <c r="Q29" s="57"/>
      <c r="R29" s="57"/>
      <c r="S29" s="57"/>
      <c r="T29" s="57"/>
    </row>
    <row r="30" spans="1:20" x14ac:dyDescent="0.25">
      <c r="A30" s="57" t="str">
        <f>hidden1!A20</f>
        <v xml:space="preserve">  Ярославская область</v>
      </c>
      <c r="B30" s="58">
        <f>hidden1!GN20</f>
        <v>286467</v>
      </c>
      <c r="C30" s="58">
        <f>hidden1!GO20</f>
        <v>286467</v>
      </c>
      <c r="D30" s="58">
        <f>hidden1!GP20</f>
        <v>0</v>
      </c>
      <c r="E30" s="58">
        <f>hidden1!GQ20</f>
        <v>0</v>
      </c>
      <c r="F30" s="58">
        <f>hidden1!GR20</f>
        <v>0</v>
      </c>
      <c r="G30" s="58">
        <f>hidden1!GS20</f>
        <v>0</v>
      </c>
      <c r="H30" s="58">
        <f>hidden1!GT20</f>
        <v>0</v>
      </c>
      <c r="I30" s="58">
        <f>hidden1!GU20</f>
        <v>0</v>
      </c>
      <c r="J30" s="58">
        <f>hidden1!GV20</f>
        <v>0</v>
      </c>
      <c r="K30" s="58">
        <f>hidden1!GW20</f>
        <v>0</v>
      </c>
      <c r="L30" s="58">
        <f>hidden1!GX20</f>
        <v>55305</v>
      </c>
      <c r="M30" s="58">
        <f>hidden1!GY20</f>
        <v>55305</v>
      </c>
      <c r="N30" s="58">
        <f>hidden1!GZ20</f>
        <v>47871</v>
      </c>
      <c r="O30" s="58">
        <f>hidden1!HA20</f>
        <v>47871</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1695279</v>
      </c>
      <c r="C32" s="58">
        <f>hidden1!GO22</f>
        <v>1695279</v>
      </c>
      <c r="D32" s="58">
        <f>hidden1!GP22</f>
        <v>0</v>
      </c>
      <c r="E32" s="58">
        <f>hidden1!GQ22</f>
        <v>0</v>
      </c>
      <c r="F32" s="58">
        <f>hidden1!GR22</f>
        <v>0</v>
      </c>
      <c r="G32" s="58">
        <f>hidden1!GS22</f>
        <v>0</v>
      </c>
      <c r="H32" s="58">
        <f>hidden1!GT22</f>
        <v>322151</v>
      </c>
      <c r="I32" s="58">
        <f>hidden1!GU22</f>
        <v>322151</v>
      </c>
      <c r="J32" s="58">
        <f>hidden1!GV22</f>
        <v>387</v>
      </c>
      <c r="K32" s="58">
        <f>hidden1!GW22</f>
        <v>387</v>
      </c>
      <c r="L32" s="58">
        <f>hidden1!GX22</f>
        <v>245358</v>
      </c>
      <c r="M32" s="58">
        <f>hidden1!GY22</f>
        <v>245358</v>
      </c>
      <c r="N32" s="58">
        <f>hidden1!GZ22</f>
        <v>444074</v>
      </c>
      <c r="O32" s="58">
        <f>hidden1!HA22</f>
        <v>444074</v>
      </c>
      <c r="P32" s="57"/>
      <c r="Q32" s="57"/>
      <c r="R32" s="57"/>
      <c r="S32" s="57"/>
      <c r="T32" s="57"/>
    </row>
    <row r="33" spans="1:20" x14ac:dyDescent="0.25">
      <c r="A33" s="57" t="str">
        <f>hidden1!A23</f>
        <v xml:space="preserve">  Республика Карелия</v>
      </c>
      <c r="B33" s="58">
        <f>hidden1!GN23</f>
        <v>103209</v>
      </c>
      <c r="C33" s="58">
        <f>hidden1!GO23</f>
        <v>103209</v>
      </c>
      <c r="D33" s="58">
        <f>hidden1!GP23</f>
        <v>0</v>
      </c>
      <c r="E33" s="58">
        <f>hidden1!GQ23</f>
        <v>0</v>
      </c>
      <c r="F33" s="58">
        <f>hidden1!GR23</f>
        <v>0</v>
      </c>
      <c r="G33" s="58">
        <f>hidden1!GS23</f>
        <v>0</v>
      </c>
      <c r="H33" s="58">
        <f>hidden1!GT23</f>
        <v>1862</v>
      </c>
      <c r="I33" s="58">
        <f>hidden1!GU23</f>
        <v>1862</v>
      </c>
      <c r="J33" s="58">
        <f>hidden1!GV23</f>
        <v>0</v>
      </c>
      <c r="K33" s="58">
        <f>hidden1!GW23</f>
        <v>0</v>
      </c>
      <c r="L33" s="58">
        <f>hidden1!GX23</f>
        <v>13230</v>
      </c>
      <c r="M33" s="58">
        <f>hidden1!GY23</f>
        <v>13230</v>
      </c>
      <c r="N33" s="58">
        <f>hidden1!GZ23</f>
        <v>27781</v>
      </c>
      <c r="O33" s="58">
        <f>hidden1!HA23</f>
        <v>27781</v>
      </c>
      <c r="P33" s="57"/>
      <c r="Q33" s="57"/>
      <c r="R33" s="57"/>
      <c r="S33" s="57"/>
      <c r="T33" s="57"/>
    </row>
    <row r="34" spans="1:20" x14ac:dyDescent="0.25">
      <c r="A34" s="57" t="str">
        <f>hidden1!A24</f>
        <v xml:space="preserve">  Республика Коми</v>
      </c>
      <c r="B34" s="58">
        <f>hidden1!GN24</f>
        <v>245973</v>
      </c>
      <c r="C34" s="58">
        <f>hidden1!GO24</f>
        <v>245973</v>
      </c>
      <c r="D34" s="58">
        <f>hidden1!GP24</f>
        <v>0</v>
      </c>
      <c r="E34" s="58">
        <f>hidden1!GQ24</f>
        <v>0</v>
      </c>
      <c r="F34" s="58">
        <f>hidden1!GR24</f>
        <v>0</v>
      </c>
      <c r="G34" s="58">
        <f>hidden1!GS24</f>
        <v>0</v>
      </c>
      <c r="H34" s="58">
        <f>hidden1!GT24</f>
        <v>0</v>
      </c>
      <c r="I34" s="58">
        <f>hidden1!GU24</f>
        <v>0</v>
      </c>
      <c r="J34" s="58">
        <f>hidden1!GV24</f>
        <v>356</v>
      </c>
      <c r="K34" s="58">
        <f>hidden1!GW24</f>
        <v>356</v>
      </c>
      <c r="L34" s="58">
        <f>hidden1!GX24</f>
        <v>15892</v>
      </c>
      <c r="M34" s="58">
        <f>hidden1!GY24</f>
        <v>15892</v>
      </c>
      <c r="N34" s="58">
        <f>hidden1!GZ24</f>
        <v>27792</v>
      </c>
      <c r="O34" s="58">
        <f>hidden1!HA24</f>
        <v>27792</v>
      </c>
      <c r="P34" s="57"/>
      <c r="Q34" s="57"/>
      <c r="R34" s="57"/>
      <c r="S34" s="57"/>
      <c r="T34" s="57"/>
    </row>
    <row r="35" spans="1:20" x14ac:dyDescent="0.25">
      <c r="A35" s="57" t="str">
        <f>hidden1!A25</f>
        <v xml:space="preserve">  Архангельская область</v>
      </c>
      <c r="B35" s="58">
        <f>hidden1!GN25</f>
        <v>187435</v>
      </c>
      <c r="C35" s="58">
        <f>hidden1!GO25</f>
        <v>187435</v>
      </c>
      <c r="D35" s="58">
        <f>hidden1!GP25</f>
        <v>0</v>
      </c>
      <c r="E35" s="58">
        <f>hidden1!GQ25</f>
        <v>0</v>
      </c>
      <c r="F35" s="58">
        <f>hidden1!GR25</f>
        <v>0</v>
      </c>
      <c r="G35" s="58">
        <f>hidden1!GS25</f>
        <v>0</v>
      </c>
      <c r="H35" s="58">
        <f>hidden1!GT25</f>
        <v>30024</v>
      </c>
      <c r="I35" s="58">
        <f>hidden1!GU25</f>
        <v>30024</v>
      </c>
      <c r="J35" s="58">
        <f>hidden1!GV25</f>
        <v>0</v>
      </c>
      <c r="K35" s="58">
        <f>hidden1!GW25</f>
        <v>0</v>
      </c>
      <c r="L35" s="58">
        <f>hidden1!GX25</f>
        <v>12662</v>
      </c>
      <c r="M35" s="58">
        <f>hidden1!GY25</f>
        <v>12662</v>
      </c>
      <c r="N35" s="58">
        <f>hidden1!GZ25</f>
        <v>12339</v>
      </c>
      <c r="O35" s="58">
        <f>hidden1!HA25</f>
        <v>12339</v>
      </c>
      <c r="P35" s="57"/>
      <c r="Q35" s="57"/>
      <c r="R35" s="57"/>
      <c r="S35" s="57"/>
      <c r="T35" s="57"/>
    </row>
    <row r="36" spans="1:20" x14ac:dyDescent="0.25">
      <c r="A36" s="57" t="str">
        <f>hidden1!A26</f>
        <v xml:space="preserve">  Вологодская область</v>
      </c>
      <c r="B36" s="58">
        <f>hidden1!GN26</f>
        <v>431555</v>
      </c>
      <c r="C36" s="58">
        <f>hidden1!GO26</f>
        <v>431555</v>
      </c>
      <c r="D36" s="58">
        <f>hidden1!GP26</f>
        <v>0</v>
      </c>
      <c r="E36" s="58">
        <f>hidden1!GQ26</f>
        <v>0</v>
      </c>
      <c r="F36" s="58">
        <f>hidden1!GR26</f>
        <v>0</v>
      </c>
      <c r="G36" s="58">
        <f>hidden1!GS26</f>
        <v>0</v>
      </c>
      <c r="H36" s="58">
        <f>hidden1!GT26</f>
        <v>78730</v>
      </c>
      <c r="I36" s="58">
        <f>hidden1!GU26</f>
        <v>78730</v>
      </c>
      <c r="J36" s="58">
        <f>hidden1!GV26</f>
        <v>0</v>
      </c>
      <c r="K36" s="58">
        <f>hidden1!GW26</f>
        <v>0</v>
      </c>
      <c r="L36" s="58">
        <f>hidden1!GX26</f>
        <v>14359</v>
      </c>
      <c r="M36" s="58">
        <f>hidden1!GY26</f>
        <v>14359</v>
      </c>
      <c r="N36" s="58">
        <f>hidden1!GZ26</f>
        <v>12896</v>
      </c>
      <c r="O36" s="58">
        <f>hidden1!HA26</f>
        <v>12896</v>
      </c>
      <c r="P36" s="57"/>
      <c r="Q36" s="57"/>
      <c r="R36" s="57"/>
      <c r="S36" s="57"/>
      <c r="T36" s="57"/>
    </row>
    <row r="37" spans="1:20" x14ac:dyDescent="0.25">
      <c r="A37" s="57" t="str">
        <f>hidden1!A27</f>
        <v xml:space="preserve">  Калининградская область</v>
      </c>
      <c r="B37" s="58">
        <f>hidden1!GN27</f>
        <v>419569</v>
      </c>
      <c r="C37" s="58">
        <f>hidden1!GO27</f>
        <v>419569</v>
      </c>
      <c r="D37" s="58">
        <f>hidden1!GP27</f>
        <v>0</v>
      </c>
      <c r="E37" s="58">
        <f>hidden1!GQ27</f>
        <v>0</v>
      </c>
      <c r="F37" s="58">
        <f>hidden1!GR27</f>
        <v>0</v>
      </c>
      <c r="G37" s="58">
        <f>hidden1!GS27</f>
        <v>0</v>
      </c>
      <c r="H37" s="58">
        <f>hidden1!GT27</f>
        <v>155393</v>
      </c>
      <c r="I37" s="58">
        <f>hidden1!GU27</f>
        <v>155393</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15474</v>
      </c>
      <c r="C38" s="58">
        <f>hidden1!GO28</f>
        <v>15474</v>
      </c>
      <c r="D38" s="58">
        <f>hidden1!GP28</f>
        <v>0</v>
      </c>
      <c r="E38" s="58">
        <f>hidden1!GQ28</f>
        <v>0</v>
      </c>
      <c r="F38" s="58">
        <f>hidden1!GR28</f>
        <v>0</v>
      </c>
      <c r="G38" s="58">
        <f>hidden1!GS28</f>
        <v>0</v>
      </c>
      <c r="H38" s="58">
        <f>hidden1!GT28</f>
        <v>0</v>
      </c>
      <c r="I38" s="58">
        <f>hidden1!GU28</f>
        <v>0</v>
      </c>
      <c r="J38" s="58">
        <f>hidden1!GV28</f>
        <v>0</v>
      </c>
      <c r="K38" s="58">
        <f>hidden1!GW28</f>
        <v>0</v>
      </c>
      <c r="L38" s="58">
        <f>hidden1!GX28</f>
        <v>151482</v>
      </c>
      <c r="M38" s="58">
        <f>hidden1!GY28</f>
        <v>151482</v>
      </c>
      <c r="N38" s="58">
        <f>hidden1!GZ28</f>
        <v>288360</v>
      </c>
      <c r="O38" s="58">
        <f>hidden1!HA28</f>
        <v>288360</v>
      </c>
      <c r="P38" s="57"/>
      <c r="Q38" s="57"/>
      <c r="R38" s="57"/>
      <c r="S38" s="57"/>
      <c r="T38" s="57"/>
    </row>
    <row r="39" spans="1:20" x14ac:dyDescent="0.25">
      <c r="A39" s="57" t="str">
        <f>hidden1!A29</f>
        <v xml:space="preserve">  Мурманская область</v>
      </c>
      <c r="B39" s="58">
        <f>hidden1!GN29</f>
        <v>158446</v>
      </c>
      <c r="C39" s="58">
        <f>hidden1!GO29</f>
        <v>158446</v>
      </c>
      <c r="D39" s="58">
        <f>hidden1!GP29</f>
        <v>0</v>
      </c>
      <c r="E39" s="58">
        <f>hidden1!GQ29</f>
        <v>0</v>
      </c>
      <c r="F39" s="58">
        <f>hidden1!GR29</f>
        <v>0</v>
      </c>
      <c r="G39" s="58">
        <f>hidden1!GS29</f>
        <v>0</v>
      </c>
      <c r="H39" s="58">
        <f>hidden1!GT29</f>
        <v>52448</v>
      </c>
      <c r="I39" s="58">
        <f>hidden1!GU29</f>
        <v>52448</v>
      </c>
      <c r="J39" s="58">
        <f>hidden1!GV29</f>
        <v>0</v>
      </c>
      <c r="K39" s="58">
        <f>hidden1!GW29</f>
        <v>0</v>
      </c>
      <c r="L39" s="58">
        <f>hidden1!GX29</f>
        <v>1210</v>
      </c>
      <c r="M39" s="58">
        <f>hidden1!GY29</f>
        <v>1210</v>
      </c>
      <c r="N39" s="58">
        <f>hidden1!GZ29</f>
        <v>19911</v>
      </c>
      <c r="O39" s="58">
        <f>hidden1!HA29</f>
        <v>19911</v>
      </c>
      <c r="P39" s="57"/>
      <c r="Q39" s="57"/>
      <c r="R39" s="57"/>
      <c r="S39" s="57"/>
      <c r="T39" s="57"/>
    </row>
    <row r="40" spans="1:20" x14ac:dyDescent="0.25">
      <c r="A40" s="57" t="str">
        <f>hidden1!A30</f>
        <v xml:space="preserve">  Новгородская область</v>
      </c>
      <c r="B40" s="58">
        <f>hidden1!GN30</f>
        <v>70402</v>
      </c>
      <c r="C40" s="58">
        <f>hidden1!GO30</f>
        <v>70402</v>
      </c>
      <c r="D40" s="58">
        <f>hidden1!GP30</f>
        <v>0</v>
      </c>
      <c r="E40" s="58">
        <f>hidden1!GQ30</f>
        <v>0</v>
      </c>
      <c r="F40" s="58">
        <f>hidden1!GR30</f>
        <v>0</v>
      </c>
      <c r="G40" s="58">
        <f>hidden1!GS30</f>
        <v>0</v>
      </c>
      <c r="H40" s="58">
        <f>hidden1!GT30</f>
        <v>3694</v>
      </c>
      <c r="I40" s="58">
        <f>hidden1!GU30</f>
        <v>3694</v>
      </c>
      <c r="J40" s="58">
        <f>hidden1!GV30</f>
        <v>0</v>
      </c>
      <c r="K40" s="58">
        <f>hidden1!GW30</f>
        <v>0</v>
      </c>
      <c r="L40" s="58">
        <f>hidden1!GX30</f>
        <v>24433</v>
      </c>
      <c r="M40" s="58">
        <f>hidden1!GY30</f>
        <v>24433</v>
      </c>
      <c r="N40" s="58">
        <f>hidden1!GZ30</f>
        <v>42062</v>
      </c>
      <c r="O40" s="58">
        <f>hidden1!HA30</f>
        <v>42062</v>
      </c>
      <c r="P40" s="57"/>
      <c r="Q40" s="57"/>
      <c r="R40" s="57"/>
      <c r="S40" s="57"/>
      <c r="T40" s="57"/>
    </row>
    <row r="41" spans="1:20" x14ac:dyDescent="0.25">
      <c r="A41" s="57" t="str">
        <f>hidden1!A31</f>
        <v xml:space="preserve">  Псковская область</v>
      </c>
      <c r="B41" s="58">
        <f>hidden1!GN31</f>
        <v>58135</v>
      </c>
      <c r="C41" s="58">
        <f>hidden1!GO31</f>
        <v>58135</v>
      </c>
      <c r="D41" s="58">
        <f>hidden1!GP31</f>
        <v>0</v>
      </c>
      <c r="E41" s="58">
        <f>hidden1!GQ31</f>
        <v>0</v>
      </c>
      <c r="F41" s="58">
        <f>hidden1!GR31</f>
        <v>0</v>
      </c>
      <c r="G41" s="58">
        <f>hidden1!GS31</f>
        <v>0</v>
      </c>
      <c r="H41" s="58">
        <f>hidden1!GT31</f>
        <v>0</v>
      </c>
      <c r="I41" s="58">
        <f>hidden1!GU31</f>
        <v>0</v>
      </c>
      <c r="J41" s="58">
        <f>hidden1!GV31</f>
        <v>24</v>
      </c>
      <c r="K41" s="58">
        <f>hidden1!GW31</f>
        <v>24</v>
      </c>
      <c r="L41" s="58">
        <f>hidden1!GX31</f>
        <v>11568</v>
      </c>
      <c r="M41" s="58">
        <f>hidden1!GY31</f>
        <v>11568</v>
      </c>
      <c r="N41" s="58">
        <f>hidden1!GZ31</f>
        <v>11628</v>
      </c>
      <c r="O41" s="58">
        <f>hidden1!HA31</f>
        <v>11628</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5081</v>
      </c>
      <c r="C43" s="58">
        <f>hidden1!GO33</f>
        <v>5081</v>
      </c>
      <c r="D43" s="58">
        <f>hidden1!GP33</f>
        <v>0</v>
      </c>
      <c r="E43" s="58">
        <f>hidden1!GQ33</f>
        <v>0</v>
      </c>
      <c r="F43" s="58">
        <f>hidden1!GR33</f>
        <v>0</v>
      </c>
      <c r="G43" s="58">
        <f>hidden1!GS33</f>
        <v>0</v>
      </c>
      <c r="H43" s="58">
        <f>hidden1!GT33</f>
        <v>0</v>
      </c>
      <c r="I43" s="58">
        <f>hidden1!GU33</f>
        <v>0</v>
      </c>
      <c r="J43" s="58">
        <f>hidden1!GV33</f>
        <v>7</v>
      </c>
      <c r="K43" s="58">
        <f>hidden1!GW33</f>
        <v>7</v>
      </c>
      <c r="L43" s="58">
        <f>hidden1!GX33</f>
        <v>522</v>
      </c>
      <c r="M43" s="58">
        <f>hidden1!GY33</f>
        <v>522</v>
      </c>
      <c r="N43" s="58">
        <f>hidden1!GZ33</f>
        <v>1305</v>
      </c>
      <c r="O43" s="58">
        <f>hidden1!HA33</f>
        <v>1305</v>
      </c>
      <c r="P43" s="57"/>
      <c r="Q43" s="57"/>
      <c r="R43" s="57"/>
      <c r="S43" s="57"/>
      <c r="T43" s="57"/>
    </row>
    <row r="44" spans="1:20" ht="27" customHeight="1" x14ac:dyDescent="0.25">
      <c r="A44" s="57" t="str">
        <f>hidden1!A34</f>
        <v xml:space="preserve"> СЕВЕРО-КАВКАЗСКИЙ ФЕДЕРАЛЬНЫЙ ОКРУГ</v>
      </c>
      <c r="B44" s="58">
        <f>hidden1!GN34</f>
        <v>1241575</v>
      </c>
      <c r="C44" s="58">
        <f>hidden1!GO34</f>
        <v>1241575</v>
      </c>
      <c r="D44" s="58">
        <f>hidden1!GP34</f>
        <v>265840</v>
      </c>
      <c r="E44" s="58">
        <f>hidden1!GQ34</f>
        <v>265840</v>
      </c>
      <c r="F44" s="58">
        <f>hidden1!GR34</f>
        <v>0</v>
      </c>
      <c r="G44" s="58">
        <f>hidden1!GS34</f>
        <v>0</v>
      </c>
      <c r="H44" s="58">
        <f>hidden1!GT34</f>
        <v>164415</v>
      </c>
      <c r="I44" s="58">
        <f>hidden1!GU34</f>
        <v>164415</v>
      </c>
      <c r="J44" s="58">
        <f>hidden1!GV34</f>
        <v>96</v>
      </c>
      <c r="K44" s="58">
        <f>hidden1!GW34</f>
        <v>96</v>
      </c>
      <c r="L44" s="58">
        <f>hidden1!GX34</f>
        <v>91555</v>
      </c>
      <c r="M44" s="58">
        <f>hidden1!GY34</f>
        <v>91555</v>
      </c>
      <c r="N44" s="58">
        <f>hidden1!GZ34</f>
        <v>47635</v>
      </c>
      <c r="O44" s="58">
        <f>hidden1!HA34</f>
        <v>47635</v>
      </c>
      <c r="P44" s="57"/>
      <c r="Q44" s="57"/>
      <c r="R44" s="57"/>
      <c r="S44" s="57"/>
      <c r="T44" s="57"/>
    </row>
    <row r="45" spans="1:20" x14ac:dyDescent="0.25">
      <c r="A45" s="57" t="str">
        <f>hidden1!A35</f>
        <v xml:space="preserve">  Республика Дагестан</v>
      </c>
      <c r="B45" s="58">
        <f>hidden1!GN35</f>
        <v>110928</v>
      </c>
      <c r="C45" s="58">
        <f>hidden1!GO35</f>
        <v>110928</v>
      </c>
      <c r="D45" s="58">
        <f>hidden1!GP35</f>
        <v>265840</v>
      </c>
      <c r="E45" s="58">
        <f>hidden1!GQ35</f>
        <v>265840</v>
      </c>
      <c r="F45" s="58">
        <f>hidden1!GR35</f>
        <v>0</v>
      </c>
      <c r="G45" s="58">
        <f>hidden1!GS35</f>
        <v>0</v>
      </c>
      <c r="H45" s="58">
        <f>hidden1!GT35</f>
        <v>0</v>
      </c>
      <c r="I45" s="58">
        <f>hidden1!GU35</f>
        <v>0</v>
      </c>
      <c r="J45" s="58">
        <f>hidden1!GV35</f>
        <v>-17</v>
      </c>
      <c r="K45" s="58">
        <f>hidden1!GW35</f>
        <v>-17</v>
      </c>
      <c r="L45" s="58">
        <f>hidden1!GX35</f>
        <v>-24715</v>
      </c>
      <c r="M45" s="58">
        <f>hidden1!GY35</f>
        <v>-24715</v>
      </c>
      <c r="N45" s="58">
        <f>hidden1!GZ35</f>
        <v>1081</v>
      </c>
      <c r="O45" s="58">
        <f>hidden1!HA35</f>
        <v>1081</v>
      </c>
      <c r="P45" s="57"/>
      <c r="Q45" s="57"/>
      <c r="R45" s="57"/>
      <c r="S45" s="57"/>
      <c r="T45" s="57"/>
    </row>
    <row r="46" spans="1:20" x14ac:dyDescent="0.25">
      <c r="A46" s="57" t="str">
        <f>hidden1!A36</f>
        <v xml:space="preserve">  Республика Ингушетия</v>
      </c>
      <c r="B46" s="58">
        <f>hidden1!GN36</f>
        <v>37932</v>
      </c>
      <c r="C46" s="58">
        <f>hidden1!GO36</f>
        <v>37932</v>
      </c>
      <c r="D46" s="58">
        <f>hidden1!GP36</f>
        <v>0</v>
      </c>
      <c r="E46" s="58">
        <f>hidden1!GQ36</f>
        <v>0</v>
      </c>
      <c r="F46" s="58">
        <f>hidden1!GR36</f>
        <v>0</v>
      </c>
      <c r="G46" s="58">
        <f>hidden1!GS36</f>
        <v>0</v>
      </c>
      <c r="H46" s="58">
        <f>hidden1!GT36</f>
        <v>0</v>
      </c>
      <c r="I46" s="58">
        <f>hidden1!GU36</f>
        <v>0</v>
      </c>
      <c r="J46" s="58">
        <f>hidden1!GV36</f>
        <v>122</v>
      </c>
      <c r="K46" s="58">
        <f>hidden1!GW36</f>
        <v>122</v>
      </c>
      <c r="L46" s="58">
        <f>hidden1!GX36</f>
        <v>9828</v>
      </c>
      <c r="M46" s="58">
        <f>hidden1!GY36</f>
        <v>9828</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77156</v>
      </c>
      <c r="C47" s="58">
        <f>hidden1!GO37</f>
        <v>77156</v>
      </c>
      <c r="D47" s="58">
        <f>hidden1!GP37</f>
        <v>0</v>
      </c>
      <c r="E47" s="58">
        <f>hidden1!GQ37</f>
        <v>0</v>
      </c>
      <c r="F47" s="58">
        <f>hidden1!GR37</f>
        <v>0</v>
      </c>
      <c r="G47" s="58">
        <f>hidden1!GS37</f>
        <v>0</v>
      </c>
      <c r="H47" s="58">
        <f>hidden1!GT37</f>
        <v>0</v>
      </c>
      <c r="I47" s="58">
        <f>hidden1!GU37</f>
        <v>0</v>
      </c>
      <c r="J47" s="58">
        <f>hidden1!GV37</f>
        <v>0</v>
      </c>
      <c r="K47" s="58">
        <f>hidden1!GW37</f>
        <v>0</v>
      </c>
      <c r="L47" s="58">
        <f>hidden1!GX37</f>
        <v>35266</v>
      </c>
      <c r="M47" s="58">
        <f>hidden1!GY37</f>
        <v>35266</v>
      </c>
      <c r="N47" s="58">
        <f>hidden1!GZ37</f>
        <v>17661</v>
      </c>
      <c r="O47" s="58">
        <f>hidden1!HA37</f>
        <v>17661</v>
      </c>
      <c r="P47" s="57"/>
      <c r="Q47" s="57"/>
      <c r="R47" s="57"/>
      <c r="S47" s="57"/>
      <c r="T47" s="57"/>
    </row>
    <row r="48" spans="1:20" x14ac:dyDescent="0.25">
      <c r="A48" s="57" t="str">
        <f>hidden1!A38</f>
        <v xml:space="preserve">  Карачаево-Черкесская Республика</v>
      </c>
      <c r="B48" s="58">
        <f>hidden1!GN38</f>
        <v>49589</v>
      </c>
      <c r="C48" s="58">
        <f>hidden1!GO38</f>
        <v>49589</v>
      </c>
      <c r="D48" s="58">
        <f>hidden1!GP38</f>
        <v>0</v>
      </c>
      <c r="E48" s="58">
        <f>hidden1!GQ38</f>
        <v>0</v>
      </c>
      <c r="F48" s="58">
        <f>hidden1!GR38</f>
        <v>0</v>
      </c>
      <c r="G48" s="58">
        <f>hidden1!GS38</f>
        <v>0</v>
      </c>
      <c r="H48" s="58">
        <f>hidden1!GT38</f>
        <v>0</v>
      </c>
      <c r="I48" s="58">
        <f>hidden1!GU38</f>
        <v>0</v>
      </c>
      <c r="J48" s="58">
        <f>hidden1!GV38</f>
        <v>0</v>
      </c>
      <c r="K48" s="58">
        <f>hidden1!GW38</f>
        <v>0</v>
      </c>
      <c r="L48" s="58">
        <f>hidden1!GX38</f>
        <v>25809</v>
      </c>
      <c r="M48" s="58">
        <f>hidden1!GY38</f>
        <v>25809</v>
      </c>
      <c r="N48" s="58">
        <f>hidden1!GZ38</f>
        <v>5457</v>
      </c>
      <c r="O48" s="58">
        <f>hidden1!HA38</f>
        <v>5457</v>
      </c>
      <c r="P48" s="57"/>
      <c r="Q48" s="57"/>
      <c r="R48" s="57"/>
      <c r="S48" s="57"/>
      <c r="T48" s="57"/>
    </row>
    <row r="49" spans="1:20" x14ac:dyDescent="0.25">
      <c r="A49" s="57" t="str">
        <f>hidden1!A39</f>
        <v xml:space="preserve">  Республика Северная Осетия-Алания</v>
      </c>
      <c r="B49" s="58">
        <f>hidden1!GN39</f>
        <v>69104</v>
      </c>
      <c r="C49" s="58">
        <f>hidden1!GO39</f>
        <v>69104</v>
      </c>
      <c r="D49" s="58">
        <f>hidden1!GP39</f>
        <v>0</v>
      </c>
      <c r="E49" s="58">
        <f>hidden1!GQ39</f>
        <v>0</v>
      </c>
      <c r="F49" s="58">
        <f>hidden1!GR39</f>
        <v>0</v>
      </c>
      <c r="G49" s="58">
        <f>hidden1!GS39</f>
        <v>0</v>
      </c>
      <c r="H49" s="58">
        <f>hidden1!GT39</f>
        <v>0</v>
      </c>
      <c r="I49" s="58">
        <f>hidden1!GU39</f>
        <v>0</v>
      </c>
      <c r="J49" s="58">
        <f>hidden1!GV39</f>
        <v>0</v>
      </c>
      <c r="K49" s="58">
        <f>hidden1!GW39</f>
        <v>0</v>
      </c>
      <c r="L49" s="58">
        <f>hidden1!GX39</f>
        <v>20086</v>
      </c>
      <c r="M49" s="58">
        <f>hidden1!GY39</f>
        <v>20086</v>
      </c>
      <c r="N49" s="58">
        <f>hidden1!GZ39</f>
        <v>13634</v>
      </c>
      <c r="O49" s="58">
        <f>hidden1!HA39</f>
        <v>13634</v>
      </c>
      <c r="P49" s="57"/>
      <c r="Q49" s="57"/>
      <c r="R49" s="57"/>
      <c r="S49" s="57"/>
      <c r="T49" s="57"/>
    </row>
    <row r="50" spans="1:20" x14ac:dyDescent="0.25">
      <c r="A50" s="57" t="str">
        <f>hidden1!A40</f>
        <v xml:space="preserve">  Чеченская Республика</v>
      </c>
      <c r="B50" s="58">
        <f>hidden1!GN40</f>
        <v>39270</v>
      </c>
      <c r="C50" s="58">
        <f>hidden1!GO40</f>
        <v>39270</v>
      </c>
      <c r="D50" s="58">
        <f>hidden1!GP40</f>
        <v>0</v>
      </c>
      <c r="E50" s="58">
        <f>hidden1!GQ40</f>
        <v>0</v>
      </c>
      <c r="F50" s="58">
        <f>hidden1!GR40</f>
        <v>0</v>
      </c>
      <c r="G50" s="58">
        <f>hidden1!GS40</f>
        <v>0</v>
      </c>
      <c r="H50" s="58">
        <f>hidden1!GT40</f>
        <v>0</v>
      </c>
      <c r="I50" s="58">
        <f>hidden1!GU40</f>
        <v>0</v>
      </c>
      <c r="J50" s="58">
        <f>hidden1!GV40</f>
        <v>-9</v>
      </c>
      <c r="K50" s="58">
        <f>hidden1!GW40</f>
        <v>-9</v>
      </c>
      <c r="L50" s="58">
        <f>hidden1!GX40</f>
        <v>25281</v>
      </c>
      <c r="M50" s="58">
        <f>hidden1!GY40</f>
        <v>25281</v>
      </c>
      <c r="N50" s="58">
        <f>hidden1!GZ40</f>
        <v>9802</v>
      </c>
      <c r="O50" s="58">
        <f>hidden1!HA40</f>
        <v>9802</v>
      </c>
      <c r="P50" s="57"/>
      <c r="Q50" s="57"/>
      <c r="R50" s="57"/>
      <c r="S50" s="57"/>
      <c r="T50" s="57"/>
    </row>
    <row r="51" spans="1:20" x14ac:dyDescent="0.25">
      <c r="A51" s="57" t="str">
        <f>hidden1!A41</f>
        <v xml:space="preserve">  Ставропольский край</v>
      </c>
      <c r="B51" s="58">
        <f>hidden1!GN41</f>
        <v>857596</v>
      </c>
      <c r="C51" s="58">
        <f>hidden1!GO41</f>
        <v>857596</v>
      </c>
      <c r="D51" s="58">
        <f>hidden1!GP41</f>
        <v>0</v>
      </c>
      <c r="E51" s="58">
        <f>hidden1!GQ41</f>
        <v>0</v>
      </c>
      <c r="F51" s="58">
        <f>hidden1!GR41</f>
        <v>0</v>
      </c>
      <c r="G51" s="58">
        <f>hidden1!GS41</f>
        <v>0</v>
      </c>
      <c r="H51" s="58">
        <f>hidden1!GT41</f>
        <v>164415</v>
      </c>
      <c r="I51" s="58">
        <f>hidden1!GU41</f>
        <v>164415</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2862709</v>
      </c>
      <c r="C52" s="58">
        <f>hidden1!GO42</f>
        <v>2839035</v>
      </c>
      <c r="D52" s="58">
        <f>hidden1!GP42</f>
        <v>0</v>
      </c>
      <c r="E52" s="58">
        <f>hidden1!GQ42</f>
        <v>0</v>
      </c>
      <c r="F52" s="58">
        <f>hidden1!GR42</f>
        <v>0</v>
      </c>
      <c r="G52" s="58">
        <f>hidden1!GS42</f>
        <v>0</v>
      </c>
      <c r="H52" s="58">
        <f>hidden1!GT42</f>
        <v>0</v>
      </c>
      <c r="I52" s="58">
        <f>hidden1!GU42</f>
        <v>0</v>
      </c>
      <c r="J52" s="58">
        <f>hidden1!GV42</f>
        <v>0</v>
      </c>
      <c r="K52" s="58">
        <f>hidden1!GW42</f>
        <v>0</v>
      </c>
      <c r="L52" s="58">
        <f>hidden1!GX42</f>
        <v>744975</v>
      </c>
      <c r="M52" s="58">
        <f>hidden1!GY42</f>
        <v>744975</v>
      </c>
      <c r="N52" s="58">
        <f>hidden1!GZ42</f>
        <v>515618</v>
      </c>
      <c r="O52" s="58">
        <f>hidden1!HA42</f>
        <v>515618</v>
      </c>
      <c r="P52" s="57"/>
      <c r="Q52" s="57"/>
      <c r="R52" s="57"/>
      <c r="S52" s="57"/>
      <c r="T52" s="57"/>
    </row>
    <row r="53" spans="1:20" x14ac:dyDescent="0.25">
      <c r="A53" s="57" t="str">
        <f>hidden1!A43</f>
        <v xml:space="preserve">  Республика Адыгея</v>
      </c>
      <c r="B53" s="58">
        <f>hidden1!GN43</f>
        <v>61822</v>
      </c>
      <c r="C53" s="58">
        <f>hidden1!GO43</f>
        <v>61822</v>
      </c>
      <c r="D53" s="58">
        <f>hidden1!GP43</f>
        <v>0</v>
      </c>
      <c r="E53" s="58">
        <f>hidden1!GQ43</f>
        <v>0</v>
      </c>
      <c r="F53" s="58">
        <f>hidden1!GR43</f>
        <v>0</v>
      </c>
      <c r="G53" s="58">
        <f>hidden1!GS43</f>
        <v>0</v>
      </c>
      <c r="H53" s="58">
        <f>hidden1!GT43</f>
        <v>0</v>
      </c>
      <c r="I53" s="58">
        <f>hidden1!GU43</f>
        <v>0</v>
      </c>
      <c r="J53" s="58">
        <f>hidden1!GV43</f>
        <v>0</v>
      </c>
      <c r="K53" s="58">
        <f>hidden1!GW43</f>
        <v>0</v>
      </c>
      <c r="L53" s="58">
        <f>hidden1!GX43</f>
        <v>41888</v>
      </c>
      <c r="M53" s="58">
        <f>hidden1!GY43</f>
        <v>41888</v>
      </c>
      <c r="N53" s="58">
        <f>hidden1!GZ43</f>
        <v>19739</v>
      </c>
      <c r="O53" s="58">
        <f>hidden1!HA43</f>
        <v>19739</v>
      </c>
      <c r="P53" s="57"/>
      <c r="Q53" s="57"/>
      <c r="R53" s="57"/>
      <c r="S53" s="57"/>
      <c r="T53" s="57"/>
    </row>
    <row r="54" spans="1:20" x14ac:dyDescent="0.25">
      <c r="A54" s="57" t="str">
        <f>hidden1!A44</f>
        <v xml:space="preserve">  Республика Калмыкия</v>
      </c>
      <c r="B54" s="58">
        <f>hidden1!GN44</f>
        <v>49685</v>
      </c>
      <c r="C54" s="58">
        <f>hidden1!GO44</f>
        <v>49685</v>
      </c>
      <c r="D54" s="58">
        <f>hidden1!GP44</f>
        <v>0</v>
      </c>
      <c r="E54" s="58">
        <f>hidden1!GQ44</f>
        <v>0</v>
      </c>
      <c r="F54" s="58">
        <f>hidden1!GR44</f>
        <v>0</v>
      </c>
      <c r="G54" s="58">
        <f>hidden1!GS44</f>
        <v>0</v>
      </c>
      <c r="H54" s="58">
        <f>hidden1!GT44</f>
        <v>0</v>
      </c>
      <c r="I54" s="58">
        <f>hidden1!GU44</f>
        <v>0</v>
      </c>
      <c r="J54" s="58">
        <f>hidden1!GV44</f>
        <v>0</v>
      </c>
      <c r="K54" s="58">
        <f>hidden1!GW44</f>
        <v>0</v>
      </c>
      <c r="L54" s="58">
        <f>hidden1!GX44</f>
        <v>12615</v>
      </c>
      <c r="M54" s="58">
        <f>hidden1!GY44</f>
        <v>12615</v>
      </c>
      <c r="N54" s="58">
        <f>hidden1!GZ44</f>
        <v>3641</v>
      </c>
      <c r="O54" s="58">
        <f>hidden1!HA44</f>
        <v>3641</v>
      </c>
      <c r="P54" s="57"/>
      <c r="Q54" s="57"/>
      <c r="R54" s="57"/>
      <c r="S54" s="57"/>
      <c r="T54" s="57"/>
    </row>
    <row r="55" spans="1:20" x14ac:dyDescent="0.25">
      <c r="A55" s="57" t="str">
        <f>hidden1!A45</f>
        <v xml:space="preserve">  Республика Крым</v>
      </c>
      <c r="B55" s="58">
        <f>hidden1!GN45</f>
        <v>188492</v>
      </c>
      <c r="C55" s="58">
        <f>hidden1!GO45</f>
        <v>188492</v>
      </c>
      <c r="D55" s="58">
        <f>hidden1!GP45</f>
        <v>0</v>
      </c>
      <c r="E55" s="58">
        <f>hidden1!GQ45</f>
        <v>0</v>
      </c>
      <c r="F55" s="58">
        <f>hidden1!GR45</f>
        <v>0</v>
      </c>
      <c r="G55" s="58">
        <f>hidden1!GS45</f>
        <v>0</v>
      </c>
      <c r="H55" s="58">
        <f>hidden1!GT45</f>
        <v>0</v>
      </c>
      <c r="I55" s="58">
        <f>hidden1!GU45</f>
        <v>0</v>
      </c>
      <c r="J55" s="58">
        <f>hidden1!GV45</f>
        <v>0</v>
      </c>
      <c r="K55" s="58">
        <f>hidden1!GW45</f>
        <v>0</v>
      </c>
      <c r="L55" s="58">
        <f>hidden1!GX45</f>
        <v>74761</v>
      </c>
      <c r="M55" s="58">
        <f>hidden1!GY45</f>
        <v>74761</v>
      </c>
      <c r="N55" s="58">
        <f>hidden1!GZ45</f>
        <v>12517</v>
      </c>
      <c r="O55" s="58">
        <f>hidden1!HA45</f>
        <v>12517</v>
      </c>
      <c r="P55" s="57"/>
      <c r="Q55" s="57"/>
      <c r="R55" s="57"/>
      <c r="S55" s="57"/>
      <c r="T55" s="57"/>
    </row>
    <row r="56" spans="1:20" x14ac:dyDescent="0.25">
      <c r="A56" s="57" t="str">
        <f>hidden1!A46</f>
        <v xml:space="preserve">  Краснодарский край</v>
      </c>
      <c r="B56" s="58">
        <f>hidden1!GN46</f>
        <v>1856680</v>
      </c>
      <c r="C56" s="58">
        <f>hidden1!GO46</f>
        <v>1833006</v>
      </c>
      <c r="D56" s="58">
        <f>hidden1!GP46</f>
        <v>0</v>
      </c>
      <c r="E56" s="58">
        <f>hidden1!GQ46</f>
        <v>0</v>
      </c>
      <c r="F56" s="58">
        <f>hidden1!GR46</f>
        <v>0</v>
      </c>
      <c r="G56" s="58">
        <f>hidden1!GS46</f>
        <v>0</v>
      </c>
      <c r="H56" s="58">
        <f>hidden1!GT46</f>
        <v>0</v>
      </c>
      <c r="I56" s="58">
        <f>hidden1!GU46</f>
        <v>0</v>
      </c>
      <c r="J56" s="58">
        <f>hidden1!GV46</f>
        <v>0</v>
      </c>
      <c r="K56" s="58">
        <f>hidden1!GW46</f>
        <v>0</v>
      </c>
      <c r="L56" s="58">
        <f>hidden1!GX46</f>
        <v>479147</v>
      </c>
      <c r="M56" s="58">
        <f>hidden1!GY46</f>
        <v>479147</v>
      </c>
      <c r="N56" s="58">
        <f>hidden1!GZ46</f>
        <v>401794</v>
      </c>
      <c r="O56" s="58">
        <f>hidden1!HA46</f>
        <v>401794</v>
      </c>
      <c r="P56" s="57"/>
      <c r="Q56" s="57"/>
      <c r="R56" s="57"/>
      <c r="S56" s="57"/>
      <c r="T56" s="57"/>
    </row>
    <row r="57" spans="1:20" x14ac:dyDescent="0.25">
      <c r="A57" s="57" t="str">
        <f>hidden1!A47</f>
        <v xml:space="preserve">  Астраханская область</v>
      </c>
      <c r="B57" s="58">
        <f>hidden1!GN47</f>
        <v>123799</v>
      </c>
      <c r="C57" s="58">
        <f>hidden1!GO47</f>
        <v>123799</v>
      </c>
      <c r="D57" s="58">
        <f>hidden1!GP47</f>
        <v>0</v>
      </c>
      <c r="E57" s="58">
        <f>hidden1!GQ47</f>
        <v>0</v>
      </c>
      <c r="F57" s="58">
        <f>hidden1!GR47</f>
        <v>0</v>
      </c>
      <c r="G57" s="58">
        <f>hidden1!GS47</f>
        <v>0</v>
      </c>
      <c r="H57" s="58">
        <f>hidden1!GT47</f>
        <v>0</v>
      </c>
      <c r="I57" s="58">
        <f>hidden1!GU47</f>
        <v>0</v>
      </c>
      <c r="J57" s="58">
        <f>hidden1!GV47</f>
        <v>0</v>
      </c>
      <c r="K57" s="58">
        <f>hidden1!GW47</f>
        <v>0</v>
      </c>
      <c r="L57" s="58">
        <f>hidden1!GX47</f>
        <v>33901</v>
      </c>
      <c r="M57" s="58">
        <f>hidden1!GY47</f>
        <v>33901</v>
      </c>
      <c r="N57" s="58">
        <f>hidden1!GZ47</f>
        <v>17305</v>
      </c>
      <c r="O57" s="58">
        <f>hidden1!HA47</f>
        <v>17305</v>
      </c>
      <c r="P57" s="57"/>
      <c r="Q57" s="57"/>
      <c r="R57" s="57"/>
      <c r="S57" s="57"/>
      <c r="T57" s="57"/>
    </row>
    <row r="58" spans="1:20" x14ac:dyDescent="0.25">
      <c r="A58" s="57" t="str">
        <f>hidden1!A48</f>
        <v xml:space="preserve">  Волгоградская область</v>
      </c>
      <c r="B58" s="58">
        <f>hidden1!GN48</f>
        <v>55058</v>
      </c>
      <c r="C58" s="58">
        <f>hidden1!GO48</f>
        <v>55058</v>
      </c>
      <c r="D58" s="58">
        <f>hidden1!GP48</f>
        <v>0</v>
      </c>
      <c r="E58" s="58">
        <f>hidden1!GQ48</f>
        <v>0</v>
      </c>
      <c r="F58" s="58">
        <f>hidden1!GR48</f>
        <v>0</v>
      </c>
      <c r="G58" s="58">
        <f>hidden1!GS48</f>
        <v>0</v>
      </c>
      <c r="H58" s="58">
        <f>hidden1!GT48</f>
        <v>0</v>
      </c>
      <c r="I58" s="58">
        <f>hidden1!GU48</f>
        <v>0</v>
      </c>
      <c r="J58" s="58">
        <f>hidden1!GV48</f>
        <v>0</v>
      </c>
      <c r="K58" s="58">
        <f>hidden1!GW48</f>
        <v>0</v>
      </c>
      <c r="L58" s="58">
        <f>hidden1!GX48</f>
        <v>13110</v>
      </c>
      <c r="M58" s="58">
        <f>hidden1!GY48</f>
        <v>13110</v>
      </c>
      <c r="N58" s="58">
        <f>hidden1!GZ48</f>
        <v>15016</v>
      </c>
      <c r="O58" s="58">
        <f>hidden1!HA48</f>
        <v>15016</v>
      </c>
      <c r="P58" s="57"/>
      <c r="Q58" s="57"/>
      <c r="R58" s="57"/>
      <c r="S58" s="57"/>
      <c r="T58" s="57"/>
    </row>
    <row r="59" spans="1:20" x14ac:dyDescent="0.25">
      <c r="A59" s="57" t="str">
        <f>hidden1!A49</f>
        <v xml:space="preserve">  Ростовская область</v>
      </c>
      <c r="B59" s="58">
        <f>hidden1!GN49</f>
        <v>527173</v>
      </c>
      <c r="C59" s="58">
        <f>hidden1!GO49</f>
        <v>527173</v>
      </c>
      <c r="D59" s="58">
        <f>hidden1!GP49</f>
        <v>0</v>
      </c>
      <c r="E59" s="58">
        <f>hidden1!GQ49</f>
        <v>0</v>
      </c>
      <c r="F59" s="58">
        <f>hidden1!GR49</f>
        <v>0</v>
      </c>
      <c r="G59" s="58">
        <f>hidden1!GS49</f>
        <v>0</v>
      </c>
      <c r="H59" s="58">
        <f>hidden1!GT49</f>
        <v>0</v>
      </c>
      <c r="I59" s="58">
        <f>hidden1!GU49</f>
        <v>0</v>
      </c>
      <c r="J59" s="58">
        <f>hidden1!GV49</f>
        <v>0</v>
      </c>
      <c r="K59" s="58">
        <f>hidden1!GW49</f>
        <v>0</v>
      </c>
      <c r="L59" s="58">
        <f>hidden1!GX49</f>
        <v>89553</v>
      </c>
      <c r="M59" s="58">
        <f>hidden1!GY49</f>
        <v>89553</v>
      </c>
      <c r="N59" s="58">
        <f>hidden1!GZ49</f>
        <v>45606</v>
      </c>
      <c r="O59" s="58">
        <f>hidden1!HA49</f>
        <v>45606</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5516421</v>
      </c>
      <c r="C61" s="58">
        <f>hidden1!GO51</f>
        <v>5516421</v>
      </c>
      <c r="D61" s="58">
        <f>hidden1!GP51</f>
        <v>926286</v>
      </c>
      <c r="E61" s="58">
        <f>hidden1!GQ51</f>
        <v>926286</v>
      </c>
      <c r="F61" s="58">
        <f>hidden1!GR51</f>
        <v>0</v>
      </c>
      <c r="G61" s="58">
        <f>hidden1!GS51</f>
        <v>0</v>
      </c>
      <c r="H61" s="58">
        <f>hidden1!GT51</f>
        <v>469105</v>
      </c>
      <c r="I61" s="58">
        <f>hidden1!GU51</f>
        <v>469105</v>
      </c>
      <c r="J61" s="58">
        <f>hidden1!GV51</f>
        <v>0</v>
      </c>
      <c r="K61" s="58">
        <f>hidden1!GW51</f>
        <v>0</v>
      </c>
      <c r="L61" s="58">
        <f>hidden1!GX51</f>
        <v>592285</v>
      </c>
      <c r="M61" s="58">
        <f>hidden1!GY51</f>
        <v>592285</v>
      </c>
      <c r="N61" s="58">
        <f>hidden1!GZ51</f>
        <v>816655</v>
      </c>
      <c r="O61" s="58">
        <f>hidden1!HA51</f>
        <v>816655</v>
      </c>
      <c r="P61" s="57"/>
      <c r="Q61" s="57"/>
      <c r="R61" s="57"/>
      <c r="S61" s="57"/>
      <c r="T61" s="57"/>
    </row>
    <row r="62" spans="1:20" x14ac:dyDescent="0.25">
      <c r="A62" s="57" t="str">
        <f>hidden1!A52</f>
        <v xml:space="preserve">  Республика Башкортостан</v>
      </c>
      <c r="B62" s="58">
        <f>hidden1!GN52</f>
        <v>498755</v>
      </c>
      <c r="C62" s="58">
        <f>hidden1!GO52</f>
        <v>498755</v>
      </c>
      <c r="D62" s="58">
        <f>hidden1!GP52</f>
        <v>0</v>
      </c>
      <c r="E62" s="58">
        <f>hidden1!GQ52</f>
        <v>0</v>
      </c>
      <c r="F62" s="58">
        <f>hidden1!GR52</f>
        <v>0</v>
      </c>
      <c r="G62" s="58">
        <f>hidden1!GS52</f>
        <v>0</v>
      </c>
      <c r="H62" s="58">
        <f>hidden1!GT52</f>
        <v>0</v>
      </c>
      <c r="I62" s="58">
        <f>hidden1!GU52</f>
        <v>0</v>
      </c>
      <c r="J62" s="58">
        <f>hidden1!GV52</f>
        <v>0</v>
      </c>
      <c r="K62" s="58">
        <f>hidden1!GW52</f>
        <v>0</v>
      </c>
      <c r="L62" s="58">
        <f>hidden1!GX52</f>
        <v>121979</v>
      </c>
      <c r="M62" s="58">
        <f>hidden1!GY52</f>
        <v>121979</v>
      </c>
      <c r="N62" s="58">
        <f>hidden1!GZ52</f>
        <v>104246</v>
      </c>
      <c r="O62" s="58">
        <f>hidden1!HA52</f>
        <v>104246</v>
      </c>
      <c r="P62" s="57"/>
      <c r="Q62" s="57"/>
      <c r="R62" s="57"/>
      <c r="S62" s="57"/>
      <c r="T62" s="57"/>
    </row>
    <row r="63" spans="1:20" x14ac:dyDescent="0.25">
      <c r="A63" s="57" t="str">
        <f>hidden1!A53</f>
        <v xml:space="preserve">  Республика Марий-Эл</v>
      </c>
      <c r="B63" s="58">
        <f>hidden1!GN53</f>
        <v>75306</v>
      </c>
      <c r="C63" s="58">
        <f>hidden1!GO53</f>
        <v>75306</v>
      </c>
      <c r="D63" s="58">
        <f>hidden1!GP53</f>
        <v>0</v>
      </c>
      <c r="E63" s="58">
        <f>hidden1!GQ53</f>
        <v>0</v>
      </c>
      <c r="F63" s="58">
        <f>hidden1!GR53</f>
        <v>0</v>
      </c>
      <c r="G63" s="58">
        <f>hidden1!GS53</f>
        <v>0</v>
      </c>
      <c r="H63" s="58">
        <f>hidden1!GT53</f>
        <v>0</v>
      </c>
      <c r="I63" s="58">
        <f>hidden1!GU53</f>
        <v>0</v>
      </c>
      <c r="J63" s="58">
        <f>hidden1!GV53</f>
        <v>0</v>
      </c>
      <c r="K63" s="58">
        <f>hidden1!GW53</f>
        <v>0</v>
      </c>
      <c r="L63" s="58">
        <f>hidden1!GX53</f>
        <v>12764</v>
      </c>
      <c r="M63" s="58">
        <f>hidden1!GY53</f>
        <v>12764</v>
      </c>
      <c r="N63" s="58">
        <f>hidden1!GZ53</f>
        <v>18998</v>
      </c>
      <c r="O63" s="58">
        <f>hidden1!HA53</f>
        <v>18998</v>
      </c>
      <c r="P63" s="57"/>
      <c r="Q63" s="57"/>
      <c r="R63" s="57"/>
      <c r="S63" s="57"/>
      <c r="T63" s="57"/>
    </row>
    <row r="64" spans="1:20" x14ac:dyDescent="0.25">
      <c r="A64" s="57" t="str">
        <f>hidden1!A54</f>
        <v xml:space="preserve">  Республика Мордовия</v>
      </c>
      <c r="B64" s="58">
        <f>hidden1!GN54</f>
        <v>61591</v>
      </c>
      <c r="C64" s="58">
        <f>hidden1!GO54</f>
        <v>61591</v>
      </c>
      <c r="D64" s="58">
        <f>hidden1!GP54</f>
        <v>0</v>
      </c>
      <c r="E64" s="58">
        <f>hidden1!GQ54</f>
        <v>0</v>
      </c>
      <c r="F64" s="58">
        <f>hidden1!GR54</f>
        <v>0</v>
      </c>
      <c r="G64" s="58">
        <f>hidden1!GS54</f>
        <v>0</v>
      </c>
      <c r="H64" s="58">
        <f>hidden1!GT54</f>
        <v>0</v>
      </c>
      <c r="I64" s="58">
        <f>hidden1!GU54</f>
        <v>0</v>
      </c>
      <c r="J64" s="58">
        <f>hidden1!GV54</f>
        <v>0</v>
      </c>
      <c r="K64" s="58">
        <f>hidden1!GW54</f>
        <v>0</v>
      </c>
      <c r="L64" s="58">
        <f>hidden1!GX54</f>
        <v>22391</v>
      </c>
      <c r="M64" s="58">
        <f>hidden1!GY54</f>
        <v>22391</v>
      </c>
      <c r="N64" s="58">
        <f>hidden1!GZ54</f>
        <v>22347</v>
      </c>
      <c r="O64" s="58">
        <f>hidden1!HA54</f>
        <v>22347</v>
      </c>
      <c r="P64" s="57"/>
      <c r="Q64" s="57"/>
      <c r="R64" s="57"/>
      <c r="S64" s="57"/>
      <c r="T64" s="57"/>
    </row>
    <row r="65" spans="1:20" x14ac:dyDescent="0.25">
      <c r="A65" s="57" t="str">
        <f>hidden1!A55</f>
        <v xml:space="preserve">  Республика Татарстан</v>
      </c>
      <c r="B65" s="58">
        <f>hidden1!GN55</f>
        <v>799294</v>
      </c>
      <c r="C65" s="58">
        <f>hidden1!GO55</f>
        <v>799294</v>
      </c>
      <c r="D65" s="58">
        <f>hidden1!GP55</f>
        <v>0</v>
      </c>
      <c r="E65" s="58">
        <f>hidden1!GQ55</f>
        <v>0</v>
      </c>
      <c r="F65" s="58">
        <f>hidden1!GR55</f>
        <v>0</v>
      </c>
      <c r="G65" s="58">
        <f>hidden1!GS55</f>
        <v>0</v>
      </c>
      <c r="H65" s="58">
        <f>hidden1!GT55</f>
        <v>0</v>
      </c>
      <c r="I65" s="58">
        <f>hidden1!GU55</f>
        <v>0</v>
      </c>
      <c r="J65" s="58">
        <f>hidden1!GV55</f>
        <v>0</v>
      </c>
      <c r="K65" s="58">
        <f>hidden1!GW55</f>
        <v>0</v>
      </c>
      <c r="L65" s="58">
        <f>hidden1!GX55</f>
        <v>132395</v>
      </c>
      <c r="M65" s="58">
        <f>hidden1!GY55</f>
        <v>132395</v>
      </c>
      <c r="N65" s="58">
        <f>hidden1!GZ55</f>
        <v>299833</v>
      </c>
      <c r="O65" s="58">
        <f>hidden1!HA55</f>
        <v>299833</v>
      </c>
      <c r="P65" s="57"/>
      <c r="Q65" s="57"/>
      <c r="R65" s="57"/>
      <c r="S65" s="57"/>
      <c r="T65" s="57"/>
    </row>
    <row r="66" spans="1:20" x14ac:dyDescent="0.25">
      <c r="A66" s="57" t="str">
        <f>hidden1!A56</f>
        <v xml:space="preserve">  Удмуртская Республика</v>
      </c>
      <c r="B66" s="58">
        <f>hidden1!GN56</f>
        <v>326442</v>
      </c>
      <c r="C66" s="58">
        <f>hidden1!GO56</f>
        <v>326442</v>
      </c>
      <c r="D66" s="58">
        <f>hidden1!GP56</f>
        <v>0</v>
      </c>
      <c r="E66" s="58">
        <f>hidden1!GQ56</f>
        <v>0</v>
      </c>
      <c r="F66" s="58">
        <f>hidden1!GR56</f>
        <v>0</v>
      </c>
      <c r="G66" s="58">
        <f>hidden1!GS56</f>
        <v>0</v>
      </c>
      <c r="H66" s="58">
        <f>hidden1!GT56</f>
        <v>56884</v>
      </c>
      <c r="I66" s="58">
        <f>hidden1!GU56</f>
        <v>56884</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160368</v>
      </c>
      <c r="C67" s="58">
        <f>hidden1!GO57</f>
        <v>160368</v>
      </c>
      <c r="D67" s="58">
        <f>hidden1!GP57</f>
        <v>0</v>
      </c>
      <c r="E67" s="58">
        <f>hidden1!GQ57</f>
        <v>0</v>
      </c>
      <c r="F67" s="58">
        <f>hidden1!GR57</f>
        <v>0</v>
      </c>
      <c r="G67" s="58">
        <f>hidden1!GS57</f>
        <v>0</v>
      </c>
      <c r="H67" s="58">
        <f>hidden1!GT57</f>
        <v>52733</v>
      </c>
      <c r="I67" s="58">
        <f>hidden1!GU57</f>
        <v>52733</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292501</v>
      </c>
      <c r="C68" s="58">
        <f>hidden1!GO58</f>
        <v>292501</v>
      </c>
      <c r="D68" s="58">
        <f>hidden1!GP58</f>
        <v>0</v>
      </c>
      <c r="E68" s="58">
        <f>hidden1!GQ58</f>
        <v>0</v>
      </c>
      <c r="F68" s="58">
        <f>hidden1!GR58</f>
        <v>0</v>
      </c>
      <c r="G68" s="58">
        <f>hidden1!GS58</f>
        <v>0</v>
      </c>
      <c r="H68" s="58">
        <f>hidden1!GT58</f>
        <v>12460</v>
      </c>
      <c r="I68" s="58">
        <f>hidden1!GU58</f>
        <v>12460</v>
      </c>
      <c r="J68" s="58">
        <f>hidden1!GV58</f>
        <v>0</v>
      </c>
      <c r="K68" s="58">
        <f>hidden1!GW58</f>
        <v>0</v>
      </c>
      <c r="L68" s="58">
        <f>hidden1!GX58</f>
        <v>13128</v>
      </c>
      <c r="M68" s="58">
        <f>hidden1!GY58</f>
        <v>13128</v>
      </c>
      <c r="N68" s="58">
        <f>hidden1!GZ58</f>
        <v>31453</v>
      </c>
      <c r="O68" s="58">
        <f>hidden1!HA58</f>
        <v>31453</v>
      </c>
      <c r="P68" s="57"/>
      <c r="Q68" s="57"/>
      <c r="R68" s="57"/>
      <c r="S68" s="57"/>
      <c r="T68" s="57"/>
    </row>
    <row r="69" spans="1:20" x14ac:dyDescent="0.25">
      <c r="A69" s="57" t="str">
        <f>hidden1!A59</f>
        <v xml:space="preserve">  Нижегородская область</v>
      </c>
      <c r="B69" s="58">
        <f>hidden1!GN59</f>
        <v>856920</v>
      </c>
      <c r="C69" s="58">
        <f>hidden1!GO59</f>
        <v>856920</v>
      </c>
      <c r="D69" s="58">
        <f>hidden1!GP59</f>
        <v>0</v>
      </c>
      <c r="E69" s="58">
        <f>hidden1!GQ59</f>
        <v>0</v>
      </c>
      <c r="F69" s="58">
        <f>hidden1!GR59</f>
        <v>0</v>
      </c>
      <c r="G69" s="58">
        <f>hidden1!GS59</f>
        <v>0</v>
      </c>
      <c r="H69" s="58">
        <f>hidden1!GT59</f>
        <v>256495</v>
      </c>
      <c r="I69" s="58">
        <f>hidden1!GU59</f>
        <v>256495</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188459</v>
      </c>
      <c r="C70" s="58">
        <f>hidden1!GO60</f>
        <v>188459</v>
      </c>
      <c r="D70" s="58">
        <f>hidden1!GP60</f>
        <v>0</v>
      </c>
      <c r="E70" s="58">
        <f>hidden1!GQ60</f>
        <v>0</v>
      </c>
      <c r="F70" s="58">
        <f>hidden1!GR60</f>
        <v>0</v>
      </c>
      <c r="G70" s="58">
        <f>hidden1!GS60</f>
        <v>0</v>
      </c>
      <c r="H70" s="58">
        <f>hidden1!GT60</f>
        <v>0</v>
      </c>
      <c r="I70" s="58">
        <f>hidden1!GU60</f>
        <v>0</v>
      </c>
      <c r="J70" s="58">
        <f>hidden1!GV60</f>
        <v>0</v>
      </c>
      <c r="K70" s="58">
        <f>hidden1!GW60</f>
        <v>0</v>
      </c>
      <c r="L70" s="58">
        <f>hidden1!GX60</f>
        <v>26864</v>
      </c>
      <c r="M70" s="58">
        <f>hidden1!GY60</f>
        <v>26864</v>
      </c>
      <c r="N70" s="58">
        <f>hidden1!GZ60</f>
        <v>0</v>
      </c>
      <c r="O70" s="58">
        <f>hidden1!HA60</f>
        <v>0</v>
      </c>
      <c r="P70" s="57"/>
      <c r="Q70" s="57"/>
      <c r="R70" s="57"/>
      <c r="S70" s="57"/>
      <c r="T70" s="57"/>
    </row>
    <row r="71" spans="1:20" x14ac:dyDescent="0.25">
      <c r="A71" s="57" t="str">
        <f>hidden1!A61</f>
        <v xml:space="preserve">  Пензенская область</v>
      </c>
      <c r="B71" s="58">
        <f>hidden1!GN61</f>
        <v>329794</v>
      </c>
      <c r="C71" s="58">
        <f>hidden1!GO61</f>
        <v>329794</v>
      </c>
      <c r="D71" s="58">
        <f>hidden1!GP61</f>
        <v>0</v>
      </c>
      <c r="E71" s="58">
        <f>hidden1!GQ61</f>
        <v>0</v>
      </c>
      <c r="F71" s="58">
        <f>hidden1!GR61</f>
        <v>0</v>
      </c>
      <c r="G71" s="58">
        <f>hidden1!GS61</f>
        <v>0</v>
      </c>
      <c r="H71" s="58">
        <f>hidden1!GT61</f>
        <v>0</v>
      </c>
      <c r="I71" s="58">
        <f>hidden1!GU61</f>
        <v>0</v>
      </c>
      <c r="J71" s="58">
        <f>hidden1!GV61</f>
        <v>0</v>
      </c>
      <c r="K71" s="58">
        <f>hidden1!GW61</f>
        <v>0</v>
      </c>
      <c r="L71" s="58">
        <f>hidden1!GX61</f>
        <v>51644</v>
      </c>
      <c r="M71" s="58">
        <f>hidden1!GY61</f>
        <v>51644</v>
      </c>
      <c r="N71" s="58">
        <f>hidden1!GZ61</f>
        <v>38654</v>
      </c>
      <c r="O71" s="58">
        <f>hidden1!HA61</f>
        <v>38654</v>
      </c>
      <c r="P71" s="57"/>
      <c r="Q71" s="57"/>
      <c r="R71" s="57"/>
      <c r="S71" s="57"/>
      <c r="T71" s="57"/>
    </row>
    <row r="72" spans="1:20" x14ac:dyDescent="0.25">
      <c r="A72" s="57" t="str">
        <f>hidden1!A62</f>
        <v xml:space="preserve">  Пермский край</v>
      </c>
      <c r="B72" s="58">
        <f>hidden1!GN62</f>
        <v>654321</v>
      </c>
      <c r="C72" s="58">
        <f>hidden1!GO62</f>
        <v>654321</v>
      </c>
      <c r="D72" s="58">
        <f>hidden1!GP62</f>
        <v>0</v>
      </c>
      <c r="E72" s="58">
        <f>hidden1!GQ62</f>
        <v>0</v>
      </c>
      <c r="F72" s="58">
        <f>hidden1!GR62</f>
        <v>0</v>
      </c>
      <c r="G72" s="58">
        <f>hidden1!GS62</f>
        <v>0</v>
      </c>
      <c r="H72" s="58">
        <f>hidden1!GT62</f>
        <v>90533</v>
      </c>
      <c r="I72" s="58">
        <f>hidden1!GU62</f>
        <v>90533</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623654</v>
      </c>
      <c r="C73" s="58">
        <f>hidden1!GO63</f>
        <v>623654</v>
      </c>
      <c r="D73" s="58">
        <f>hidden1!GP63</f>
        <v>926286</v>
      </c>
      <c r="E73" s="58">
        <f>hidden1!GQ63</f>
        <v>926286</v>
      </c>
      <c r="F73" s="58">
        <f>hidden1!GR63</f>
        <v>0</v>
      </c>
      <c r="G73" s="58">
        <f>hidden1!GS63</f>
        <v>0</v>
      </c>
      <c r="H73" s="58">
        <f>hidden1!GT63</f>
        <v>0</v>
      </c>
      <c r="I73" s="58">
        <f>hidden1!GU63</f>
        <v>0</v>
      </c>
      <c r="J73" s="58">
        <f>hidden1!GV63</f>
        <v>0</v>
      </c>
      <c r="K73" s="58">
        <f>hidden1!GW63</f>
        <v>0</v>
      </c>
      <c r="L73" s="58">
        <f>hidden1!GX63</f>
        <v>140822</v>
      </c>
      <c r="M73" s="58">
        <f>hidden1!GY63</f>
        <v>140822</v>
      </c>
      <c r="N73" s="58">
        <f>hidden1!GZ63</f>
        <v>40646</v>
      </c>
      <c r="O73" s="58">
        <f>hidden1!HA63</f>
        <v>40646</v>
      </c>
      <c r="P73" s="57"/>
      <c r="Q73" s="57"/>
      <c r="R73" s="57"/>
      <c r="S73" s="57"/>
      <c r="T73" s="57"/>
    </row>
    <row r="74" spans="1:20" x14ac:dyDescent="0.25">
      <c r="A74" s="57" t="str">
        <f>hidden1!A64</f>
        <v xml:space="preserve">  Саратовская область</v>
      </c>
      <c r="B74" s="58">
        <f>hidden1!GN64</f>
        <v>407170</v>
      </c>
      <c r="C74" s="58">
        <f>hidden1!GO64</f>
        <v>407170</v>
      </c>
      <c r="D74" s="58">
        <f>hidden1!GP64</f>
        <v>0</v>
      </c>
      <c r="E74" s="58">
        <f>hidden1!GQ64</f>
        <v>0</v>
      </c>
      <c r="F74" s="58">
        <f>hidden1!GR64</f>
        <v>0</v>
      </c>
      <c r="G74" s="58">
        <f>hidden1!GS64</f>
        <v>0</v>
      </c>
      <c r="H74" s="58">
        <f>hidden1!GT64</f>
        <v>0</v>
      </c>
      <c r="I74" s="58">
        <f>hidden1!GU64</f>
        <v>0</v>
      </c>
      <c r="J74" s="58">
        <f>hidden1!GV64</f>
        <v>0</v>
      </c>
      <c r="K74" s="58">
        <f>hidden1!GW64</f>
        <v>0</v>
      </c>
      <c r="L74" s="58">
        <f>hidden1!GX64</f>
        <v>53255</v>
      </c>
      <c r="M74" s="58">
        <f>hidden1!GY64</f>
        <v>53255</v>
      </c>
      <c r="N74" s="58">
        <f>hidden1!GZ64</f>
        <v>227325</v>
      </c>
      <c r="O74" s="58">
        <f>hidden1!HA64</f>
        <v>227325</v>
      </c>
      <c r="P74" s="57"/>
      <c r="Q74" s="57"/>
      <c r="R74" s="57"/>
      <c r="S74" s="57"/>
      <c r="T74" s="57"/>
    </row>
    <row r="75" spans="1:20" x14ac:dyDescent="0.25">
      <c r="A75" s="57" t="str">
        <f>hidden1!A65</f>
        <v xml:space="preserve">  Ульяновская область</v>
      </c>
      <c r="B75" s="58">
        <f>hidden1!GN65</f>
        <v>241846</v>
      </c>
      <c r="C75" s="58">
        <f>hidden1!GO65</f>
        <v>241846</v>
      </c>
      <c r="D75" s="58">
        <f>hidden1!GP65</f>
        <v>0</v>
      </c>
      <c r="E75" s="58">
        <f>hidden1!GQ65</f>
        <v>0</v>
      </c>
      <c r="F75" s="58">
        <f>hidden1!GR65</f>
        <v>0</v>
      </c>
      <c r="G75" s="58">
        <f>hidden1!GS65</f>
        <v>0</v>
      </c>
      <c r="H75" s="58">
        <f>hidden1!GT65</f>
        <v>0</v>
      </c>
      <c r="I75" s="58">
        <f>hidden1!GU65</f>
        <v>0</v>
      </c>
      <c r="J75" s="58">
        <f>hidden1!GV65</f>
        <v>0</v>
      </c>
      <c r="K75" s="58">
        <f>hidden1!GW65</f>
        <v>0</v>
      </c>
      <c r="L75" s="58">
        <f>hidden1!GX65</f>
        <v>17043</v>
      </c>
      <c r="M75" s="58">
        <f>hidden1!GY65</f>
        <v>17043</v>
      </c>
      <c r="N75" s="58">
        <f>hidden1!GZ65</f>
        <v>33153</v>
      </c>
      <c r="O75" s="58">
        <f>hidden1!HA65</f>
        <v>33153</v>
      </c>
      <c r="P75" s="57"/>
      <c r="Q75" s="57"/>
      <c r="R75" s="57"/>
      <c r="S75" s="57"/>
      <c r="T75" s="57"/>
    </row>
    <row r="76" spans="1:20" x14ac:dyDescent="0.25">
      <c r="A76" s="57" t="str">
        <f>hidden1!A66</f>
        <v xml:space="preserve"> УРАЛЬСКИЙ ФЕДЕРАЛЬНЫЙ ОКРУГ</v>
      </c>
      <c r="B76" s="58">
        <f>hidden1!GN66</f>
        <v>2349075</v>
      </c>
      <c r="C76" s="58">
        <f>hidden1!GO66</f>
        <v>2349075</v>
      </c>
      <c r="D76" s="58">
        <f>hidden1!GP66</f>
        <v>280946</v>
      </c>
      <c r="E76" s="58">
        <f>hidden1!GQ66</f>
        <v>280946</v>
      </c>
      <c r="F76" s="58">
        <f>hidden1!GR66</f>
        <v>0</v>
      </c>
      <c r="G76" s="58">
        <f>hidden1!GS66</f>
        <v>0</v>
      </c>
      <c r="H76" s="58">
        <f>hidden1!GT66</f>
        <v>44736</v>
      </c>
      <c r="I76" s="58">
        <f>hidden1!GU66</f>
        <v>44736</v>
      </c>
      <c r="J76" s="58">
        <f>hidden1!GV66</f>
        <v>2791</v>
      </c>
      <c r="K76" s="58">
        <f>hidden1!GW66</f>
        <v>2791</v>
      </c>
      <c r="L76" s="58">
        <f>hidden1!GX66</f>
        <v>141176</v>
      </c>
      <c r="M76" s="58">
        <f>hidden1!GY66</f>
        <v>141176</v>
      </c>
      <c r="N76" s="58">
        <f>hidden1!GZ66</f>
        <v>117736</v>
      </c>
      <c r="O76" s="58">
        <f>hidden1!HA66</f>
        <v>117736</v>
      </c>
      <c r="P76" s="57"/>
      <c r="Q76" s="57"/>
      <c r="R76" s="57"/>
      <c r="S76" s="57"/>
      <c r="T76" s="57"/>
    </row>
    <row r="77" spans="1:20" x14ac:dyDescent="0.25">
      <c r="A77" s="57" t="str">
        <f>hidden1!A67</f>
        <v xml:space="preserve">  Курганская область</v>
      </c>
      <c r="B77" s="58">
        <f>hidden1!GN67</f>
        <v>96113</v>
      </c>
      <c r="C77" s="58">
        <f>hidden1!GO67</f>
        <v>96113</v>
      </c>
      <c r="D77" s="58">
        <f>hidden1!GP67</f>
        <v>0</v>
      </c>
      <c r="E77" s="58">
        <f>hidden1!GQ67</f>
        <v>0</v>
      </c>
      <c r="F77" s="58">
        <f>hidden1!GR67</f>
        <v>0</v>
      </c>
      <c r="G77" s="58">
        <f>hidden1!GS67</f>
        <v>0</v>
      </c>
      <c r="H77" s="58">
        <f>hidden1!GT67</f>
        <v>18544</v>
      </c>
      <c r="I77" s="58">
        <f>hidden1!GU67</f>
        <v>18544</v>
      </c>
      <c r="J77" s="58">
        <f>hidden1!GV67</f>
        <v>0</v>
      </c>
      <c r="K77" s="58">
        <f>hidden1!GW67</f>
        <v>0</v>
      </c>
      <c r="L77" s="58">
        <f>hidden1!GX67</f>
        <v>1947</v>
      </c>
      <c r="M77" s="58">
        <f>hidden1!GY67</f>
        <v>1947</v>
      </c>
      <c r="N77" s="58">
        <f>hidden1!GZ67</f>
        <v>4876</v>
      </c>
      <c r="O77" s="58">
        <f>hidden1!HA67</f>
        <v>4876</v>
      </c>
      <c r="P77" s="57"/>
      <c r="Q77" s="57"/>
      <c r="R77" s="57"/>
      <c r="S77" s="57"/>
      <c r="T77" s="57"/>
    </row>
    <row r="78" spans="1:20" x14ac:dyDescent="0.25">
      <c r="A78" s="57" t="str">
        <f>hidden1!A68</f>
        <v xml:space="preserve">  Свердловская область</v>
      </c>
      <c r="B78" s="58">
        <f>hidden1!GN68</f>
        <v>1068993</v>
      </c>
      <c r="C78" s="58">
        <f>hidden1!GO68</f>
        <v>1068993</v>
      </c>
      <c r="D78" s="58">
        <f>hidden1!GP68</f>
        <v>0</v>
      </c>
      <c r="E78" s="58">
        <f>hidden1!GQ68</f>
        <v>0</v>
      </c>
      <c r="F78" s="58">
        <f>hidden1!GR68</f>
        <v>0</v>
      </c>
      <c r="G78" s="58">
        <f>hidden1!GS68</f>
        <v>0</v>
      </c>
      <c r="H78" s="58">
        <f>hidden1!GT68</f>
        <v>0</v>
      </c>
      <c r="I78" s="58">
        <f>hidden1!GU68</f>
        <v>0</v>
      </c>
      <c r="J78" s="58">
        <f>hidden1!GV68</f>
        <v>0</v>
      </c>
      <c r="K78" s="58">
        <f>hidden1!GW68</f>
        <v>0</v>
      </c>
      <c r="L78" s="58">
        <f>hidden1!GX68</f>
        <v>4055</v>
      </c>
      <c r="M78" s="58">
        <f>hidden1!GY68</f>
        <v>4055</v>
      </c>
      <c r="N78" s="58">
        <f>hidden1!GZ68</f>
        <v>3562</v>
      </c>
      <c r="O78" s="58">
        <f>hidden1!HA68</f>
        <v>3562</v>
      </c>
      <c r="P78" s="57"/>
      <c r="Q78" s="57"/>
      <c r="R78" s="57"/>
      <c r="S78" s="57"/>
      <c r="T78" s="57"/>
    </row>
    <row r="79" spans="1:20" x14ac:dyDescent="0.25">
      <c r="A79" s="57" t="str">
        <f>hidden1!A69</f>
        <v xml:space="preserve">  Тюменская область</v>
      </c>
      <c r="B79" s="58">
        <f>hidden1!GN69</f>
        <v>398770</v>
      </c>
      <c r="C79" s="58">
        <f>hidden1!GO69</f>
        <v>398770</v>
      </c>
      <c r="D79" s="58">
        <f>hidden1!GP69</f>
        <v>0</v>
      </c>
      <c r="E79" s="58">
        <f>hidden1!GQ69</f>
        <v>0</v>
      </c>
      <c r="F79" s="58">
        <f>hidden1!GR69</f>
        <v>0</v>
      </c>
      <c r="G79" s="58">
        <f>hidden1!GS69</f>
        <v>0</v>
      </c>
      <c r="H79" s="58">
        <f>hidden1!GT69</f>
        <v>0</v>
      </c>
      <c r="I79" s="58">
        <f>hidden1!GU69</f>
        <v>0</v>
      </c>
      <c r="J79" s="58">
        <f>hidden1!GV69</f>
        <v>0</v>
      </c>
      <c r="K79" s="58">
        <f>hidden1!GW69</f>
        <v>0</v>
      </c>
      <c r="L79" s="58">
        <f>hidden1!GX69</f>
        <v>38412</v>
      </c>
      <c r="M79" s="58">
        <f>hidden1!GY69</f>
        <v>38412</v>
      </c>
      <c r="N79" s="58">
        <f>hidden1!GZ69</f>
        <v>0</v>
      </c>
      <c r="O79" s="58">
        <f>hidden1!HA69</f>
        <v>0</v>
      </c>
      <c r="P79" s="57"/>
      <c r="Q79" s="57"/>
      <c r="R79" s="57"/>
      <c r="S79" s="57"/>
      <c r="T79" s="57"/>
    </row>
    <row r="80" spans="1:20" x14ac:dyDescent="0.25">
      <c r="A80" s="57" t="str">
        <f>hidden1!A70</f>
        <v xml:space="preserve">  Челябинская область</v>
      </c>
      <c r="B80" s="58">
        <f>hidden1!GN70</f>
        <v>223264</v>
      </c>
      <c r="C80" s="58">
        <f>hidden1!GO70</f>
        <v>223264</v>
      </c>
      <c r="D80" s="58">
        <f>hidden1!GP70</f>
        <v>280946</v>
      </c>
      <c r="E80" s="58">
        <f>hidden1!GQ70</f>
        <v>280946</v>
      </c>
      <c r="F80" s="58">
        <f>hidden1!GR70</f>
        <v>0</v>
      </c>
      <c r="G80" s="58">
        <f>hidden1!GS70</f>
        <v>0</v>
      </c>
      <c r="H80" s="58">
        <f>hidden1!GT70</f>
        <v>7022</v>
      </c>
      <c r="I80" s="58">
        <f>hidden1!GU70</f>
        <v>7022</v>
      </c>
      <c r="J80" s="58">
        <f>hidden1!GV70</f>
        <v>0</v>
      </c>
      <c r="K80" s="58">
        <f>hidden1!GW70</f>
        <v>0</v>
      </c>
      <c r="L80" s="58">
        <f>hidden1!GX70</f>
        <v>71418</v>
      </c>
      <c r="M80" s="58">
        <f>hidden1!GY70</f>
        <v>71418</v>
      </c>
      <c r="N80" s="58">
        <f>hidden1!GZ70</f>
        <v>40787</v>
      </c>
      <c r="O80" s="58">
        <f>hidden1!HA70</f>
        <v>40787</v>
      </c>
      <c r="P80" s="57"/>
      <c r="Q80" s="57"/>
      <c r="R80" s="57"/>
      <c r="S80" s="57"/>
      <c r="T80" s="57"/>
    </row>
    <row r="81" spans="1:20" x14ac:dyDescent="0.25">
      <c r="A81" s="57" t="str">
        <f>hidden1!A71</f>
        <v xml:space="preserve">  Ханты-Мансийский автономный округ - Югра</v>
      </c>
      <c r="B81" s="58">
        <f>hidden1!GN71</f>
        <v>489532</v>
      </c>
      <c r="C81" s="58">
        <f>hidden1!GO71</f>
        <v>489532</v>
      </c>
      <c r="D81" s="58">
        <f>hidden1!GP71</f>
        <v>0</v>
      </c>
      <c r="E81" s="58">
        <f>hidden1!GQ71</f>
        <v>0</v>
      </c>
      <c r="F81" s="58">
        <f>hidden1!GR71</f>
        <v>0</v>
      </c>
      <c r="G81" s="58">
        <f>hidden1!GS71</f>
        <v>0</v>
      </c>
      <c r="H81" s="58">
        <f>hidden1!GT71</f>
        <v>0</v>
      </c>
      <c r="I81" s="58">
        <f>hidden1!GU71</f>
        <v>0</v>
      </c>
      <c r="J81" s="58">
        <f>hidden1!GV71</f>
        <v>2791</v>
      </c>
      <c r="K81" s="58">
        <f>hidden1!GW71</f>
        <v>2791</v>
      </c>
      <c r="L81" s="58">
        <f>hidden1!GX71</f>
        <v>25344</v>
      </c>
      <c r="M81" s="58">
        <f>hidden1!GY71</f>
        <v>25344</v>
      </c>
      <c r="N81" s="58">
        <f>hidden1!GZ71</f>
        <v>68511</v>
      </c>
      <c r="O81" s="58">
        <f>hidden1!HA71</f>
        <v>68511</v>
      </c>
      <c r="P81" s="57"/>
      <c r="Q81" s="57"/>
      <c r="R81" s="57"/>
      <c r="S81" s="57"/>
      <c r="T81" s="57"/>
    </row>
    <row r="82" spans="1:20" x14ac:dyDescent="0.25">
      <c r="A82" s="57" t="str">
        <f>hidden1!A72</f>
        <v xml:space="preserve">  Ямало-Ненецкий автономный округ</v>
      </c>
      <c r="B82" s="58">
        <f>hidden1!GN72</f>
        <v>72403</v>
      </c>
      <c r="C82" s="58">
        <f>hidden1!GO72</f>
        <v>72403</v>
      </c>
      <c r="D82" s="58">
        <f>hidden1!GP72</f>
        <v>0</v>
      </c>
      <c r="E82" s="58">
        <f>hidden1!GQ72</f>
        <v>0</v>
      </c>
      <c r="F82" s="58">
        <f>hidden1!GR72</f>
        <v>0</v>
      </c>
      <c r="G82" s="58">
        <f>hidden1!GS72</f>
        <v>0</v>
      </c>
      <c r="H82" s="58">
        <f>hidden1!GT72</f>
        <v>19170</v>
      </c>
      <c r="I82" s="58">
        <f>hidden1!GU72</f>
        <v>19170</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2647834</v>
      </c>
      <c r="C83" s="58">
        <f>hidden1!GO73</f>
        <v>2647834</v>
      </c>
      <c r="D83" s="58">
        <f>hidden1!GP73</f>
        <v>0</v>
      </c>
      <c r="E83" s="58">
        <f>hidden1!GQ73</f>
        <v>0</v>
      </c>
      <c r="F83" s="58">
        <f>hidden1!GR73</f>
        <v>0</v>
      </c>
      <c r="G83" s="58">
        <f>hidden1!GS73</f>
        <v>0</v>
      </c>
      <c r="H83" s="58">
        <f>hidden1!GT73</f>
        <v>47990</v>
      </c>
      <c r="I83" s="58">
        <f>hidden1!GU73</f>
        <v>47990</v>
      </c>
      <c r="J83" s="58">
        <f>hidden1!GV73</f>
        <v>739</v>
      </c>
      <c r="K83" s="58">
        <f>hidden1!GW73</f>
        <v>739</v>
      </c>
      <c r="L83" s="58">
        <f>hidden1!GX73</f>
        <v>304478</v>
      </c>
      <c r="M83" s="58">
        <f>hidden1!GY73</f>
        <v>304478</v>
      </c>
      <c r="N83" s="58">
        <f>hidden1!GZ73</f>
        <v>179207</v>
      </c>
      <c r="O83" s="58">
        <f>hidden1!HA73</f>
        <v>179207</v>
      </c>
      <c r="P83" s="57"/>
      <c r="Q83" s="57"/>
      <c r="R83" s="57"/>
      <c r="S83" s="57"/>
      <c r="T83" s="57"/>
    </row>
    <row r="84" spans="1:20" x14ac:dyDescent="0.25">
      <c r="A84" s="57" t="str">
        <f>hidden1!A74</f>
        <v xml:space="preserve">  Республика Алтай</v>
      </c>
      <c r="B84" s="58">
        <f>hidden1!GN74</f>
        <v>14033</v>
      </c>
      <c r="C84" s="58">
        <f>hidden1!GO74</f>
        <v>14033</v>
      </c>
      <c r="D84" s="58">
        <f>hidden1!GP74</f>
        <v>0</v>
      </c>
      <c r="E84" s="58">
        <f>hidden1!GQ74</f>
        <v>0</v>
      </c>
      <c r="F84" s="58">
        <f>hidden1!GR74</f>
        <v>0</v>
      </c>
      <c r="G84" s="58">
        <f>hidden1!GS74</f>
        <v>0</v>
      </c>
      <c r="H84" s="58">
        <f>hidden1!GT74</f>
        <v>0</v>
      </c>
      <c r="I84" s="58">
        <f>hidden1!GU74</f>
        <v>0</v>
      </c>
      <c r="J84" s="58">
        <f>hidden1!GV74</f>
        <v>0</v>
      </c>
      <c r="K84" s="58">
        <f>hidden1!GW74</f>
        <v>0</v>
      </c>
      <c r="L84" s="58">
        <f>hidden1!GX74</f>
        <v>22691</v>
      </c>
      <c r="M84" s="58">
        <f>hidden1!GY74</f>
        <v>22691</v>
      </c>
      <c r="N84" s="58">
        <f>hidden1!GZ74</f>
        <v>0</v>
      </c>
      <c r="O84" s="58">
        <f>hidden1!HA74</f>
        <v>0</v>
      </c>
      <c r="P84" s="57"/>
      <c r="Q84" s="57"/>
      <c r="R84" s="57"/>
      <c r="S84" s="57"/>
      <c r="T84" s="57"/>
    </row>
    <row r="85" spans="1:20" x14ac:dyDescent="0.25">
      <c r="A85" s="57" t="str">
        <f>hidden1!A75</f>
        <v xml:space="preserve">  Республика Тыва</v>
      </c>
      <c r="B85" s="58">
        <f>hidden1!GN75</f>
        <v>15542</v>
      </c>
      <c r="C85" s="58">
        <f>hidden1!GO75</f>
        <v>15542</v>
      </c>
      <c r="D85" s="58">
        <f>hidden1!GP75</f>
        <v>0</v>
      </c>
      <c r="E85" s="58">
        <f>hidden1!GQ75</f>
        <v>0</v>
      </c>
      <c r="F85" s="58">
        <f>hidden1!GR75</f>
        <v>0</v>
      </c>
      <c r="G85" s="58">
        <f>hidden1!GS75</f>
        <v>0</v>
      </c>
      <c r="H85" s="58">
        <f>hidden1!GT75</f>
        <v>0</v>
      </c>
      <c r="I85" s="58">
        <f>hidden1!GU75</f>
        <v>0</v>
      </c>
      <c r="J85" s="58">
        <f>hidden1!GV75</f>
        <v>0</v>
      </c>
      <c r="K85" s="58">
        <f>hidden1!GW75</f>
        <v>0</v>
      </c>
      <c r="L85" s="58">
        <f>hidden1!GX75</f>
        <v>2467</v>
      </c>
      <c r="M85" s="58">
        <f>hidden1!GY75</f>
        <v>2467</v>
      </c>
      <c r="N85" s="58">
        <f>hidden1!GZ75</f>
        <v>2179</v>
      </c>
      <c r="O85" s="58">
        <f>hidden1!HA75</f>
        <v>2179</v>
      </c>
      <c r="P85" s="57"/>
      <c r="Q85" s="57"/>
      <c r="R85" s="57"/>
      <c r="S85" s="57"/>
      <c r="T85" s="57"/>
    </row>
    <row r="86" spans="1:20" x14ac:dyDescent="0.25">
      <c r="A86" s="57" t="str">
        <f>hidden1!A76</f>
        <v xml:space="preserve">  Республика Хакасия</v>
      </c>
      <c r="B86" s="58">
        <f>hidden1!GN76</f>
        <v>159778</v>
      </c>
      <c r="C86" s="58">
        <f>hidden1!GO76</f>
        <v>159778</v>
      </c>
      <c r="D86" s="58">
        <f>hidden1!GP76</f>
        <v>0</v>
      </c>
      <c r="E86" s="58">
        <f>hidden1!GQ76</f>
        <v>0</v>
      </c>
      <c r="F86" s="58">
        <f>hidden1!GR76</f>
        <v>0</v>
      </c>
      <c r="G86" s="58">
        <f>hidden1!GS76</f>
        <v>0</v>
      </c>
      <c r="H86" s="58">
        <f>hidden1!GT76</f>
        <v>0</v>
      </c>
      <c r="I86" s="58">
        <f>hidden1!GU76</f>
        <v>0</v>
      </c>
      <c r="J86" s="58">
        <f>hidden1!GV76</f>
        <v>71</v>
      </c>
      <c r="K86" s="58">
        <f>hidden1!GW76</f>
        <v>71</v>
      </c>
      <c r="L86" s="58">
        <f>hidden1!GX76</f>
        <v>18350</v>
      </c>
      <c r="M86" s="58">
        <f>hidden1!GY76</f>
        <v>18350</v>
      </c>
      <c r="N86" s="58">
        <f>hidden1!GZ76</f>
        <v>4043</v>
      </c>
      <c r="O86" s="58">
        <f>hidden1!HA76</f>
        <v>4043</v>
      </c>
      <c r="P86" s="57"/>
      <c r="Q86" s="57"/>
      <c r="R86" s="57"/>
      <c r="S86" s="57"/>
      <c r="T86" s="57"/>
    </row>
    <row r="87" spans="1:20" x14ac:dyDescent="0.25">
      <c r="A87" s="57" t="str">
        <f>hidden1!A77</f>
        <v xml:space="preserve">  Алтайский край</v>
      </c>
      <c r="B87" s="58">
        <f>hidden1!GN77</f>
        <v>431113</v>
      </c>
      <c r="C87" s="58">
        <f>hidden1!GO77</f>
        <v>431113</v>
      </c>
      <c r="D87" s="58">
        <f>hidden1!GP77</f>
        <v>0</v>
      </c>
      <c r="E87" s="58">
        <f>hidden1!GQ77</f>
        <v>0</v>
      </c>
      <c r="F87" s="58">
        <f>hidden1!GR77</f>
        <v>0</v>
      </c>
      <c r="G87" s="58">
        <f>hidden1!GS77</f>
        <v>0</v>
      </c>
      <c r="H87" s="58">
        <f>hidden1!GT77</f>
        <v>5762</v>
      </c>
      <c r="I87" s="58">
        <f>hidden1!GU77</f>
        <v>5762</v>
      </c>
      <c r="J87" s="58">
        <f>hidden1!GV77</f>
        <v>0</v>
      </c>
      <c r="K87" s="58">
        <f>hidden1!GW77</f>
        <v>0</v>
      </c>
      <c r="L87" s="58">
        <f>hidden1!GX77</f>
        <v>62354</v>
      </c>
      <c r="M87" s="58">
        <f>hidden1!GY77</f>
        <v>62354</v>
      </c>
      <c r="N87" s="58">
        <f>hidden1!GZ77</f>
        <v>13414</v>
      </c>
      <c r="O87" s="58">
        <f>hidden1!HA77</f>
        <v>13414</v>
      </c>
      <c r="P87" s="57"/>
      <c r="Q87" s="57"/>
      <c r="R87" s="57"/>
      <c r="S87" s="57"/>
      <c r="T87" s="57"/>
    </row>
    <row r="88" spans="1:20" x14ac:dyDescent="0.25">
      <c r="A88" s="57" t="str">
        <f>hidden1!A78</f>
        <v xml:space="preserve">  Красноярский край</v>
      </c>
      <c r="B88" s="58">
        <f>hidden1!GN78</f>
        <v>390214</v>
      </c>
      <c r="C88" s="58">
        <f>hidden1!GO78</f>
        <v>390214</v>
      </c>
      <c r="D88" s="58">
        <f>hidden1!GP78</f>
        <v>0</v>
      </c>
      <c r="E88" s="58">
        <f>hidden1!GQ78</f>
        <v>0</v>
      </c>
      <c r="F88" s="58">
        <f>hidden1!GR78</f>
        <v>0</v>
      </c>
      <c r="G88" s="58">
        <f>hidden1!GS78</f>
        <v>0</v>
      </c>
      <c r="H88" s="58">
        <f>hidden1!GT78</f>
        <v>2009</v>
      </c>
      <c r="I88" s="58">
        <f>hidden1!GU78</f>
        <v>2009</v>
      </c>
      <c r="J88" s="58">
        <f>hidden1!GV78</f>
        <v>621</v>
      </c>
      <c r="K88" s="58">
        <f>hidden1!GW78</f>
        <v>621</v>
      </c>
      <c r="L88" s="58">
        <f>hidden1!GX78</f>
        <v>41449</v>
      </c>
      <c r="M88" s="58">
        <f>hidden1!GY78</f>
        <v>41449</v>
      </c>
      <c r="N88" s="58">
        <f>hidden1!GZ78</f>
        <v>27378</v>
      </c>
      <c r="O88" s="58">
        <f>hidden1!HA78</f>
        <v>27378</v>
      </c>
      <c r="P88" s="57"/>
      <c r="Q88" s="57"/>
      <c r="R88" s="57"/>
      <c r="S88" s="57"/>
      <c r="T88" s="57"/>
    </row>
    <row r="89" spans="1:20" x14ac:dyDescent="0.25">
      <c r="A89" s="57" t="str">
        <f>hidden1!A79</f>
        <v xml:space="preserve">  Иркутская область</v>
      </c>
      <c r="B89" s="58">
        <f>hidden1!GN79</f>
        <v>294297</v>
      </c>
      <c r="C89" s="58">
        <f>hidden1!GO79</f>
        <v>294297</v>
      </c>
      <c r="D89" s="58">
        <f>hidden1!GP79</f>
        <v>0</v>
      </c>
      <c r="E89" s="58">
        <f>hidden1!GQ79</f>
        <v>0</v>
      </c>
      <c r="F89" s="58">
        <f>hidden1!GR79</f>
        <v>0</v>
      </c>
      <c r="G89" s="58">
        <f>hidden1!GS79</f>
        <v>0</v>
      </c>
      <c r="H89" s="58">
        <f>hidden1!GT79</f>
        <v>0</v>
      </c>
      <c r="I89" s="58">
        <f>hidden1!GU79</f>
        <v>0</v>
      </c>
      <c r="J89" s="58">
        <f>hidden1!GV79</f>
        <v>47</v>
      </c>
      <c r="K89" s="58">
        <f>hidden1!GW79</f>
        <v>47</v>
      </c>
      <c r="L89" s="58">
        <f>hidden1!GX79</f>
        <v>51992</v>
      </c>
      <c r="M89" s="58">
        <f>hidden1!GY79</f>
        <v>51992</v>
      </c>
      <c r="N89" s="58">
        <f>hidden1!GZ79</f>
        <v>62579</v>
      </c>
      <c r="O89" s="58">
        <f>hidden1!HA79</f>
        <v>62579</v>
      </c>
      <c r="P89" s="57"/>
      <c r="Q89" s="57"/>
      <c r="R89" s="57"/>
      <c r="S89" s="57"/>
      <c r="T89" s="57"/>
    </row>
    <row r="90" spans="1:20" x14ac:dyDescent="0.25">
      <c r="A90" s="57" t="str">
        <f>hidden1!A80</f>
        <v xml:space="preserve">  Кемеровская область - Кузбасс</v>
      </c>
      <c r="B90" s="58">
        <f>hidden1!GN80</f>
        <v>326080</v>
      </c>
      <c r="C90" s="58">
        <f>hidden1!GO80</f>
        <v>326080</v>
      </c>
      <c r="D90" s="58">
        <f>hidden1!GP80</f>
        <v>0</v>
      </c>
      <c r="E90" s="58">
        <f>hidden1!GQ80</f>
        <v>0</v>
      </c>
      <c r="F90" s="58">
        <f>hidden1!GR80</f>
        <v>0</v>
      </c>
      <c r="G90" s="58">
        <f>hidden1!GS80</f>
        <v>0</v>
      </c>
      <c r="H90" s="58">
        <f>hidden1!GT80</f>
        <v>40219</v>
      </c>
      <c r="I90" s="58">
        <f>hidden1!GU80</f>
        <v>40219</v>
      </c>
      <c r="J90" s="58">
        <f>hidden1!GV80</f>
        <v>0</v>
      </c>
      <c r="K90" s="58">
        <f>hidden1!GW80</f>
        <v>0</v>
      </c>
      <c r="L90" s="58">
        <f>hidden1!GX80</f>
        <v>70</v>
      </c>
      <c r="M90" s="58">
        <f>hidden1!GY80</f>
        <v>70</v>
      </c>
      <c r="N90" s="58">
        <f>hidden1!GZ80</f>
        <v>3779</v>
      </c>
      <c r="O90" s="58">
        <f>hidden1!HA80</f>
        <v>3779</v>
      </c>
      <c r="P90" s="57"/>
      <c r="Q90" s="57"/>
      <c r="R90" s="57"/>
      <c r="S90" s="57"/>
      <c r="T90" s="57"/>
    </row>
    <row r="91" spans="1:20" x14ac:dyDescent="0.25">
      <c r="A91" s="57" t="str">
        <f>hidden1!A81</f>
        <v xml:space="preserve">  Новосибирская область</v>
      </c>
      <c r="B91" s="58">
        <f>hidden1!GN81</f>
        <v>540569</v>
      </c>
      <c r="C91" s="58">
        <f>hidden1!GO81</f>
        <v>540569</v>
      </c>
      <c r="D91" s="58">
        <f>hidden1!GP81</f>
        <v>0</v>
      </c>
      <c r="E91" s="58">
        <f>hidden1!GQ81</f>
        <v>0</v>
      </c>
      <c r="F91" s="58">
        <f>hidden1!GR81</f>
        <v>0</v>
      </c>
      <c r="G91" s="58">
        <f>hidden1!GS81</f>
        <v>0</v>
      </c>
      <c r="H91" s="58">
        <f>hidden1!GT81</f>
        <v>0</v>
      </c>
      <c r="I91" s="58">
        <f>hidden1!GU81</f>
        <v>0</v>
      </c>
      <c r="J91" s="58">
        <f>hidden1!GV81</f>
        <v>0</v>
      </c>
      <c r="K91" s="58">
        <f>hidden1!GW81</f>
        <v>0</v>
      </c>
      <c r="L91" s="58">
        <f>hidden1!GX81</f>
        <v>48955</v>
      </c>
      <c r="M91" s="58">
        <f>hidden1!GY81</f>
        <v>48955</v>
      </c>
      <c r="N91" s="58">
        <f>hidden1!GZ81</f>
        <v>40915</v>
      </c>
      <c r="O91" s="58">
        <f>hidden1!HA81</f>
        <v>40915</v>
      </c>
      <c r="P91" s="57"/>
      <c r="Q91" s="57"/>
      <c r="R91" s="57"/>
      <c r="S91" s="57"/>
      <c r="T91" s="57"/>
    </row>
    <row r="92" spans="1:20" x14ac:dyDescent="0.25">
      <c r="A92" s="57" t="str">
        <f>hidden1!A82</f>
        <v xml:space="preserve">  Омская область</v>
      </c>
      <c r="B92" s="58">
        <f>hidden1!GN82</f>
        <v>204043</v>
      </c>
      <c r="C92" s="58">
        <f>hidden1!GO82</f>
        <v>204043</v>
      </c>
      <c r="D92" s="58">
        <f>hidden1!GP82</f>
        <v>0</v>
      </c>
      <c r="E92" s="58">
        <f>hidden1!GQ82</f>
        <v>0</v>
      </c>
      <c r="F92" s="58">
        <f>hidden1!GR82</f>
        <v>0</v>
      </c>
      <c r="G92" s="58">
        <f>hidden1!GS82</f>
        <v>0</v>
      </c>
      <c r="H92" s="58">
        <f>hidden1!GT82</f>
        <v>0</v>
      </c>
      <c r="I92" s="58">
        <f>hidden1!GU82</f>
        <v>0</v>
      </c>
      <c r="J92" s="58">
        <f>hidden1!GV82</f>
        <v>0</v>
      </c>
      <c r="K92" s="58">
        <f>hidden1!GW82</f>
        <v>0</v>
      </c>
      <c r="L92" s="58">
        <f>hidden1!GX82</f>
        <v>21515</v>
      </c>
      <c r="M92" s="58">
        <f>hidden1!GY82</f>
        <v>21515</v>
      </c>
      <c r="N92" s="58">
        <f>hidden1!GZ82</f>
        <v>14563</v>
      </c>
      <c r="O92" s="58">
        <f>hidden1!HA82</f>
        <v>14563</v>
      </c>
      <c r="P92" s="57"/>
      <c r="Q92" s="57"/>
      <c r="R92" s="57"/>
      <c r="S92" s="57"/>
      <c r="T92" s="57"/>
    </row>
    <row r="93" spans="1:20" x14ac:dyDescent="0.25">
      <c r="A93" s="57" t="str">
        <f>hidden1!A83</f>
        <v xml:space="preserve">  Томская область</v>
      </c>
      <c r="B93" s="58">
        <f>hidden1!GN83</f>
        <v>272165</v>
      </c>
      <c r="C93" s="58">
        <f>hidden1!GO83</f>
        <v>272165</v>
      </c>
      <c r="D93" s="58">
        <f>hidden1!GP83</f>
        <v>0</v>
      </c>
      <c r="E93" s="58">
        <f>hidden1!GQ83</f>
        <v>0</v>
      </c>
      <c r="F93" s="58">
        <f>hidden1!GR83</f>
        <v>0</v>
      </c>
      <c r="G93" s="58">
        <f>hidden1!GS83</f>
        <v>0</v>
      </c>
      <c r="H93" s="58">
        <f>hidden1!GT83</f>
        <v>0</v>
      </c>
      <c r="I93" s="58">
        <f>hidden1!GU83</f>
        <v>0</v>
      </c>
      <c r="J93" s="58">
        <f>hidden1!GV83</f>
        <v>0</v>
      </c>
      <c r="K93" s="58">
        <f>hidden1!GW83</f>
        <v>0</v>
      </c>
      <c r="L93" s="58">
        <f>hidden1!GX83</f>
        <v>34635</v>
      </c>
      <c r="M93" s="58">
        <f>hidden1!GY83</f>
        <v>34635</v>
      </c>
      <c r="N93" s="58">
        <f>hidden1!GZ83</f>
        <v>10357</v>
      </c>
      <c r="O93" s="58">
        <f>hidden1!HA83</f>
        <v>10357</v>
      </c>
      <c r="P93" s="57"/>
      <c r="Q93" s="57"/>
      <c r="R93" s="57"/>
      <c r="S93" s="57"/>
      <c r="T93" s="57"/>
    </row>
    <row r="94" spans="1:20" ht="26.1" customHeight="1" x14ac:dyDescent="0.25">
      <c r="A94" s="57" t="str">
        <f>hidden1!A84</f>
        <v xml:space="preserve"> ДАЛЬНЕВОСТОЧНЫЙ ФЕДЕРАЛЬНЫЙ ОКРУГ</v>
      </c>
      <c r="B94" s="58">
        <f>hidden1!GN84</f>
        <v>1798474</v>
      </c>
      <c r="C94" s="58">
        <f>hidden1!GO84</f>
        <v>1798474</v>
      </c>
      <c r="D94" s="58">
        <f>hidden1!GP84</f>
        <v>0</v>
      </c>
      <c r="E94" s="58">
        <f>hidden1!GQ84</f>
        <v>0</v>
      </c>
      <c r="F94" s="58">
        <f>hidden1!GR84</f>
        <v>0</v>
      </c>
      <c r="G94" s="58">
        <f>hidden1!GS84</f>
        <v>0</v>
      </c>
      <c r="H94" s="58">
        <f>hidden1!GT84</f>
        <v>82584</v>
      </c>
      <c r="I94" s="58">
        <f>hidden1!GU84</f>
        <v>82584</v>
      </c>
      <c r="J94" s="58">
        <f>hidden1!GV84</f>
        <v>1065</v>
      </c>
      <c r="K94" s="58">
        <f>hidden1!GW84</f>
        <v>1065</v>
      </c>
      <c r="L94" s="58">
        <f>hidden1!GX84</f>
        <v>117228</v>
      </c>
      <c r="M94" s="58">
        <f>hidden1!GY84</f>
        <v>117228</v>
      </c>
      <c r="N94" s="58">
        <f>hidden1!GZ84</f>
        <v>163916</v>
      </c>
      <c r="O94" s="58">
        <f>hidden1!HA84</f>
        <v>163916</v>
      </c>
      <c r="P94" s="57"/>
      <c r="Q94" s="57"/>
      <c r="R94" s="57"/>
      <c r="S94" s="57"/>
      <c r="T94" s="57"/>
    </row>
    <row r="95" spans="1:20" x14ac:dyDescent="0.25">
      <c r="A95" s="57" t="str">
        <f>hidden1!A85</f>
        <v xml:space="preserve">  Республика Бурятия</v>
      </c>
      <c r="B95" s="58">
        <f>hidden1!GN85</f>
        <v>75405</v>
      </c>
      <c r="C95" s="58">
        <f>hidden1!GO85</f>
        <v>75405</v>
      </c>
      <c r="D95" s="58">
        <f>hidden1!GP85</f>
        <v>0</v>
      </c>
      <c r="E95" s="58">
        <f>hidden1!GQ85</f>
        <v>0</v>
      </c>
      <c r="F95" s="58">
        <f>hidden1!GR85</f>
        <v>0</v>
      </c>
      <c r="G95" s="58">
        <f>hidden1!GS85</f>
        <v>0</v>
      </c>
      <c r="H95" s="58">
        <f>hidden1!GT85</f>
        <v>0</v>
      </c>
      <c r="I95" s="58">
        <f>hidden1!GU85</f>
        <v>0</v>
      </c>
      <c r="J95" s="58">
        <f>hidden1!GV85</f>
        <v>0</v>
      </c>
      <c r="K95" s="58">
        <f>hidden1!GW85</f>
        <v>0</v>
      </c>
      <c r="L95" s="58">
        <f>hidden1!GX85</f>
        <v>21799</v>
      </c>
      <c r="M95" s="58">
        <f>hidden1!GY85</f>
        <v>21799</v>
      </c>
      <c r="N95" s="58">
        <f>hidden1!GZ85</f>
        <v>10429</v>
      </c>
      <c r="O95" s="58">
        <f>hidden1!HA85</f>
        <v>10429</v>
      </c>
      <c r="P95" s="57"/>
      <c r="Q95" s="57"/>
      <c r="R95" s="57"/>
      <c r="S95" s="57"/>
      <c r="T95" s="57"/>
    </row>
    <row r="96" spans="1:20" x14ac:dyDescent="0.25">
      <c r="A96" s="57" t="str">
        <f>hidden1!A86</f>
        <v xml:space="preserve">  Республика Саха (Якутия)</v>
      </c>
      <c r="B96" s="58">
        <f>hidden1!GN86</f>
        <v>80518</v>
      </c>
      <c r="C96" s="58">
        <f>hidden1!GO86</f>
        <v>80518</v>
      </c>
      <c r="D96" s="58">
        <f>hidden1!GP86</f>
        <v>0</v>
      </c>
      <c r="E96" s="58">
        <f>hidden1!GQ86</f>
        <v>0</v>
      </c>
      <c r="F96" s="58">
        <f>hidden1!GR86</f>
        <v>0</v>
      </c>
      <c r="G96" s="58">
        <f>hidden1!GS86</f>
        <v>0</v>
      </c>
      <c r="H96" s="58">
        <f>hidden1!GT86</f>
        <v>0</v>
      </c>
      <c r="I96" s="58">
        <f>hidden1!GU86</f>
        <v>0</v>
      </c>
      <c r="J96" s="58">
        <f>hidden1!GV86</f>
        <v>39</v>
      </c>
      <c r="K96" s="58">
        <f>hidden1!GW86</f>
        <v>39</v>
      </c>
      <c r="L96" s="58">
        <f>hidden1!GX86</f>
        <v>5105</v>
      </c>
      <c r="M96" s="58">
        <f>hidden1!GY86</f>
        <v>5105</v>
      </c>
      <c r="N96" s="58">
        <f>hidden1!GZ86</f>
        <v>45205</v>
      </c>
      <c r="O96" s="58">
        <f>hidden1!HA86</f>
        <v>45205</v>
      </c>
      <c r="P96" s="57"/>
      <c r="Q96" s="57"/>
      <c r="R96" s="57"/>
      <c r="S96" s="57"/>
      <c r="T96" s="57"/>
    </row>
    <row r="97" spans="1:20" x14ac:dyDescent="0.25">
      <c r="A97" s="57" t="str">
        <f>hidden1!A87</f>
        <v xml:space="preserve">  Приморский край</v>
      </c>
      <c r="B97" s="58">
        <f>hidden1!GN87</f>
        <v>518152</v>
      </c>
      <c r="C97" s="58">
        <f>hidden1!GO87</f>
        <v>518152</v>
      </c>
      <c r="D97" s="58">
        <f>hidden1!GP87</f>
        <v>0</v>
      </c>
      <c r="E97" s="58">
        <f>hidden1!GQ87</f>
        <v>0</v>
      </c>
      <c r="F97" s="58">
        <f>hidden1!GR87</f>
        <v>0</v>
      </c>
      <c r="G97" s="58">
        <f>hidden1!GS87</f>
        <v>0</v>
      </c>
      <c r="H97" s="58">
        <f>hidden1!GT87</f>
        <v>34491</v>
      </c>
      <c r="I97" s="58">
        <f>hidden1!GU87</f>
        <v>34491</v>
      </c>
      <c r="J97" s="58">
        <f>hidden1!GV87</f>
        <v>456</v>
      </c>
      <c r="K97" s="58">
        <f>hidden1!GW87</f>
        <v>456</v>
      </c>
      <c r="L97" s="58">
        <f>hidden1!GX87</f>
        <v>25968</v>
      </c>
      <c r="M97" s="58">
        <f>hidden1!GY87</f>
        <v>25968</v>
      </c>
      <c r="N97" s="58">
        <f>hidden1!GZ87</f>
        <v>6396</v>
      </c>
      <c r="O97" s="58">
        <f>hidden1!HA87</f>
        <v>6396</v>
      </c>
      <c r="P97" s="57"/>
      <c r="Q97" s="57"/>
      <c r="R97" s="57"/>
      <c r="S97" s="57"/>
      <c r="T97" s="57"/>
    </row>
    <row r="98" spans="1:20" x14ac:dyDescent="0.25">
      <c r="A98" s="57" t="str">
        <f>hidden1!A88</f>
        <v xml:space="preserve">  Хабаровский край</v>
      </c>
      <c r="B98" s="58">
        <f>hidden1!GN88</f>
        <v>316494</v>
      </c>
      <c r="C98" s="58">
        <f>hidden1!GO88</f>
        <v>316494</v>
      </c>
      <c r="D98" s="58">
        <f>hidden1!GP88</f>
        <v>0</v>
      </c>
      <c r="E98" s="58">
        <f>hidden1!GQ88</f>
        <v>0</v>
      </c>
      <c r="F98" s="58">
        <f>hidden1!GR88</f>
        <v>0</v>
      </c>
      <c r="G98" s="58">
        <f>hidden1!GS88</f>
        <v>0</v>
      </c>
      <c r="H98" s="58">
        <f>hidden1!GT88</f>
        <v>0</v>
      </c>
      <c r="I98" s="58">
        <f>hidden1!GU88</f>
        <v>0</v>
      </c>
      <c r="J98" s="58">
        <f>hidden1!GV88</f>
        <v>11</v>
      </c>
      <c r="K98" s="58">
        <f>hidden1!GW88</f>
        <v>11</v>
      </c>
      <c r="L98" s="58">
        <f>hidden1!GX88</f>
        <v>24934</v>
      </c>
      <c r="M98" s="58">
        <f>hidden1!GY88</f>
        <v>24934</v>
      </c>
      <c r="N98" s="58">
        <f>hidden1!GZ88</f>
        <v>31655</v>
      </c>
      <c r="O98" s="58">
        <f>hidden1!HA88</f>
        <v>31655</v>
      </c>
      <c r="P98" s="57"/>
      <c r="Q98" s="57"/>
      <c r="R98" s="57"/>
      <c r="S98" s="57"/>
      <c r="T98" s="57"/>
    </row>
    <row r="99" spans="1:20" x14ac:dyDescent="0.25">
      <c r="A99" s="57" t="str">
        <f>hidden1!A89</f>
        <v xml:space="preserve">  Амурская область</v>
      </c>
      <c r="B99" s="58">
        <f>hidden1!GN89</f>
        <v>287491</v>
      </c>
      <c r="C99" s="58">
        <f>hidden1!GO89</f>
        <v>287491</v>
      </c>
      <c r="D99" s="58">
        <f>hidden1!GP89</f>
        <v>0</v>
      </c>
      <c r="E99" s="58">
        <f>hidden1!GQ89</f>
        <v>0</v>
      </c>
      <c r="F99" s="58">
        <f>hidden1!GR89</f>
        <v>0</v>
      </c>
      <c r="G99" s="58">
        <f>hidden1!GS89</f>
        <v>0</v>
      </c>
      <c r="H99" s="58">
        <f>hidden1!GT89</f>
        <v>37239</v>
      </c>
      <c r="I99" s="58">
        <f>hidden1!GU89</f>
        <v>37239</v>
      </c>
      <c r="J99" s="58">
        <f>hidden1!GV89</f>
        <v>61</v>
      </c>
      <c r="K99" s="58">
        <f>hidden1!GW89</f>
        <v>61</v>
      </c>
      <c r="L99" s="58">
        <f>hidden1!GX89</f>
        <v>9432</v>
      </c>
      <c r="M99" s="58">
        <f>hidden1!GY89</f>
        <v>9432</v>
      </c>
      <c r="N99" s="58">
        <f>hidden1!GZ89</f>
        <v>3127</v>
      </c>
      <c r="O99" s="58">
        <f>hidden1!HA89</f>
        <v>3127</v>
      </c>
      <c r="P99" s="57"/>
      <c r="Q99" s="57"/>
      <c r="R99" s="57"/>
      <c r="S99" s="57"/>
      <c r="T99" s="57"/>
    </row>
    <row r="100" spans="1:20" x14ac:dyDescent="0.25">
      <c r="A100" s="57" t="str">
        <f>hidden1!A90</f>
        <v xml:space="preserve">  Камчатский край</v>
      </c>
      <c r="B100" s="58">
        <f>hidden1!GN90</f>
        <v>139132</v>
      </c>
      <c r="C100" s="58">
        <f>hidden1!GO90</f>
        <v>139132</v>
      </c>
      <c r="D100" s="58">
        <f>hidden1!GP90</f>
        <v>0</v>
      </c>
      <c r="E100" s="58">
        <f>hidden1!GQ90</f>
        <v>0</v>
      </c>
      <c r="F100" s="58">
        <f>hidden1!GR90</f>
        <v>0</v>
      </c>
      <c r="G100" s="58">
        <f>hidden1!GS90</f>
        <v>0</v>
      </c>
      <c r="H100" s="58">
        <f>hidden1!GT90</f>
        <v>40</v>
      </c>
      <c r="I100" s="58">
        <f>hidden1!GU90</f>
        <v>40</v>
      </c>
      <c r="J100" s="58">
        <f>hidden1!GV90</f>
        <v>498</v>
      </c>
      <c r="K100" s="58">
        <f>hidden1!GW90</f>
        <v>498</v>
      </c>
      <c r="L100" s="58">
        <f>hidden1!GX90</f>
        <v>13547</v>
      </c>
      <c r="M100" s="58">
        <f>hidden1!GY90</f>
        <v>13547</v>
      </c>
      <c r="N100" s="58">
        <f>hidden1!GZ90</f>
        <v>24341</v>
      </c>
      <c r="O100" s="58">
        <f>hidden1!HA90</f>
        <v>24341</v>
      </c>
      <c r="P100" s="57"/>
      <c r="Q100" s="57"/>
      <c r="R100" s="57"/>
      <c r="S100" s="57"/>
      <c r="T100" s="57"/>
    </row>
    <row r="101" spans="1:20" x14ac:dyDescent="0.25">
      <c r="A101" s="57" t="str">
        <f>hidden1!A91</f>
        <v xml:space="preserve">  Магаданская область</v>
      </c>
      <c r="B101" s="58">
        <f>hidden1!GN91</f>
        <v>17098</v>
      </c>
      <c r="C101" s="58">
        <f>hidden1!GO91</f>
        <v>17098</v>
      </c>
      <c r="D101" s="58">
        <f>hidden1!GP91</f>
        <v>0</v>
      </c>
      <c r="E101" s="58">
        <f>hidden1!GQ91</f>
        <v>0</v>
      </c>
      <c r="F101" s="58">
        <f>hidden1!GR91</f>
        <v>0</v>
      </c>
      <c r="G101" s="58">
        <f>hidden1!GS91</f>
        <v>0</v>
      </c>
      <c r="H101" s="58">
        <f>hidden1!GT91</f>
        <v>4008</v>
      </c>
      <c r="I101" s="58">
        <f>hidden1!GU91</f>
        <v>4008</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165308</v>
      </c>
      <c r="C102" s="58">
        <f>hidden1!GO92</f>
        <v>165308</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163666</v>
      </c>
      <c r="C103" s="58">
        <f>hidden1!GO93</f>
        <v>163666</v>
      </c>
      <c r="D103" s="58">
        <f>hidden1!GP93</f>
        <v>0</v>
      </c>
      <c r="E103" s="58">
        <f>hidden1!GQ93</f>
        <v>0</v>
      </c>
      <c r="F103" s="58">
        <f>hidden1!GR93</f>
        <v>0</v>
      </c>
      <c r="G103" s="58">
        <f>hidden1!GS93</f>
        <v>0</v>
      </c>
      <c r="H103" s="58">
        <f>hidden1!GT93</f>
        <v>6806</v>
      </c>
      <c r="I103" s="58">
        <f>hidden1!GU93</f>
        <v>6806</v>
      </c>
      <c r="J103" s="58">
        <f>hidden1!GV93</f>
        <v>0</v>
      </c>
      <c r="K103" s="58">
        <f>hidden1!GW93</f>
        <v>0</v>
      </c>
      <c r="L103" s="58">
        <f>hidden1!GX93</f>
        <v>12920</v>
      </c>
      <c r="M103" s="58">
        <f>hidden1!GY93</f>
        <v>12920</v>
      </c>
      <c r="N103" s="58">
        <f>hidden1!GZ93</f>
        <v>36735</v>
      </c>
      <c r="O103" s="58">
        <f>hidden1!HA93</f>
        <v>36735</v>
      </c>
      <c r="P103" s="57"/>
      <c r="Q103" s="57"/>
      <c r="R103" s="57"/>
      <c r="S103" s="57"/>
      <c r="T103" s="57"/>
    </row>
    <row r="104" spans="1:20" x14ac:dyDescent="0.25">
      <c r="A104" s="57" t="str">
        <f>hidden1!A94</f>
        <v xml:space="preserve">  Еврейская автономная область</v>
      </c>
      <c r="B104" s="58">
        <f>hidden1!GN94</f>
        <v>31456</v>
      </c>
      <c r="C104" s="58">
        <f>hidden1!GO94</f>
        <v>31456</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3428</v>
      </c>
      <c r="M104" s="58">
        <f>hidden1!GY94</f>
        <v>3428</v>
      </c>
      <c r="N104" s="58">
        <f>hidden1!GZ94</f>
        <v>4910</v>
      </c>
      <c r="O104" s="58">
        <f>hidden1!HA94</f>
        <v>4910</v>
      </c>
      <c r="P104" s="57"/>
      <c r="Q104" s="57"/>
      <c r="R104" s="57"/>
      <c r="S104" s="57"/>
      <c r="T104" s="57"/>
    </row>
    <row r="105" spans="1:20" x14ac:dyDescent="0.25">
      <c r="A105" s="57" t="str">
        <f>hidden1!A95</f>
        <v xml:space="preserve">  Чукотский автономный округ</v>
      </c>
      <c r="B105" s="58">
        <f>hidden1!GN95</f>
        <v>3754</v>
      </c>
      <c r="C105" s="58">
        <f>hidden1!GO95</f>
        <v>3754</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95</v>
      </c>
      <c r="M105" s="58">
        <f>hidden1!GY95</f>
        <v>95</v>
      </c>
      <c r="N105" s="58">
        <f>hidden1!GZ95</f>
        <v>1118</v>
      </c>
      <c r="O105" s="58">
        <f>hidden1!HA95</f>
        <v>1118</v>
      </c>
      <c r="P105" s="57"/>
      <c r="Q105" s="57"/>
      <c r="R105" s="57"/>
      <c r="S105" s="57"/>
      <c r="T105" s="57"/>
    </row>
    <row r="106" spans="1:20" x14ac:dyDescent="0.25">
      <c r="A106" s="57" t="str">
        <f>hidden1!A96</f>
        <v xml:space="preserve"> ЮГО-ЗАПАДНЫЕ СУБЪЕКТЫ</v>
      </c>
      <c r="B106" s="58">
        <f>hidden1!GN96</f>
        <v>0</v>
      </c>
      <c r="C106" s="58">
        <f>hidden1!GO96</f>
        <v>0</v>
      </c>
      <c r="D106" s="58">
        <f>hidden1!GP96</f>
        <v>0</v>
      </c>
      <c r="E106" s="58">
        <f>hidden1!GQ96</f>
        <v>0</v>
      </c>
      <c r="F106" s="58">
        <f>hidden1!GR96</f>
        <v>0</v>
      </c>
      <c r="G106" s="58">
        <f>hidden1!GS96</f>
        <v>0</v>
      </c>
      <c r="H106" s="58">
        <f>hidden1!GT96</f>
        <v>0</v>
      </c>
      <c r="I106" s="58">
        <f>hidden1!GU96</f>
        <v>0</v>
      </c>
      <c r="J106" s="58">
        <f>hidden1!GV96</f>
        <v>0</v>
      </c>
      <c r="K106" s="58">
        <f>hidden1!GW96</f>
        <v>0</v>
      </c>
      <c r="L106" s="58">
        <f>hidden1!GX96</f>
        <v>0</v>
      </c>
      <c r="M106" s="58">
        <f>hidden1!GY96</f>
        <v>0</v>
      </c>
      <c r="N106" s="58">
        <f>hidden1!GZ96</f>
        <v>0</v>
      </c>
      <c r="O106" s="58">
        <f>hidden1!HA96</f>
        <v>0</v>
      </c>
      <c r="P106" s="57"/>
      <c r="Q106" s="57"/>
      <c r="R106" s="57"/>
      <c r="S106" s="57"/>
      <c r="T106" s="57"/>
    </row>
    <row r="107" spans="1:20" x14ac:dyDescent="0.25">
      <c r="A107" s="57" t="str">
        <f>hidden1!A97</f>
        <v xml:space="preserve">  Донецкая Народная Республика</v>
      </c>
      <c r="B107" s="58">
        <f>hidden1!GN97</f>
        <v>0</v>
      </c>
      <c r="C107" s="58">
        <f>hidden1!GO97</f>
        <v>0</v>
      </c>
      <c r="D107" s="58">
        <f>hidden1!GP97</f>
        <v>0</v>
      </c>
      <c r="E107" s="58">
        <f>hidden1!GQ97</f>
        <v>0</v>
      </c>
      <c r="F107" s="58">
        <f>hidden1!GR97</f>
        <v>0</v>
      </c>
      <c r="G107" s="58">
        <f>hidden1!GS97</f>
        <v>0</v>
      </c>
      <c r="H107" s="58">
        <f>hidden1!GT97</f>
        <v>0</v>
      </c>
      <c r="I107" s="58">
        <f>hidden1!GU97</f>
        <v>0</v>
      </c>
      <c r="J107" s="58">
        <f>hidden1!GV97</f>
        <v>0</v>
      </c>
      <c r="K107" s="58">
        <f>hidden1!GW97</f>
        <v>0</v>
      </c>
      <c r="L107" s="58">
        <f>hidden1!GX97</f>
        <v>0</v>
      </c>
      <c r="M107" s="58">
        <f>hidden1!GY97</f>
        <v>0</v>
      </c>
      <c r="N107" s="58">
        <f>hidden1!GZ97</f>
        <v>0</v>
      </c>
      <c r="O107" s="58">
        <f>hidden1!HA97</f>
        <v>0</v>
      </c>
      <c r="P107" s="57"/>
      <c r="Q107" s="57"/>
      <c r="R107" s="57"/>
      <c r="S107" s="57"/>
      <c r="T107" s="57"/>
    </row>
    <row r="108" spans="1:20" x14ac:dyDescent="0.25">
      <c r="A108" s="57" t="str">
        <f>hidden1!A98</f>
        <v xml:space="preserve">  Луганская Народная Республика</v>
      </c>
      <c r="B108" s="58">
        <f>hidden1!GN98</f>
        <v>0</v>
      </c>
      <c r="C108" s="58">
        <f>hidden1!GO98</f>
        <v>0</v>
      </c>
      <c r="D108" s="58">
        <f>hidden1!GP98</f>
        <v>0</v>
      </c>
      <c r="E108" s="58">
        <f>hidden1!GQ98</f>
        <v>0</v>
      </c>
      <c r="F108" s="58">
        <f>hidden1!GR98</f>
        <v>0</v>
      </c>
      <c r="G108" s="58">
        <f>hidden1!GS98</f>
        <v>0</v>
      </c>
      <c r="H108" s="58">
        <f>hidden1!GT98</f>
        <v>0</v>
      </c>
      <c r="I108" s="58">
        <f>hidden1!GU98</f>
        <v>0</v>
      </c>
      <c r="J108" s="58">
        <f>hidden1!GV98</f>
        <v>0</v>
      </c>
      <c r="K108" s="58">
        <f>hidden1!GW98</f>
        <v>0</v>
      </c>
      <c r="L108" s="58">
        <f>hidden1!GX98</f>
        <v>0</v>
      </c>
      <c r="M108" s="58">
        <f>hidden1!GY98</f>
        <v>0</v>
      </c>
      <c r="N108" s="58">
        <f>hidden1!GZ98</f>
        <v>0</v>
      </c>
      <c r="O108" s="58">
        <f>hidden1!HA98</f>
        <v>0</v>
      </c>
      <c r="P108" s="57"/>
      <c r="Q108" s="57"/>
      <c r="R108" s="57"/>
      <c r="S108" s="57"/>
      <c r="T108" s="57"/>
    </row>
    <row r="109" spans="1:20" x14ac:dyDescent="0.25">
      <c r="A109" s="57" t="str">
        <f>hidden1!A99</f>
        <v xml:space="preserve">  Запорожская область</v>
      </c>
      <c r="B109" s="58">
        <f>hidden1!GN99</f>
        <v>0</v>
      </c>
      <c r="C109" s="58">
        <f>hidden1!GO99</f>
        <v>0</v>
      </c>
      <c r="D109" s="58">
        <f>hidden1!GP99</f>
        <v>0</v>
      </c>
      <c r="E109" s="58">
        <f>hidden1!GQ99</f>
        <v>0</v>
      </c>
      <c r="F109" s="58">
        <f>hidden1!GR99</f>
        <v>0</v>
      </c>
      <c r="G109" s="58">
        <f>hidden1!GS99</f>
        <v>0</v>
      </c>
      <c r="H109" s="58">
        <f>hidden1!GT99</f>
        <v>0</v>
      </c>
      <c r="I109" s="58">
        <f>hidden1!GU99</f>
        <v>0</v>
      </c>
      <c r="J109" s="58">
        <f>hidden1!GV99</f>
        <v>0</v>
      </c>
      <c r="K109" s="58">
        <f>hidden1!GW99</f>
        <v>0</v>
      </c>
      <c r="L109" s="58">
        <f>hidden1!GX99</f>
        <v>0</v>
      </c>
      <c r="M109" s="58">
        <f>hidden1!GY99</f>
        <v>0</v>
      </c>
      <c r="N109" s="58">
        <f>hidden1!GZ99</f>
        <v>0</v>
      </c>
      <c r="O109" s="58">
        <f>hidden1!HA99</f>
        <v>0</v>
      </c>
      <c r="P109" s="57"/>
      <c r="Q109" s="57"/>
      <c r="R109" s="57"/>
      <c r="S109" s="57"/>
      <c r="T109" s="57"/>
    </row>
    <row r="110" spans="1:20" x14ac:dyDescent="0.25">
      <c r="A110" s="57" t="str">
        <f>hidden1!A100</f>
        <v xml:space="preserve">  Херсонская область</v>
      </c>
      <c r="B110" s="58">
        <f>hidden1!GN100</f>
        <v>0</v>
      </c>
      <c r="C110" s="58">
        <f>hidden1!GO100</f>
        <v>0</v>
      </c>
      <c r="D110" s="58">
        <f>hidden1!GP100</f>
        <v>0</v>
      </c>
      <c r="E110" s="58">
        <f>hidden1!GQ100</f>
        <v>0</v>
      </c>
      <c r="F110" s="58">
        <f>hidden1!GR100</f>
        <v>0</v>
      </c>
      <c r="G110" s="58">
        <f>hidden1!GS100</f>
        <v>0</v>
      </c>
      <c r="H110" s="58">
        <f>hidden1!GT100</f>
        <v>0</v>
      </c>
      <c r="I110" s="58">
        <f>hidden1!GU100</f>
        <v>0</v>
      </c>
      <c r="J110" s="58">
        <f>hidden1!GV100</f>
        <v>0</v>
      </c>
      <c r="K110" s="58">
        <f>hidden1!GW100</f>
        <v>0</v>
      </c>
      <c r="L110" s="58">
        <f>hidden1!GX100</f>
        <v>0</v>
      </c>
      <c r="M110" s="58">
        <f>hidden1!GY100</f>
        <v>0</v>
      </c>
      <c r="N110" s="58">
        <f>hidden1!GZ100</f>
        <v>0</v>
      </c>
      <c r="O110" s="58">
        <f>hidden1!HA100</f>
        <v>0</v>
      </c>
      <c r="P110" s="57"/>
      <c r="Q110" s="57"/>
      <c r="R110" s="57"/>
      <c r="S110" s="57"/>
      <c r="T110" s="57"/>
    </row>
    <row r="111" spans="1:20" x14ac:dyDescent="0.25">
      <c r="A111" s="57" t="str">
        <f>hidden1!A101</f>
        <v xml:space="preserve"> МИ ФНС РОССИИ ПО УПРАВЛЕНИЮ ДОЛГОМ</v>
      </c>
      <c r="B111" s="58">
        <f>hidden1!GN101</f>
        <v>0</v>
      </c>
      <c r="C111" s="58">
        <f>hidden1!GO101</f>
        <v>0</v>
      </c>
      <c r="D111" s="58">
        <f>hidden1!GP101</f>
        <v>0</v>
      </c>
      <c r="E111" s="58">
        <f>hidden1!GQ101</f>
        <v>0</v>
      </c>
      <c r="F111" s="58">
        <f>hidden1!GR101</f>
        <v>0</v>
      </c>
      <c r="G111" s="58">
        <f>hidden1!GS101</f>
        <v>0</v>
      </c>
      <c r="H111" s="58">
        <f>hidden1!GT101</f>
        <v>0</v>
      </c>
      <c r="I111" s="58">
        <f>hidden1!GU101</f>
        <v>0</v>
      </c>
      <c r="J111" s="58">
        <f>hidden1!GV101</f>
        <v>0</v>
      </c>
      <c r="K111" s="58">
        <f>hidden1!GW101</f>
        <v>0</v>
      </c>
      <c r="L111" s="58">
        <f>hidden1!GX101</f>
        <v>0</v>
      </c>
      <c r="M111" s="58">
        <f>hidden1!GY101</f>
        <v>0</v>
      </c>
      <c r="N111" s="58">
        <f>hidden1!GZ101</f>
        <v>0</v>
      </c>
      <c r="O111" s="58">
        <f>hidden1!HA101</f>
        <v>0</v>
      </c>
      <c r="P111" s="57"/>
      <c r="Q111" s="57"/>
      <c r="R111" s="57"/>
      <c r="S111" s="57"/>
      <c r="T111" s="57"/>
    </row>
    <row r="112" spans="1:20" x14ac:dyDescent="0.25">
      <c r="A112" s="57"/>
      <c r="B112" s="58"/>
      <c r="C112" s="58"/>
      <c r="D112" s="58"/>
      <c r="E112" s="58"/>
      <c r="F112" s="58"/>
      <c r="G112" s="58"/>
      <c r="H112" s="58"/>
      <c r="I112" s="58"/>
      <c r="J112" s="58"/>
      <c r="K112" s="58"/>
      <c r="L112" s="58"/>
      <c r="M112" s="58"/>
      <c r="N112" s="58"/>
      <c r="O112" s="58"/>
      <c r="P112" s="57"/>
      <c r="Q112" s="57"/>
      <c r="R112" s="57"/>
      <c r="S112" s="57"/>
      <c r="T112" s="57"/>
    </row>
  </sheetData>
  <mergeCells count="14">
    <mergeCell ref="F7:G8"/>
    <mergeCell ref="L1:M1"/>
    <mergeCell ref="B7:C8"/>
    <mergeCell ref="A6:A9"/>
    <mergeCell ref="H7:I8"/>
    <mergeCell ref="L7:M8"/>
    <mergeCell ref="J1:K1"/>
    <mergeCell ref="J7:K8"/>
    <mergeCell ref="N7:O8"/>
    <mergeCell ref="B6:O6"/>
    <mergeCell ref="N1:O1"/>
    <mergeCell ref="A2:O2"/>
    <mergeCell ref="D7:E8"/>
    <mergeCell ref="A3:O3"/>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12"/>
  <sheetViews>
    <sheetView zoomScale="90" zoomScaleNormal="90" workbookViewId="0">
      <selection activeCell="A6" sqref="A6:A9"/>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85"/>
      <c r="G2" s="185"/>
      <c r="H2" s="185"/>
      <c r="I2" s="185"/>
      <c r="J2" s="185"/>
      <c r="K2" s="185"/>
      <c r="L2" s="185"/>
      <c r="M2" s="185"/>
    </row>
    <row r="3" spans="1:103" x14ac:dyDescent="0.25">
      <c r="A3" s="138" t="str">
        <f>hidden5!A1</f>
        <v>по состоянию на 1  ноября 2023 года</v>
      </c>
      <c r="B3" s="138"/>
      <c r="C3" s="138"/>
      <c r="D3" s="138"/>
      <c r="E3" s="138"/>
      <c r="F3" s="138"/>
      <c r="G3" s="138"/>
      <c r="H3" s="185"/>
      <c r="I3" s="185"/>
      <c r="J3" s="185"/>
      <c r="K3" s="185"/>
      <c r="L3" s="185"/>
      <c r="M3" s="185"/>
    </row>
    <row r="5" spans="1:103" ht="15" customHeight="1" x14ac:dyDescent="0.25">
      <c r="A5" s="43" t="s">
        <v>401</v>
      </c>
      <c r="G5" s="44"/>
      <c r="I5" s="44"/>
      <c r="M5" s="44" t="s">
        <v>400</v>
      </c>
    </row>
    <row r="6" spans="1:103" ht="13.65" customHeight="1" x14ac:dyDescent="0.25">
      <c r="A6" s="135"/>
      <c r="B6" s="149" t="s">
        <v>430</v>
      </c>
      <c r="C6" s="150"/>
      <c r="D6" s="239" t="s">
        <v>404</v>
      </c>
      <c r="E6" s="240"/>
      <c r="F6" s="240"/>
      <c r="G6" s="252"/>
      <c r="H6" s="149" t="s">
        <v>287</v>
      </c>
      <c r="I6" s="150"/>
      <c r="J6" s="239" t="s">
        <v>404</v>
      </c>
      <c r="K6" s="240"/>
      <c r="L6" s="240"/>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4"/>
      <c r="C8" s="175"/>
      <c r="D8" s="174"/>
      <c r="E8" s="175"/>
      <c r="F8" s="174"/>
      <c r="G8" s="175"/>
      <c r="H8" s="198"/>
      <c r="I8" s="200"/>
      <c r="J8" s="217"/>
      <c r="K8" s="217"/>
      <c r="L8" s="217"/>
      <c r="M8" s="217"/>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1167278857</v>
      </c>
      <c r="C11" s="58">
        <f>hidden1!HC1</f>
        <v>9804873</v>
      </c>
      <c r="D11" s="58">
        <f>hidden1!HD1</f>
        <v>989179433</v>
      </c>
      <c r="E11" s="58">
        <f>hidden1!HE1</f>
        <v>8911398</v>
      </c>
      <c r="F11" s="58">
        <f>hidden1!HF1</f>
        <v>178099424</v>
      </c>
      <c r="G11" s="58">
        <f>hidden1!HG1</f>
        <v>893475</v>
      </c>
      <c r="H11" s="58">
        <f>hidden1!HH1</f>
        <v>122770522</v>
      </c>
      <c r="I11" s="58">
        <f>hidden1!HI1</f>
        <v>7419808</v>
      </c>
      <c r="J11" s="58">
        <f>hidden1!HJ1</f>
        <v>37632986</v>
      </c>
      <c r="K11" s="58">
        <f>hidden1!HK1</f>
        <v>2035035</v>
      </c>
      <c r="L11" s="58">
        <f>hidden1!HL1</f>
        <v>85137536</v>
      </c>
      <c r="M11" s="58">
        <f>hidden1!HM1</f>
        <v>5384773</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316006218</v>
      </c>
      <c r="C13" s="58">
        <f>hidden1!HC3</f>
        <v>1256385</v>
      </c>
      <c r="D13" s="58">
        <f>hidden1!HD3</f>
        <v>304799191</v>
      </c>
      <c r="E13" s="58">
        <f>hidden1!HE3</f>
        <v>1188829</v>
      </c>
      <c r="F13" s="58">
        <f>hidden1!HF3</f>
        <v>11207027</v>
      </c>
      <c r="G13" s="58">
        <f>hidden1!HG3</f>
        <v>67556</v>
      </c>
      <c r="H13" s="58">
        <f>hidden1!HH3</f>
        <v>44382295</v>
      </c>
      <c r="I13" s="58">
        <f>hidden1!HI3</f>
        <v>363003</v>
      </c>
      <c r="J13" s="58">
        <f>hidden1!HJ3</f>
        <v>12510437</v>
      </c>
      <c r="K13" s="58">
        <f>hidden1!HK3</f>
        <v>0</v>
      </c>
      <c r="L13" s="58">
        <f>hidden1!HL3</f>
        <v>31871858</v>
      </c>
      <c r="M13" s="58">
        <f>hidden1!HM3</f>
        <v>363003</v>
      </c>
      <c r="N13" s="57"/>
      <c r="O13" s="57"/>
      <c r="P13" s="57"/>
      <c r="Q13" s="57"/>
      <c r="R13" s="57"/>
    </row>
    <row r="14" spans="1:103" x14ac:dyDescent="0.25">
      <c r="A14" s="57" t="str">
        <f>hidden1!A4</f>
        <v xml:space="preserve">  Белгородская область</v>
      </c>
      <c r="B14" s="58">
        <f>hidden1!HB4</f>
        <v>8496346</v>
      </c>
      <c r="C14" s="58">
        <f>hidden1!HC4</f>
        <v>0</v>
      </c>
      <c r="D14" s="58">
        <f>hidden1!HD4</f>
        <v>8292368</v>
      </c>
      <c r="E14" s="58">
        <f>hidden1!HE4</f>
        <v>0</v>
      </c>
      <c r="F14" s="58">
        <f>hidden1!HF4</f>
        <v>203978</v>
      </c>
      <c r="G14" s="58">
        <f>hidden1!HG4</f>
        <v>0</v>
      </c>
      <c r="H14" s="58">
        <f>hidden1!HH4</f>
        <v>1225393</v>
      </c>
      <c r="I14" s="58">
        <f>hidden1!HI4</f>
        <v>0</v>
      </c>
      <c r="J14" s="58">
        <f>hidden1!HJ4</f>
        <v>467293</v>
      </c>
      <c r="K14" s="58">
        <f>hidden1!HK4</f>
        <v>0</v>
      </c>
      <c r="L14" s="58">
        <f>hidden1!HL4</f>
        <v>758100</v>
      </c>
      <c r="M14" s="58">
        <f>hidden1!HM4</f>
        <v>0</v>
      </c>
      <c r="N14" s="57"/>
      <c r="O14" s="57"/>
      <c r="P14" s="57"/>
      <c r="Q14" s="57"/>
      <c r="R14" s="57"/>
    </row>
    <row r="15" spans="1:103" x14ac:dyDescent="0.25">
      <c r="A15" s="57" t="str">
        <f>hidden1!A5</f>
        <v xml:space="preserve">  Брянская область</v>
      </c>
      <c r="B15" s="58">
        <f>hidden1!HB5</f>
        <v>3183645</v>
      </c>
      <c r="C15" s="58">
        <f>hidden1!HC5</f>
        <v>0</v>
      </c>
      <c r="D15" s="58">
        <f>hidden1!HD5</f>
        <v>3089158</v>
      </c>
      <c r="E15" s="58">
        <f>hidden1!HE5</f>
        <v>0</v>
      </c>
      <c r="F15" s="58">
        <f>hidden1!HF5</f>
        <v>94487</v>
      </c>
      <c r="G15" s="58">
        <f>hidden1!HG5</f>
        <v>0</v>
      </c>
      <c r="H15" s="58">
        <f>hidden1!HH5</f>
        <v>674127</v>
      </c>
      <c r="I15" s="58">
        <f>hidden1!HI5</f>
        <v>0</v>
      </c>
      <c r="J15" s="58">
        <f>hidden1!HJ5</f>
        <v>215295</v>
      </c>
      <c r="K15" s="58">
        <f>hidden1!HK5</f>
        <v>0</v>
      </c>
      <c r="L15" s="58">
        <f>hidden1!HL5</f>
        <v>458832</v>
      </c>
      <c r="M15" s="58">
        <f>hidden1!HM5</f>
        <v>0</v>
      </c>
      <c r="N15" s="57"/>
      <c r="O15" s="57"/>
      <c r="P15" s="57"/>
      <c r="Q15" s="57"/>
      <c r="R15" s="57"/>
    </row>
    <row r="16" spans="1:103" x14ac:dyDescent="0.25">
      <c r="A16" s="57" t="str">
        <f>hidden1!A6</f>
        <v xml:space="preserve">  Владимирская область</v>
      </c>
      <c r="B16" s="58">
        <f>hidden1!HB6</f>
        <v>4645786</v>
      </c>
      <c r="C16" s="58">
        <f>hidden1!HC6</f>
        <v>0</v>
      </c>
      <c r="D16" s="58">
        <f>hidden1!HD6</f>
        <v>4196292</v>
      </c>
      <c r="E16" s="58">
        <f>hidden1!HE6</f>
        <v>0</v>
      </c>
      <c r="F16" s="58">
        <f>hidden1!HF6</f>
        <v>449494</v>
      </c>
      <c r="G16" s="58">
        <f>hidden1!HG6</f>
        <v>0</v>
      </c>
      <c r="H16" s="58">
        <f>hidden1!HH6</f>
        <v>965402</v>
      </c>
      <c r="I16" s="58">
        <f>hidden1!HI6</f>
        <v>363003</v>
      </c>
      <c r="J16" s="58">
        <f>hidden1!HJ6</f>
        <v>239396</v>
      </c>
      <c r="K16" s="58">
        <f>hidden1!HK6</f>
        <v>0</v>
      </c>
      <c r="L16" s="58">
        <f>hidden1!HL6</f>
        <v>726006</v>
      </c>
      <c r="M16" s="58">
        <f>hidden1!HM6</f>
        <v>363003</v>
      </c>
      <c r="N16" s="57"/>
      <c r="O16" s="57"/>
      <c r="P16" s="57"/>
      <c r="Q16" s="57"/>
      <c r="R16" s="57"/>
    </row>
    <row r="17" spans="1:18" x14ac:dyDescent="0.25">
      <c r="A17" s="57" t="str">
        <f>hidden1!A7</f>
        <v xml:space="preserve">  Воронежская область</v>
      </c>
      <c r="B17" s="58">
        <f>hidden1!HB7</f>
        <v>11188318</v>
      </c>
      <c r="C17" s="58">
        <f>hidden1!HC7</f>
        <v>0</v>
      </c>
      <c r="D17" s="58">
        <f>hidden1!HD7</f>
        <v>10251808</v>
      </c>
      <c r="E17" s="58">
        <f>hidden1!HE7</f>
        <v>0</v>
      </c>
      <c r="F17" s="58">
        <f>hidden1!HF7</f>
        <v>936510</v>
      </c>
      <c r="G17" s="58">
        <f>hidden1!HG7</f>
        <v>0</v>
      </c>
      <c r="H17" s="58">
        <f>hidden1!HH7</f>
        <v>2052263</v>
      </c>
      <c r="I17" s="58">
        <f>hidden1!HI7</f>
        <v>0</v>
      </c>
      <c r="J17" s="58">
        <f>hidden1!HJ7</f>
        <v>558059</v>
      </c>
      <c r="K17" s="58">
        <f>hidden1!HK7</f>
        <v>0</v>
      </c>
      <c r="L17" s="58">
        <f>hidden1!HL7</f>
        <v>1494204</v>
      </c>
      <c r="M17" s="58">
        <f>hidden1!HM7</f>
        <v>0</v>
      </c>
      <c r="N17" s="57"/>
      <c r="O17" s="57"/>
      <c r="P17" s="57"/>
      <c r="Q17" s="57"/>
      <c r="R17" s="57"/>
    </row>
    <row r="18" spans="1:18" x14ac:dyDescent="0.25">
      <c r="A18" s="57" t="str">
        <f>hidden1!A8</f>
        <v xml:space="preserve">  Ивановская область</v>
      </c>
      <c r="B18" s="58">
        <f>hidden1!HB8</f>
        <v>2057615</v>
      </c>
      <c r="C18" s="58">
        <f>hidden1!HC8</f>
        <v>0</v>
      </c>
      <c r="D18" s="58">
        <f>hidden1!HD8</f>
        <v>1611685</v>
      </c>
      <c r="E18" s="58">
        <f>hidden1!HE8</f>
        <v>0</v>
      </c>
      <c r="F18" s="58">
        <f>hidden1!HF8</f>
        <v>445930</v>
      </c>
      <c r="G18" s="58">
        <f>hidden1!HG8</f>
        <v>0</v>
      </c>
      <c r="H18" s="58">
        <f>hidden1!HH8</f>
        <v>527162</v>
      </c>
      <c r="I18" s="58">
        <f>hidden1!HI8</f>
        <v>0</v>
      </c>
      <c r="J18" s="58">
        <f>hidden1!HJ8</f>
        <v>99465</v>
      </c>
      <c r="K18" s="58">
        <f>hidden1!HK8</f>
        <v>0</v>
      </c>
      <c r="L18" s="58">
        <f>hidden1!HL8</f>
        <v>427697</v>
      </c>
      <c r="M18" s="58">
        <f>hidden1!HM8</f>
        <v>0</v>
      </c>
      <c r="N18" s="57"/>
      <c r="O18" s="57"/>
      <c r="P18" s="57"/>
      <c r="Q18" s="57"/>
      <c r="R18" s="57"/>
    </row>
    <row r="19" spans="1:18" x14ac:dyDescent="0.25">
      <c r="A19" s="57" t="str">
        <f>hidden1!A9</f>
        <v xml:space="preserve">  Калужская область</v>
      </c>
      <c r="B19" s="58">
        <f>hidden1!HB9</f>
        <v>5218781</v>
      </c>
      <c r="C19" s="58">
        <f>hidden1!HC9</f>
        <v>399785</v>
      </c>
      <c r="D19" s="58">
        <f>hidden1!HD9</f>
        <v>4967446</v>
      </c>
      <c r="E19" s="58">
        <f>hidden1!HE9</f>
        <v>386458</v>
      </c>
      <c r="F19" s="58">
        <f>hidden1!HF9</f>
        <v>251335</v>
      </c>
      <c r="G19" s="58">
        <f>hidden1!HG9</f>
        <v>13327</v>
      </c>
      <c r="H19" s="58">
        <f>hidden1!HH9</f>
        <v>816279</v>
      </c>
      <c r="I19" s="58">
        <f>hidden1!HI9</f>
        <v>0</v>
      </c>
      <c r="J19" s="58">
        <f>hidden1!HJ9</f>
        <v>217982</v>
      </c>
      <c r="K19" s="58">
        <f>hidden1!HK9</f>
        <v>0</v>
      </c>
      <c r="L19" s="58">
        <f>hidden1!HL9</f>
        <v>598297</v>
      </c>
      <c r="M19" s="58">
        <f>hidden1!HM9</f>
        <v>0</v>
      </c>
      <c r="N19" s="57"/>
      <c r="O19" s="57"/>
      <c r="P19" s="57"/>
      <c r="Q19" s="57"/>
      <c r="R19" s="57"/>
    </row>
    <row r="20" spans="1:18" x14ac:dyDescent="0.25">
      <c r="A20" s="57" t="str">
        <f>hidden1!A10</f>
        <v xml:space="preserve">  Костромская область</v>
      </c>
      <c r="B20" s="58">
        <f>hidden1!HB10</f>
        <v>1676941</v>
      </c>
      <c r="C20" s="58">
        <f>hidden1!HC10</f>
        <v>0</v>
      </c>
      <c r="D20" s="58">
        <f>hidden1!HD10</f>
        <v>1606405</v>
      </c>
      <c r="E20" s="58">
        <f>hidden1!HE10</f>
        <v>0</v>
      </c>
      <c r="F20" s="58">
        <f>hidden1!HF10</f>
        <v>70536</v>
      </c>
      <c r="G20" s="58">
        <f>hidden1!HG10</f>
        <v>0</v>
      </c>
      <c r="H20" s="58">
        <f>hidden1!HH10</f>
        <v>522667</v>
      </c>
      <c r="I20" s="58">
        <f>hidden1!HI10</f>
        <v>0</v>
      </c>
      <c r="J20" s="58">
        <f>hidden1!HJ10</f>
        <v>160858</v>
      </c>
      <c r="K20" s="58">
        <f>hidden1!HK10</f>
        <v>0</v>
      </c>
      <c r="L20" s="58">
        <f>hidden1!HL10</f>
        <v>361809</v>
      </c>
      <c r="M20" s="58">
        <f>hidden1!HM10</f>
        <v>0</v>
      </c>
      <c r="N20" s="57"/>
      <c r="O20" s="57"/>
      <c r="P20" s="57"/>
      <c r="Q20" s="57"/>
      <c r="R20" s="57"/>
    </row>
    <row r="21" spans="1:18" x14ac:dyDescent="0.25">
      <c r="A21" s="57" t="str">
        <f>hidden1!A11</f>
        <v xml:space="preserve">  Курская область</v>
      </c>
      <c r="B21" s="58">
        <f>hidden1!HB11</f>
        <v>4682756</v>
      </c>
      <c r="C21" s="58">
        <f>hidden1!HC11</f>
        <v>0</v>
      </c>
      <c r="D21" s="58">
        <f>hidden1!HD11</f>
        <v>4311958</v>
      </c>
      <c r="E21" s="58">
        <f>hidden1!HE11</f>
        <v>0</v>
      </c>
      <c r="F21" s="58">
        <f>hidden1!HF11</f>
        <v>370798</v>
      </c>
      <c r="G21" s="58">
        <f>hidden1!HG11</f>
        <v>0</v>
      </c>
      <c r="H21" s="58">
        <f>hidden1!HH11</f>
        <v>858608</v>
      </c>
      <c r="I21" s="58">
        <f>hidden1!HI11</f>
        <v>0</v>
      </c>
      <c r="J21" s="58">
        <f>hidden1!HJ11</f>
        <v>265147</v>
      </c>
      <c r="K21" s="58">
        <f>hidden1!HK11</f>
        <v>0</v>
      </c>
      <c r="L21" s="58">
        <f>hidden1!HL11</f>
        <v>593461</v>
      </c>
      <c r="M21" s="58">
        <f>hidden1!HM11</f>
        <v>0</v>
      </c>
      <c r="N21" s="57"/>
      <c r="O21" s="57"/>
      <c r="P21" s="57"/>
      <c r="Q21" s="57"/>
      <c r="R21" s="57"/>
    </row>
    <row r="22" spans="1:18" x14ac:dyDescent="0.25">
      <c r="A22" s="57" t="str">
        <f>hidden1!A12</f>
        <v xml:space="preserve">  Липецкая область</v>
      </c>
      <c r="B22" s="58">
        <f>hidden1!HB12</f>
        <v>5965009</v>
      </c>
      <c r="C22" s="58">
        <f>hidden1!HC12</f>
        <v>0</v>
      </c>
      <c r="D22" s="58">
        <f>hidden1!HD12</f>
        <v>5455081</v>
      </c>
      <c r="E22" s="58">
        <f>hidden1!HE12</f>
        <v>0</v>
      </c>
      <c r="F22" s="58">
        <f>hidden1!HF12</f>
        <v>509928</v>
      </c>
      <c r="G22" s="58">
        <f>hidden1!HG12</f>
        <v>0</v>
      </c>
      <c r="H22" s="58">
        <f>hidden1!HH12</f>
        <v>833417</v>
      </c>
      <c r="I22" s="58">
        <f>hidden1!HI12</f>
        <v>0</v>
      </c>
      <c r="J22" s="58">
        <f>hidden1!HJ12</f>
        <v>299221</v>
      </c>
      <c r="K22" s="58">
        <f>hidden1!HK12</f>
        <v>0</v>
      </c>
      <c r="L22" s="58">
        <f>hidden1!HL12</f>
        <v>534196</v>
      </c>
      <c r="M22" s="58">
        <f>hidden1!HM12</f>
        <v>0</v>
      </c>
      <c r="N22" s="57"/>
      <c r="O22" s="57"/>
      <c r="P22" s="57"/>
      <c r="Q22" s="57"/>
      <c r="R22" s="57"/>
    </row>
    <row r="23" spans="1:18" x14ac:dyDescent="0.25">
      <c r="A23" s="57" t="str">
        <f>hidden1!A13</f>
        <v xml:space="preserve">  Московская область</v>
      </c>
      <c r="B23" s="58">
        <f>hidden1!HB13</f>
        <v>53755309</v>
      </c>
      <c r="C23" s="58">
        <f>hidden1!HC13</f>
        <v>0</v>
      </c>
      <c r="D23" s="58">
        <f>hidden1!HD13</f>
        <v>52646208</v>
      </c>
      <c r="E23" s="58">
        <f>hidden1!HE13</f>
        <v>0</v>
      </c>
      <c r="F23" s="58">
        <f>hidden1!HF13</f>
        <v>1109101</v>
      </c>
      <c r="G23" s="58">
        <f>hidden1!HG13</f>
        <v>0</v>
      </c>
      <c r="H23" s="58">
        <f>hidden1!HH13</f>
        <v>10403528</v>
      </c>
      <c r="I23" s="58">
        <f>hidden1!HI13</f>
        <v>0</v>
      </c>
      <c r="J23" s="58">
        <f>hidden1!HJ13</f>
        <v>2291578</v>
      </c>
      <c r="K23" s="58">
        <f>hidden1!HK13</f>
        <v>0</v>
      </c>
      <c r="L23" s="58">
        <f>hidden1!HL13</f>
        <v>8111950</v>
      </c>
      <c r="M23" s="58">
        <f>hidden1!HM13</f>
        <v>0</v>
      </c>
      <c r="N23" s="57"/>
      <c r="O23" s="57"/>
      <c r="P23" s="57"/>
      <c r="Q23" s="57"/>
      <c r="R23" s="57"/>
    </row>
    <row r="24" spans="1:18" x14ac:dyDescent="0.25">
      <c r="A24" s="57" t="str">
        <f>hidden1!A14</f>
        <v xml:space="preserve">  Орловская область</v>
      </c>
      <c r="B24" s="58">
        <f>hidden1!HB14</f>
        <v>2248554</v>
      </c>
      <c r="C24" s="58">
        <f>hidden1!HC14</f>
        <v>0</v>
      </c>
      <c r="D24" s="58">
        <f>hidden1!HD14</f>
        <v>2083089</v>
      </c>
      <c r="E24" s="58">
        <f>hidden1!HE14</f>
        <v>0</v>
      </c>
      <c r="F24" s="58">
        <f>hidden1!HF14</f>
        <v>165465</v>
      </c>
      <c r="G24" s="58">
        <f>hidden1!HG14</f>
        <v>0</v>
      </c>
      <c r="H24" s="58">
        <f>hidden1!HH14</f>
        <v>600906</v>
      </c>
      <c r="I24" s="58">
        <f>hidden1!HI14</f>
        <v>0</v>
      </c>
      <c r="J24" s="58">
        <f>hidden1!HJ14</f>
        <v>131642</v>
      </c>
      <c r="K24" s="58">
        <f>hidden1!HK14</f>
        <v>0</v>
      </c>
      <c r="L24" s="58">
        <f>hidden1!HL14</f>
        <v>469264</v>
      </c>
      <c r="M24" s="58">
        <f>hidden1!HM14</f>
        <v>0</v>
      </c>
      <c r="N24" s="57"/>
      <c r="O24" s="57"/>
      <c r="P24" s="57"/>
      <c r="Q24" s="57"/>
      <c r="R24" s="57"/>
    </row>
    <row r="25" spans="1:18" x14ac:dyDescent="0.25">
      <c r="A25" s="57" t="str">
        <f>hidden1!A15</f>
        <v xml:space="preserve">  Рязанская область</v>
      </c>
      <c r="B25" s="58">
        <f>hidden1!HB15</f>
        <v>5457412</v>
      </c>
      <c r="C25" s="58">
        <f>hidden1!HC15</f>
        <v>0</v>
      </c>
      <c r="D25" s="58">
        <f>hidden1!HD15</f>
        <v>3990889</v>
      </c>
      <c r="E25" s="58">
        <f>hidden1!HE15</f>
        <v>0</v>
      </c>
      <c r="F25" s="58">
        <f>hidden1!HF15</f>
        <v>1466523</v>
      </c>
      <c r="G25" s="58">
        <f>hidden1!HG15</f>
        <v>0</v>
      </c>
      <c r="H25" s="58">
        <f>hidden1!HH15</f>
        <v>758718</v>
      </c>
      <c r="I25" s="58">
        <f>hidden1!HI15</f>
        <v>0</v>
      </c>
      <c r="J25" s="58">
        <f>hidden1!HJ15</f>
        <v>219091</v>
      </c>
      <c r="K25" s="58">
        <f>hidden1!HK15</f>
        <v>0</v>
      </c>
      <c r="L25" s="58">
        <f>hidden1!HL15</f>
        <v>539627</v>
      </c>
      <c r="M25" s="58">
        <f>hidden1!HM15</f>
        <v>0</v>
      </c>
      <c r="N25" s="57"/>
      <c r="O25" s="57"/>
      <c r="P25" s="57"/>
      <c r="Q25" s="57"/>
      <c r="R25" s="57"/>
    </row>
    <row r="26" spans="1:18" x14ac:dyDescent="0.25">
      <c r="A26" s="57" t="str">
        <f>hidden1!A16</f>
        <v xml:space="preserve">  Смоленская область</v>
      </c>
      <c r="B26" s="58">
        <f>hidden1!HB16</f>
        <v>4639633</v>
      </c>
      <c r="C26" s="58">
        <f>hidden1!HC16</f>
        <v>0</v>
      </c>
      <c r="D26" s="58">
        <f>hidden1!HD16</f>
        <v>3610504</v>
      </c>
      <c r="E26" s="58">
        <f>hidden1!HE16</f>
        <v>0</v>
      </c>
      <c r="F26" s="58">
        <f>hidden1!HF16</f>
        <v>1029129</v>
      </c>
      <c r="G26" s="58">
        <f>hidden1!HG16</f>
        <v>0</v>
      </c>
      <c r="H26" s="58">
        <f>hidden1!HH16</f>
        <v>781447</v>
      </c>
      <c r="I26" s="58">
        <f>hidden1!HI16</f>
        <v>0</v>
      </c>
      <c r="J26" s="58">
        <f>hidden1!HJ16</f>
        <v>326559</v>
      </c>
      <c r="K26" s="58">
        <f>hidden1!HK16</f>
        <v>0</v>
      </c>
      <c r="L26" s="58">
        <f>hidden1!HL16</f>
        <v>454888</v>
      </c>
      <c r="M26" s="58">
        <f>hidden1!HM16</f>
        <v>0</v>
      </c>
      <c r="N26" s="57"/>
      <c r="O26" s="57"/>
      <c r="P26" s="57"/>
      <c r="Q26" s="57"/>
      <c r="R26" s="57"/>
    </row>
    <row r="27" spans="1:18" x14ac:dyDescent="0.25">
      <c r="A27" s="57" t="str">
        <f>hidden1!A17</f>
        <v xml:space="preserve">  Тамбовская область</v>
      </c>
      <c r="B27" s="58">
        <f>hidden1!HB17</f>
        <v>3523291</v>
      </c>
      <c r="C27" s="58">
        <f>hidden1!HC17</f>
        <v>0</v>
      </c>
      <c r="D27" s="58">
        <f>hidden1!HD17</f>
        <v>3106381</v>
      </c>
      <c r="E27" s="58">
        <f>hidden1!HE17</f>
        <v>0</v>
      </c>
      <c r="F27" s="58">
        <f>hidden1!HF17</f>
        <v>416910</v>
      </c>
      <c r="G27" s="58">
        <f>hidden1!HG17</f>
        <v>0</v>
      </c>
      <c r="H27" s="58">
        <f>hidden1!HH17</f>
        <v>739385</v>
      </c>
      <c r="I27" s="58">
        <f>hidden1!HI17</f>
        <v>0</v>
      </c>
      <c r="J27" s="58">
        <f>hidden1!HJ17</f>
        <v>207047</v>
      </c>
      <c r="K27" s="58">
        <f>hidden1!HK17</f>
        <v>0</v>
      </c>
      <c r="L27" s="58">
        <f>hidden1!HL17</f>
        <v>532338</v>
      </c>
      <c r="M27" s="58">
        <f>hidden1!HM17</f>
        <v>0</v>
      </c>
      <c r="N27" s="57"/>
      <c r="O27" s="57"/>
      <c r="P27" s="57"/>
      <c r="Q27" s="57"/>
      <c r="R27" s="57"/>
    </row>
    <row r="28" spans="1:18" x14ac:dyDescent="0.25">
      <c r="A28" s="57" t="str">
        <f>hidden1!A18</f>
        <v xml:space="preserve">  Тверская область</v>
      </c>
      <c r="B28" s="58">
        <f>hidden1!HB18</f>
        <v>7434303</v>
      </c>
      <c r="C28" s="58">
        <f>hidden1!HC18</f>
        <v>0</v>
      </c>
      <c r="D28" s="58">
        <f>hidden1!HD18</f>
        <v>6083102</v>
      </c>
      <c r="E28" s="58">
        <f>hidden1!HE18</f>
        <v>0</v>
      </c>
      <c r="F28" s="58">
        <f>hidden1!HF18</f>
        <v>1351201</v>
      </c>
      <c r="G28" s="58">
        <f>hidden1!HG18</f>
        <v>0</v>
      </c>
      <c r="H28" s="58">
        <f>hidden1!HH18</f>
        <v>1017434</v>
      </c>
      <c r="I28" s="58">
        <f>hidden1!HI18</f>
        <v>0</v>
      </c>
      <c r="J28" s="58">
        <f>hidden1!HJ18</f>
        <v>263372</v>
      </c>
      <c r="K28" s="58">
        <f>hidden1!HK18</f>
        <v>0</v>
      </c>
      <c r="L28" s="58">
        <f>hidden1!HL18</f>
        <v>754062</v>
      </c>
      <c r="M28" s="58">
        <f>hidden1!HM18</f>
        <v>0</v>
      </c>
      <c r="N28" s="57"/>
      <c r="O28" s="57"/>
      <c r="P28" s="57"/>
      <c r="Q28" s="57"/>
      <c r="R28" s="57"/>
    </row>
    <row r="29" spans="1:18" x14ac:dyDescent="0.25">
      <c r="A29" s="57" t="str">
        <f>hidden1!A19</f>
        <v xml:space="preserve">  Тульская область</v>
      </c>
      <c r="B29" s="58">
        <f>hidden1!HB19</f>
        <v>5935405</v>
      </c>
      <c r="C29" s="58">
        <f>hidden1!HC19</f>
        <v>856600</v>
      </c>
      <c r="D29" s="58">
        <f>hidden1!HD19</f>
        <v>5394608</v>
      </c>
      <c r="E29" s="58">
        <f>hidden1!HE19</f>
        <v>802371</v>
      </c>
      <c r="F29" s="58">
        <f>hidden1!HF19</f>
        <v>540797</v>
      </c>
      <c r="G29" s="58">
        <f>hidden1!HG19</f>
        <v>54229</v>
      </c>
      <c r="H29" s="58">
        <f>hidden1!HH19</f>
        <v>1019010</v>
      </c>
      <c r="I29" s="58">
        <f>hidden1!HI19</f>
        <v>0</v>
      </c>
      <c r="J29" s="58">
        <f>hidden1!HJ19</f>
        <v>260916</v>
      </c>
      <c r="K29" s="58">
        <f>hidden1!HK19</f>
        <v>0</v>
      </c>
      <c r="L29" s="58">
        <f>hidden1!HL19</f>
        <v>758094</v>
      </c>
      <c r="M29" s="58">
        <f>hidden1!HM19</f>
        <v>0</v>
      </c>
      <c r="N29" s="57"/>
      <c r="O29" s="57"/>
      <c r="P29" s="57"/>
      <c r="Q29" s="57"/>
      <c r="R29" s="57"/>
    </row>
    <row r="30" spans="1:18" x14ac:dyDescent="0.25">
      <c r="A30" s="57" t="str">
        <f>hidden1!A20</f>
        <v xml:space="preserve">  Ярославская область</v>
      </c>
      <c r="B30" s="58">
        <f>hidden1!HB20</f>
        <v>6198629</v>
      </c>
      <c r="C30" s="58">
        <f>hidden1!HC20</f>
        <v>0</v>
      </c>
      <c r="D30" s="58">
        <f>hidden1!HD20</f>
        <v>4758619</v>
      </c>
      <c r="E30" s="58">
        <f>hidden1!HE20</f>
        <v>0</v>
      </c>
      <c r="F30" s="58">
        <f>hidden1!HF20</f>
        <v>1440010</v>
      </c>
      <c r="G30" s="58">
        <f>hidden1!HG20</f>
        <v>0</v>
      </c>
      <c r="H30" s="58">
        <f>hidden1!HH20</f>
        <v>962190</v>
      </c>
      <c r="I30" s="58">
        <f>hidden1!HI20</f>
        <v>0</v>
      </c>
      <c r="J30" s="58">
        <f>hidden1!HJ20</f>
        <v>261972</v>
      </c>
      <c r="K30" s="58">
        <f>hidden1!HK20</f>
        <v>0</v>
      </c>
      <c r="L30" s="58">
        <f>hidden1!HL20</f>
        <v>700218</v>
      </c>
      <c r="M30" s="58">
        <f>hidden1!HM20</f>
        <v>0</v>
      </c>
      <c r="N30" s="57"/>
      <c r="O30" s="57"/>
      <c r="P30" s="57"/>
      <c r="Q30" s="57"/>
      <c r="R30" s="57"/>
    </row>
    <row r="31" spans="1:18" x14ac:dyDescent="0.25">
      <c r="A31" s="57" t="str">
        <f>hidden1!A21</f>
        <v xml:space="preserve">  город Москва</v>
      </c>
      <c r="B31" s="58">
        <f>hidden1!HB21</f>
        <v>179698485</v>
      </c>
      <c r="C31" s="58">
        <f>hidden1!HC21</f>
        <v>0</v>
      </c>
      <c r="D31" s="58">
        <f>hidden1!HD21</f>
        <v>179343590</v>
      </c>
      <c r="E31" s="58">
        <f>hidden1!HE21</f>
        <v>0</v>
      </c>
      <c r="F31" s="58">
        <f>hidden1!HF21</f>
        <v>354895</v>
      </c>
      <c r="G31" s="58">
        <f>hidden1!HG21</f>
        <v>0</v>
      </c>
      <c r="H31" s="58">
        <f>hidden1!HH21</f>
        <v>19624359</v>
      </c>
      <c r="I31" s="58">
        <f>hidden1!HI21</f>
        <v>0</v>
      </c>
      <c r="J31" s="58">
        <f>hidden1!HJ21</f>
        <v>6025544</v>
      </c>
      <c r="K31" s="58">
        <f>hidden1!HK21</f>
        <v>0</v>
      </c>
      <c r="L31" s="58">
        <f>hidden1!HL21</f>
        <v>13598815</v>
      </c>
      <c r="M31" s="58">
        <f>hidden1!HM21</f>
        <v>0</v>
      </c>
      <c r="N31" s="57"/>
      <c r="O31" s="57"/>
      <c r="P31" s="57"/>
      <c r="Q31" s="57"/>
      <c r="R31" s="57"/>
    </row>
    <row r="32" spans="1:18" x14ac:dyDescent="0.25">
      <c r="A32" s="57" t="str">
        <f>hidden1!A22</f>
        <v xml:space="preserve"> СЕВЕРО-ЗАПАДНЫЙ ФЕДЕРАЛЬНЫЙ ОКРУГ</v>
      </c>
      <c r="B32" s="58">
        <f>hidden1!HB22</f>
        <v>154422784</v>
      </c>
      <c r="C32" s="58">
        <f>hidden1!HC22</f>
        <v>1615908</v>
      </c>
      <c r="D32" s="58">
        <f>hidden1!HD22</f>
        <v>110855705</v>
      </c>
      <c r="E32" s="58">
        <f>hidden1!HE22</f>
        <v>1295265</v>
      </c>
      <c r="F32" s="58">
        <f>hidden1!HF22</f>
        <v>43567079</v>
      </c>
      <c r="G32" s="58">
        <f>hidden1!HG22</f>
        <v>320643</v>
      </c>
      <c r="H32" s="58">
        <f>hidden1!HH22</f>
        <v>15656765</v>
      </c>
      <c r="I32" s="58">
        <f>hidden1!HI22</f>
        <v>440969</v>
      </c>
      <c r="J32" s="58">
        <f>hidden1!HJ22</f>
        <v>4846136</v>
      </c>
      <c r="K32" s="58">
        <f>hidden1!HK22</f>
        <v>0</v>
      </c>
      <c r="L32" s="58">
        <f>hidden1!HL22</f>
        <v>10810629</v>
      </c>
      <c r="M32" s="58">
        <f>hidden1!HM22</f>
        <v>440969</v>
      </c>
      <c r="N32" s="57"/>
      <c r="O32" s="57"/>
      <c r="P32" s="57"/>
      <c r="Q32" s="57"/>
      <c r="R32" s="57"/>
    </row>
    <row r="33" spans="1:18" x14ac:dyDescent="0.25">
      <c r="A33" s="57" t="str">
        <f>hidden1!A23</f>
        <v xml:space="preserve">  Республика Карелия</v>
      </c>
      <c r="B33" s="58">
        <f>hidden1!HB23</f>
        <v>2862579</v>
      </c>
      <c r="C33" s="58">
        <f>hidden1!HC23</f>
        <v>0</v>
      </c>
      <c r="D33" s="58">
        <f>hidden1!HD23</f>
        <v>2835758</v>
      </c>
      <c r="E33" s="58">
        <f>hidden1!HE23</f>
        <v>0</v>
      </c>
      <c r="F33" s="58">
        <f>hidden1!HF23</f>
        <v>26821</v>
      </c>
      <c r="G33" s="58">
        <f>hidden1!HG23</f>
        <v>0</v>
      </c>
      <c r="H33" s="58">
        <f>hidden1!HH23</f>
        <v>628035</v>
      </c>
      <c r="I33" s="58">
        <f>hidden1!HI23</f>
        <v>0</v>
      </c>
      <c r="J33" s="58">
        <f>hidden1!HJ23</f>
        <v>174177</v>
      </c>
      <c r="K33" s="58">
        <f>hidden1!HK23</f>
        <v>0</v>
      </c>
      <c r="L33" s="58">
        <f>hidden1!HL23</f>
        <v>453858</v>
      </c>
      <c r="M33" s="58">
        <f>hidden1!HM23</f>
        <v>0</v>
      </c>
      <c r="N33" s="57"/>
      <c r="O33" s="57"/>
      <c r="P33" s="57"/>
      <c r="Q33" s="57"/>
      <c r="R33" s="57"/>
    </row>
    <row r="34" spans="1:18" x14ac:dyDescent="0.25">
      <c r="A34" s="57" t="str">
        <f>hidden1!A24</f>
        <v xml:space="preserve">  Республика Коми</v>
      </c>
      <c r="B34" s="58">
        <f>hidden1!HB24</f>
        <v>25861218</v>
      </c>
      <c r="C34" s="58">
        <f>hidden1!HC24</f>
        <v>0</v>
      </c>
      <c r="D34" s="58">
        <f>hidden1!HD24</f>
        <v>8975532</v>
      </c>
      <c r="E34" s="58">
        <f>hidden1!HE24</f>
        <v>0</v>
      </c>
      <c r="F34" s="58">
        <f>hidden1!HF24</f>
        <v>16885686</v>
      </c>
      <c r="G34" s="58">
        <f>hidden1!HG24</f>
        <v>0</v>
      </c>
      <c r="H34" s="58">
        <f>hidden1!HH24</f>
        <v>779828</v>
      </c>
      <c r="I34" s="58">
        <f>hidden1!HI24</f>
        <v>0</v>
      </c>
      <c r="J34" s="58">
        <f>hidden1!HJ24</f>
        <v>296476</v>
      </c>
      <c r="K34" s="58">
        <f>hidden1!HK24</f>
        <v>0</v>
      </c>
      <c r="L34" s="58">
        <f>hidden1!HL24</f>
        <v>483352</v>
      </c>
      <c r="M34" s="58">
        <f>hidden1!HM24</f>
        <v>0</v>
      </c>
      <c r="N34" s="57"/>
      <c r="O34" s="57"/>
      <c r="P34" s="57"/>
      <c r="Q34" s="57"/>
      <c r="R34" s="57"/>
    </row>
    <row r="35" spans="1:18" x14ac:dyDescent="0.25">
      <c r="A35" s="57" t="str">
        <f>hidden1!A25</f>
        <v xml:space="preserve">  Архангельская область</v>
      </c>
      <c r="B35" s="58">
        <f>hidden1!HB25</f>
        <v>9534907</v>
      </c>
      <c r="C35" s="58">
        <f>hidden1!HC25</f>
        <v>0</v>
      </c>
      <c r="D35" s="58">
        <f>hidden1!HD25</f>
        <v>5429128</v>
      </c>
      <c r="E35" s="58">
        <f>hidden1!HE25</f>
        <v>0</v>
      </c>
      <c r="F35" s="58">
        <f>hidden1!HF25</f>
        <v>4105779</v>
      </c>
      <c r="G35" s="58">
        <f>hidden1!HG25</f>
        <v>0</v>
      </c>
      <c r="H35" s="58">
        <f>hidden1!HH25</f>
        <v>851425</v>
      </c>
      <c r="I35" s="58">
        <f>hidden1!HI25</f>
        <v>440969</v>
      </c>
      <c r="J35" s="58">
        <f>hidden1!HJ25</f>
        <v>264582</v>
      </c>
      <c r="K35" s="58">
        <f>hidden1!HK25</f>
        <v>0</v>
      </c>
      <c r="L35" s="58">
        <f>hidden1!HL25</f>
        <v>586843</v>
      </c>
      <c r="M35" s="58">
        <f>hidden1!HM25</f>
        <v>440969</v>
      </c>
      <c r="N35" s="57"/>
      <c r="O35" s="57"/>
      <c r="P35" s="57"/>
      <c r="Q35" s="57"/>
      <c r="R35" s="57"/>
    </row>
    <row r="36" spans="1:18" x14ac:dyDescent="0.25">
      <c r="A36" s="57" t="str">
        <f>hidden1!A26</f>
        <v xml:space="preserve">  Вологодская область</v>
      </c>
      <c r="B36" s="58">
        <f>hidden1!HB26</f>
        <v>15432967</v>
      </c>
      <c r="C36" s="58">
        <f>hidden1!HC26</f>
        <v>0</v>
      </c>
      <c r="D36" s="58">
        <f>hidden1!HD26</f>
        <v>5885588</v>
      </c>
      <c r="E36" s="58">
        <f>hidden1!HE26</f>
        <v>0</v>
      </c>
      <c r="F36" s="58">
        <f>hidden1!HF26</f>
        <v>9547379</v>
      </c>
      <c r="G36" s="58">
        <f>hidden1!HG26</f>
        <v>0</v>
      </c>
      <c r="H36" s="58">
        <f>hidden1!HH26</f>
        <v>961827</v>
      </c>
      <c r="I36" s="58">
        <f>hidden1!HI26</f>
        <v>0</v>
      </c>
      <c r="J36" s="58">
        <f>hidden1!HJ26</f>
        <v>317275</v>
      </c>
      <c r="K36" s="58">
        <f>hidden1!HK26</f>
        <v>0</v>
      </c>
      <c r="L36" s="58">
        <f>hidden1!HL26</f>
        <v>644552</v>
      </c>
      <c r="M36" s="58">
        <f>hidden1!HM26</f>
        <v>0</v>
      </c>
      <c r="N36" s="57"/>
      <c r="O36" s="57"/>
      <c r="P36" s="57"/>
      <c r="Q36" s="57"/>
      <c r="R36" s="57"/>
    </row>
    <row r="37" spans="1:18" x14ac:dyDescent="0.25">
      <c r="A37" s="57" t="str">
        <f>hidden1!A27</f>
        <v xml:space="preserve">  Калининградская область</v>
      </c>
      <c r="B37" s="58">
        <f>hidden1!HB27</f>
        <v>6463634</v>
      </c>
      <c r="C37" s="58">
        <f>hidden1!HC27</f>
        <v>1615908</v>
      </c>
      <c r="D37" s="58">
        <f>hidden1!HD27</f>
        <v>5181061</v>
      </c>
      <c r="E37" s="58">
        <f>hidden1!HE27</f>
        <v>1295265</v>
      </c>
      <c r="F37" s="58">
        <f>hidden1!HF27</f>
        <v>1282573</v>
      </c>
      <c r="G37" s="58">
        <f>hidden1!HG27</f>
        <v>320643</v>
      </c>
      <c r="H37" s="58">
        <f>hidden1!HH27</f>
        <v>1012014</v>
      </c>
      <c r="I37" s="58">
        <f>hidden1!HI27</f>
        <v>0</v>
      </c>
      <c r="J37" s="58">
        <f>hidden1!HJ27</f>
        <v>352573</v>
      </c>
      <c r="K37" s="58">
        <f>hidden1!HK27</f>
        <v>0</v>
      </c>
      <c r="L37" s="58">
        <f>hidden1!HL27</f>
        <v>659441</v>
      </c>
      <c r="M37" s="58">
        <f>hidden1!HM27</f>
        <v>0</v>
      </c>
      <c r="N37" s="57"/>
      <c r="O37" s="57"/>
      <c r="P37" s="57"/>
      <c r="Q37" s="57"/>
      <c r="R37" s="57"/>
    </row>
    <row r="38" spans="1:18" x14ac:dyDescent="0.25">
      <c r="A38" s="57" t="str">
        <f>hidden1!A28</f>
        <v xml:space="preserve">  Ленинградская область</v>
      </c>
      <c r="B38" s="58">
        <f>hidden1!HB28</f>
        <v>30133787</v>
      </c>
      <c r="C38" s="58">
        <f>hidden1!HC28</f>
        <v>0</v>
      </c>
      <c r="D38" s="58">
        <f>hidden1!HD28</f>
        <v>19250015</v>
      </c>
      <c r="E38" s="58">
        <f>hidden1!HE28</f>
        <v>0</v>
      </c>
      <c r="F38" s="58">
        <f>hidden1!HF28</f>
        <v>10883772</v>
      </c>
      <c r="G38" s="58">
        <f>hidden1!HG28</f>
        <v>0</v>
      </c>
      <c r="H38" s="58">
        <f>hidden1!HH28</f>
        <v>1941659</v>
      </c>
      <c r="I38" s="58">
        <f>hidden1!HI28</f>
        <v>0</v>
      </c>
      <c r="J38" s="58">
        <f>hidden1!HJ28</f>
        <v>369377</v>
      </c>
      <c r="K38" s="58">
        <f>hidden1!HK28</f>
        <v>0</v>
      </c>
      <c r="L38" s="58">
        <f>hidden1!HL28</f>
        <v>1572282</v>
      </c>
      <c r="M38" s="58">
        <f>hidden1!HM28</f>
        <v>0</v>
      </c>
      <c r="N38" s="57"/>
      <c r="O38" s="57"/>
      <c r="P38" s="57"/>
      <c r="Q38" s="57"/>
      <c r="R38" s="57"/>
    </row>
    <row r="39" spans="1:18" x14ac:dyDescent="0.25">
      <c r="A39" s="57" t="str">
        <f>hidden1!A29</f>
        <v xml:space="preserve">  Мурманская область</v>
      </c>
      <c r="B39" s="58">
        <f>hidden1!HB29</f>
        <v>3700347</v>
      </c>
      <c r="C39" s="58">
        <f>hidden1!HC29</f>
        <v>0</v>
      </c>
      <c r="D39" s="58">
        <f>hidden1!HD29</f>
        <v>3695112</v>
      </c>
      <c r="E39" s="58">
        <f>hidden1!HE29</f>
        <v>0</v>
      </c>
      <c r="F39" s="58">
        <f>hidden1!HF29</f>
        <v>5235</v>
      </c>
      <c r="G39" s="58">
        <f>hidden1!HG29</f>
        <v>0</v>
      </c>
      <c r="H39" s="58">
        <f>hidden1!HH29</f>
        <v>587521</v>
      </c>
      <c r="I39" s="58">
        <f>hidden1!HI29</f>
        <v>0</v>
      </c>
      <c r="J39" s="58">
        <f>hidden1!HJ29</f>
        <v>230229</v>
      </c>
      <c r="K39" s="58">
        <f>hidden1!HK29</f>
        <v>0</v>
      </c>
      <c r="L39" s="58">
        <f>hidden1!HL29</f>
        <v>357292</v>
      </c>
      <c r="M39" s="58">
        <f>hidden1!HM29</f>
        <v>0</v>
      </c>
      <c r="N39" s="57"/>
      <c r="O39" s="57"/>
      <c r="P39" s="57"/>
      <c r="Q39" s="57"/>
      <c r="R39" s="57"/>
    </row>
    <row r="40" spans="1:18" x14ac:dyDescent="0.25">
      <c r="A40" s="57" t="str">
        <f>hidden1!A30</f>
        <v xml:space="preserve">  Новгородская область</v>
      </c>
      <c r="B40" s="58">
        <f>hidden1!HB30</f>
        <v>3439567</v>
      </c>
      <c r="C40" s="58">
        <f>hidden1!HC30</f>
        <v>0</v>
      </c>
      <c r="D40" s="58">
        <f>hidden1!HD30</f>
        <v>2912463</v>
      </c>
      <c r="E40" s="58">
        <f>hidden1!HE30</f>
        <v>0</v>
      </c>
      <c r="F40" s="58">
        <f>hidden1!HF30</f>
        <v>527104</v>
      </c>
      <c r="G40" s="58">
        <f>hidden1!HG30</f>
        <v>0</v>
      </c>
      <c r="H40" s="58">
        <f>hidden1!HH30</f>
        <v>511155</v>
      </c>
      <c r="I40" s="58">
        <f>hidden1!HI30</f>
        <v>0</v>
      </c>
      <c r="J40" s="58">
        <f>hidden1!HJ30</f>
        <v>171016</v>
      </c>
      <c r="K40" s="58">
        <f>hidden1!HK30</f>
        <v>0</v>
      </c>
      <c r="L40" s="58">
        <f>hidden1!HL30</f>
        <v>340139</v>
      </c>
      <c r="M40" s="58">
        <f>hidden1!HM30</f>
        <v>0</v>
      </c>
      <c r="N40" s="57"/>
      <c r="O40" s="57"/>
      <c r="P40" s="57"/>
      <c r="Q40" s="57"/>
      <c r="R40" s="57"/>
    </row>
    <row r="41" spans="1:18" x14ac:dyDescent="0.25">
      <c r="A41" s="57" t="str">
        <f>hidden1!A31</f>
        <v xml:space="preserve">  Псковская область</v>
      </c>
      <c r="B41" s="58">
        <f>hidden1!HB31</f>
        <v>1663646</v>
      </c>
      <c r="C41" s="58">
        <f>hidden1!HC31</f>
        <v>0</v>
      </c>
      <c r="D41" s="58">
        <f>hidden1!HD31</f>
        <v>1494448</v>
      </c>
      <c r="E41" s="58">
        <f>hidden1!HE31</f>
        <v>0</v>
      </c>
      <c r="F41" s="58">
        <f>hidden1!HF31</f>
        <v>169198</v>
      </c>
      <c r="G41" s="58">
        <f>hidden1!HG31</f>
        <v>0</v>
      </c>
      <c r="H41" s="58">
        <f>hidden1!HH31</f>
        <v>564855</v>
      </c>
      <c r="I41" s="58">
        <f>hidden1!HI31</f>
        <v>0</v>
      </c>
      <c r="J41" s="58">
        <f>hidden1!HJ31</f>
        <v>153925</v>
      </c>
      <c r="K41" s="58">
        <f>hidden1!HK31</f>
        <v>0</v>
      </c>
      <c r="L41" s="58">
        <f>hidden1!HL31</f>
        <v>410930</v>
      </c>
      <c r="M41" s="58">
        <f>hidden1!HM31</f>
        <v>0</v>
      </c>
      <c r="N41" s="57"/>
      <c r="O41" s="57"/>
      <c r="P41" s="57"/>
      <c r="Q41" s="57"/>
      <c r="R41" s="57"/>
    </row>
    <row r="42" spans="1:18" x14ac:dyDescent="0.25">
      <c r="A42" s="57" t="str">
        <f>hidden1!A32</f>
        <v xml:space="preserve">  город Санкт-Петербург</v>
      </c>
      <c r="B42" s="58">
        <f>hidden1!HB32</f>
        <v>49149043</v>
      </c>
      <c r="C42" s="58">
        <f>hidden1!HC32</f>
        <v>0</v>
      </c>
      <c r="D42" s="58">
        <f>hidden1!HD32</f>
        <v>49016063</v>
      </c>
      <c r="E42" s="58">
        <f>hidden1!HE32</f>
        <v>0</v>
      </c>
      <c r="F42" s="58">
        <f>hidden1!HF32</f>
        <v>132980</v>
      </c>
      <c r="G42" s="58">
        <f>hidden1!HG32</f>
        <v>0</v>
      </c>
      <c r="H42" s="58">
        <f>hidden1!HH32</f>
        <v>7791305</v>
      </c>
      <c r="I42" s="58">
        <f>hidden1!HI32</f>
        <v>0</v>
      </c>
      <c r="J42" s="58">
        <f>hidden1!HJ32</f>
        <v>2509215</v>
      </c>
      <c r="K42" s="58">
        <f>hidden1!HK32</f>
        <v>0</v>
      </c>
      <c r="L42" s="58">
        <f>hidden1!HL32</f>
        <v>5282090</v>
      </c>
      <c r="M42" s="58">
        <f>hidden1!HM32</f>
        <v>0</v>
      </c>
      <c r="N42" s="57"/>
      <c r="O42" s="57"/>
      <c r="P42" s="57"/>
      <c r="Q42" s="57"/>
      <c r="R42" s="57"/>
    </row>
    <row r="43" spans="1:18" x14ac:dyDescent="0.25">
      <c r="A43" s="57" t="str">
        <f>hidden1!A33</f>
        <v xml:space="preserve">  Ненецкий автономный округ</v>
      </c>
      <c r="B43" s="58">
        <f>hidden1!HB33</f>
        <v>6181089</v>
      </c>
      <c r="C43" s="58">
        <f>hidden1!HC33</f>
        <v>0</v>
      </c>
      <c r="D43" s="58">
        <f>hidden1!HD33</f>
        <v>6180537</v>
      </c>
      <c r="E43" s="58">
        <f>hidden1!HE33</f>
        <v>0</v>
      </c>
      <c r="F43" s="58">
        <f>hidden1!HF33</f>
        <v>552</v>
      </c>
      <c r="G43" s="58">
        <f>hidden1!HG33</f>
        <v>0</v>
      </c>
      <c r="H43" s="58">
        <f>hidden1!HH33</f>
        <v>27141</v>
      </c>
      <c r="I43" s="58">
        <f>hidden1!HI33</f>
        <v>0</v>
      </c>
      <c r="J43" s="58">
        <f>hidden1!HJ33</f>
        <v>7291</v>
      </c>
      <c r="K43" s="58">
        <f>hidden1!HK33</f>
        <v>0</v>
      </c>
      <c r="L43" s="58">
        <f>hidden1!HL33</f>
        <v>19850</v>
      </c>
      <c r="M43" s="58">
        <f>hidden1!HM33</f>
        <v>0</v>
      </c>
      <c r="N43" s="57"/>
      <c r="O43" s="57"/>
      <c r="P43" s="57"/>
      <c r="Q43" s="57"/>
      <c r="R43" s="57"/>
    </row>
    <row r="44" spans="1:18" x14ac:dyDescent="0.25">
      <c r="A44" s="57" t="str">
        <f>hidden1!A34</f>
        <v xml:space="preserve"> СЕВЕРО-КАВКАЗСКИЙ ФЕДЕРАЛЬНЫЙ ОКРУГ</v>
      </c>
      <c r="B44" s="58">
        <f>hidden1!HB34</f>
        <v>18446627</v>
      </c>
      <c r="C44" s="58">
        <f>hidden1!HC34</f>
        <v>924109</v>
      </c>
      <c r="D44" s="58">
        <f>hidden1!HD34</f>
        <v>16002606</v>
      </c>
      <c r="E44" s="58">
        <f>hidden1!HE34</f>
        <v>922471</v>
      </c>
      <c r="F44" s="58">
        <f>hidden1!HF34</f>
        <v>2444021</v>
      </c>
      <c r="G44" s="58">
        <f>hidden1!HG34</f>
        <v>1638</v>
      </c>
      <c r="H44" s="58">
        <f>hidden1!HH34</f>
        <v>3808770</v>
      </c>
      <c r="I44" s="58">
        <f>hidden1!HI34</f>
        <v>58928</v>
      </c>
      <c r="J44" s="58">
        <f>hidden1!HJ34</f>
        <v>564195</v>
      </c>
      <c r="K44" s="58">
        <f>hidden1!HK34</f>
        <v>6081</v>
      </c>
      <c r="L44" s="58">
        <f>hidden1!HL34</f>
        <v>3244575</v>
      </c>
      <c r="M44" s="58">
        <f>hidden1!HM34</f>
        <v>52847</v>
      </c>
      <c r="N44" s="57"/>
      <c r="O44" s="57"/>
      <c r="P44" s="57"/>
      <c r="Q44" s="57"/>
      <c r="R44" s="57"/>
    </row>
    <row r="45" spans="1:18" x14ac:dyDescent="0.25">
      <c r="A45" s="57" t="str">
        <f>hidden1!A35</f>
        <v xml:space="preserve">  Республика Дагестан</v>
      </c>
      <c r="B45" s="58">
        <f>hidden1!HB35</f>
        <v>3228177</v>
      </c>
      <c r="C45" s="58">
        <f>hidden1!HC35</f>
        <v>0</v>
      </c>
      <c r="D45" s="58">
        <f>hidden1!HD35</f>
        <v>2712196</v>
      </c>
      <c r="E45" s="58">
        <f>hidden1!HE35</f>
        <v>0</v>
      </c>
      <c r="F45" s="58">
        <f>hidden1!HF35</f>
        <v>515981</v>
      </c>
      <c r="G45" s="58">
        <f>hidden1!HG35</f>
        <v>0</v>
      </c>
      <c r="H45" s="58">
        <f>hidden1!HH35</f>
        <v>1188896</v>
      </c>
      <c r="I45" s="58">
        <f>hidden1!HI35</f>
        <v>0</v>
      </c>
      <c r="J45" s="58">
        <f>hidden1!HJ35</f>
        <v>46075</v>
      </c>
      <c r="K45" s="58">
        <f>hidden1!HK35</f>
        <v>0</v>
      </c>
      <c r="L45" s="58">
        <f>hidden1!HL35</f>
        <v>1142821</v>
      </c>
      <c r="M45" s="58">
        <f>hidden1!HM35</f>
        <v>0</v>
      </c>
      <c r="N45" s="57"/>
      <c r="O45" s="57"/>
      <c r="P45" s="57"/>
      <c r="Q45" s="57"/>
      <c r="R45" s="57"/>
    </row>
    <row r="46" spans="1:18" x14ac:dyDescent="0.25">
      <c r="A46" s="57" t="str">
        <f>hidden1!A36</f>
        <v xml:space="preserve">  Республика Ингушетия</v>
      </c>
      <c r="B46" s="58">
        <f>hidden1!HB36</f>
        <v>623196</v>
      </c>
      <c r="C46" s="58">
        <f>hidden1!HC36</f>
        <v>0</v>
      </c>
      <c r="D46" s="58">
        <f>hidden1!HD36</f>
        <v>593865</v>
      </c>
      <c r="E46" s="58">
        <f>hidden1!HE36</f>
        <v>0</v>
      </c>
      <c r="F46" s="58">
        <f>hidden1!HF36</f>
        <v>29331</v>
      </c>
      <c r="G46" s="58">
        <f>hidden1!HG36</f>
        <v>0</v>
      </c>
      <c r="H46" s="58">
        <f>hidden1!HH36</f>
        <v>86824</v>
      </c>
      <c r="I46" s="58">
        <f>hidden1!HI36</f>
        <v>17365</v>
      </c>
      <c r="J46" s="58">
        <f>hidden1!HJ36</f>
        <v>8884</v>
      </c>
      <c r="K46" s="58">
        <f>hidden1!HK36</f>
        <v>1777</v>
      </c>
      <c r="L46" s="58">
        <f>hidden1!HL36</f>
        <v>77940</v>
      </c>
      <c r="M46" s="58">
        <f>hidden1!HM36</f>
        <v>15588</v>
      </c>
      <c r="N46" s="57"/>
      <c r="O46" s="57"/>
      <c r="P46" s="57"/>
      <c r="Q46" s="57"/>
      <c r="R46" s="57"/>
    </row>
    <row r="47" spans="1:18" x14ac:dyDescent="0.25">
      <c r="A47" s="57" t="str">
        <f>hidden1!A37</f>
        <v xml:space="preserve">  Кабардино-Балкарская Республика</v>
      </c>
      <c r="B47" s="58">
        <f>hidden1!HB37</f>
        <v>1423137</v>
      </c>
      <c r="C47" s="58">
        <f>hidden1!HC37</f>
        <v>0</v>
      </c>
      <c r="D47" s="58">
        <f>hidden1!HD37</f>
        <v>1342846</v>
      </c>
      <c r="E47" s="58">
        <f>hidden1!HE37</f>
        <v>0</v>
      </c>
      <c r="F47" s="58">
        <f>hidden1!HF37</f>
        <v>80291</v>
      </c>
      <c r="G47" s="58">
        <f>hidden1!HG37</f>
        <v>0</v>
      </c>
      <c r="H47" s="58">
        <f>hidden1!HH37</f>
        <v>222936</v>
      </c>
      <c r="I47" s="58">
        <f>hidden1!HI37</f>
        <v>0</v>
      </c>
      <c r="J47" s="58">
        <f>hidden1!HJ37</f>
        <v>23211</v>
      </c>
      <c r="K47" s="58">
        <f>hidden1!HK37</f>
        <v>0</v>
      </c>
      <c r="L47" s="58">
        <f>hidden1!HL37</f>
        <v>199725</v>
      </c>
      <c r="M47" s="58">
        <f>hidden1!HM37</f>
        <v>0</v>
      </c>
      <c r="N47" s="57"/>
      <c r="O47" s="57"/>
      <c r="P47" s="57"/>
      <c r="Q47" s="57"/>
      <c r="R47" s="57"/>
    </row>
    <row r="48" spans="1:18" x14ac:dyDescent="0.25">
      <c r="A48" s="57" t="str">
        <f>hidden1!A38</f>
        <v xml:space="preserve">  Карачаево-Черкесская Республика</v>
      </c>
      <c r="B48" s="58">
        <f>hidden1!HB38</f>
        <v>980455</v>
      </c>
      <c r="C48" s="58">
        <f>hidden1!HC38</f>
        <v>490227</v>
      </c>
      <c r="D48" s="58">
        <f>hidden1!HD38</f>
        <v>977178</v>
      </c>
      <c r="E48" s="58">
        <f>hidden1!HE38</f>
        <v>488589</v>
      </c>
      <c r="F48" s="58">
        <f>hidden1!HF38</f>
        <v>3277</v>
      </c>
      <c r="G48" s="58">
        <f>hidden1!HG38</f>
        <v>1638</v>
      </c>
      <c r="H48" s="58">
        <f>hidden1!HH38</f>
        <v>182628</v>
      </c>
      <c r="I48" s="58">
        <f>hidden1!HI38</f>
        <v>0</v>
      </c>
      <c r="J48" s="58">
        <f>hidden1!HJ38</f>
        <v>27860</v>
      </c>
      <c r="K48" s="58">
        <f>hidden1!HK38</f>
        <v>0</v>
      </c>
      <c r="L48" s="58">
        <f>hidden1!HL38</f>
        <v>154768</v>
      </c>
      <c r="M48" s="58">
        <f>hidden1!HM38</f>
        <v>0</v>
      </c>
      <c r="N48" s="57"/>
      <c r="O48" s="57"/>
      <c r="P48" s="57"/>
      <c r="Q48" s="57"/>
      <c r="R48" s="57"/>
    </row>
    <row r="49" spans="1:18" x14ac:dyDescent="0.25">
      <c r="A49" s="57" t="str">
        <f>hidden1!A39</f>
        <v xml:space="preserve">  Республика Северная Осетия-Алания</v>
      </c>
      <c r="B49" s="58">
        <f>hidden1!HB39</f>
        <v>1807416</v>
      </c>
      <c r="C49" s="58">
        <f>hidden1!HC39</f>
        <v>433882</v>
      </c>
      <c r="D49" s="58">
        <f>hidden1!HD39</f>
        <v>1446273</v>
      </c>
      <c r="E49" s="58">
        <f>hidden1!HE39</f>
        <v>433882</v>
      </c>
      <c r="F49" s="58">
        <f>hidden1!HF39</f>
        <v>361143</v>
      </c>
      <c r="G49" s="58">
        <f>hidden1!HG39</f>
        <v>0</v>
      </c>
      <c r="H49" s="58">
        <f>hidden1!HH39</f>
        <v>290294</v>
      </c>
      <c r="I49" s="58">
        <f>hidden1!HI39</f>
        <v>0</v>
      </c>
      <c r="J49" s="58">
        <f>hidden1!HJ39</f>
        <v>23244</v>
      </c>
      <c r="K49" s="58">
        <f>hidden1!HK39</f>
        <v>0</v>
      </c>
      <c r="L49" s="58">
        <f>hidden1!HL39</f>
        <v>267050</v>
      </c>
      <c r="M49" s="58">
        <f>hidden1!HM39</f>
        <v>0</v>
      </c>
      <c r="N49" s="57"/>
      <c r="O49" s="57"/>
      <c r="P49" s="57"/>
      <c r="Q49" s="57"/>
      <c r="R49" s="57"/>
    </row>
    <row r="50" spans="1:18" x14ac:dyDescent="0.25">
      <c r="A50" s="57" t="str">
        <f>hidden1!A40</f>
        <v xml:space="preserve">  Чеченская Республика</v>
      </c>
      <c r="B50" s="58">
        <f>hidden1!HB40</f>
        <v>2056246</v>
      </c>
      <c r="C50" s="58">
        <f>hidden1!HC40</f>
        <v>0</v>
      </c>
      <c r="D50" s="58">
        <f>hidden1!HD40</f>
        <v>1805000</v>
      </c>
      <c r="E50" s="58">
        <f>hidden1!HE40</f>
        <v>0</v>
      </c>
      <c r="F50" s="58">
        <f>hidden1!HF40</f>
        <v>251246</v>
      </c>
      <c r="G50" s="58">
        <f>hidden1!HG40</f>
        <v>0</v>
      </c>
      <c r="H50" s="58">
        <f>hidden1!HH40</f>
        <v>415626</v>
      </c>
      <c r="I50" s="58">
        <f>hidden1!HI40</f>
        <v>41563</v>
      </c>
      <c r="J50" s="58">
        <f>hidden1!HJ40</f>
        <v>43040</v>
      </c>
      <c r="K50" s="58">
        <f>hidden1!HK40</f>
        <v>4304</v>
      </c>
      <c r="L50" s="58">
        <f>hidden1!HL40</f>
        <v>372586</v>
      </c>
      <c r="M50" s="58">
        <f>hidden1!HM40</f>
        <v>37259</v>
      </c>
      <c r="N50" s="57"/>
      <c r="O50" s="57"/>
      <c r="P50" s="57"/>
      <c r="Q50" s="57"/>
      <c r="R50" s="57"/>
    </row>
    <row r="51" spans="1:18" x14ac:dyDescent="0.25">
      <c r="A51" s="57" t="str">
        <f>hidden1!A41</f>
        <v xml:space="preserve">  Ставропольский край</v>
      </c>
      <c r="B51" s="58">
        <f>hidden1!HB41</f>
        <v>8328000</v>
      </c>
      <c r="C51" s="58">
        <f>hidden1!HC41</f>
        <v>0</v>
      </c>
      <c r="D51" s="58">
        <f>hidden1!HD41</f>
        <v>7125248</v>
      </c>
      <c r="E51" s="58">
        <f>hidden1!HE41</f>
        <v>0</v>
      </c>
      <c r="F51" s="58">
        <f>hidden1!HF41</f>
        <v>1202752</v>
      </c>
      <c r="G51" s="58">
        <f>hidden1!HG41</f>
        <v>0</v>
      </c>
      <c r="H51" s="58">
        <f>hidden1!HH41</f>
        <v>1421566</v>
      </c>
      <c r="I51" s="58">
        <f>hidden1!HI41</f>
        <v>0</v>
      </c>
      <c r="J51" s="58">
        <f>hidden1!HJ41</f>
        <v>391881</v>
      </c>
      <c r="K51" s="58">
        <f>hidden1!HK41</f>
        <v>0</v>
      </c>
      <c r="L51" s="58">
        <f>hidden1!HL41</f>
        <v>1029685</v>
      </c>
      <c r="M51" s="58">
        <f>hidden1!HM41</f>
        <v>0</v>
      </c>
      <c r="N51" s="57"/>
      <c r="O51" s="57"/>
      <c r="P51" s="57"/>
      <c r="Q51" s="57"/>
      <c r="R51" s="57"/>
    </row>
    <row r="52" spans="1:18" x14ac:dyDescent="0.25">
      <c r="A52" s="57" t="str">
        <f>hidden1!A42</f>
        <v xml:space="preserve"> ЮЖНЫЙ ФЕДЕРАЛЬНЫЙ ОКРУГ</v>
      </c>
      <c r="B52" s="58">
        <f>hidden1!HB42</f>
        <v>90414895</v>
      </c>
      <c r="C52" s="58">
        <f>hidden1!HC42</f>
        <v>1902056</v>
      </c>
      <c r="D52" s="58">
        <f>hidden1!HD42</f>
        <v>75242354</v>
      </c>
      <c r="E52" s="58">
        <f>hidden1!HE42</f>
        <v>1588100</v>
      </c>
      <c r="F52" s="58">
        <f>hidden1!HF42</f>
        <v>15172541</v>
      </c>
      <c r="G52" s="58">
        <f>hidden1!HG42</f>
        <v>313956</v>
      </c>
      <c r="H52" s="58">
        <f>hidden1!HH42</f>
        <v>10491209</v>
      </c>
      <c r="I52" s="58">
        <f>hidden1!HI42</f>
        <v>2382418</v>
      </c>
      <c r="J52" s="58">
        <f>hidden1!HJ42</f>
        <v>2573226</v>
      </c>
      <c r="K52" s="58">
        <f>hidden1!HK42</f>
        <v>646812</v>
      </c>
      <c r="L52" s="58">
        <f>hidden1!HL42</f>
        <v>7917983</v>
      </c>
      <c r="M52" s="58">
        <f>hidden1!HM42</f>
        <v>1735606</v>
      </c>
      <c r="N52" s="57"/>
      <c r="O52" s="57"/>
      <c r="P52" s="57"/>
      <c r="Q52" s="57"/>
      <c r="R52" s="57"/>
    </row>
    <row r="53" spans="1:18" x14ac:dyDescent="0.25">
      <c r="A53" s="57" t="str">
        <f>hidden1!A43</f>
        <v xml:space="preserve">  Республика Адыгея</v>
      </c>
      <c r="B53" s="58">
        <f>hidden1!HB43</f>
        <v>1516414</v>
      </c>
      <c r="C53" s="58">
        <f>hidden1!HC43</f>
        <v>624747</v>
      </c>
      <c r="D53" s="58">
        <f>hidden1!HD43</f>
        <v>1331057</v>
      </c>
      <c r="E53" s="58">
        <f>hidden1!HE43</f>
        <v>541504</v>
      </c>
      <c r="F53" s="58">
        <f>hidden1!HF43</f>
        <v>185357</v>
      </c>
      <c r="G53" s="58">
        <f>hidden1!HG43</f>
        <v>83243</v>
      </c>
      <c r="H53" s="58">
        <f>hidden1!HH43</f>
        <v>324556</v>
      </c>
      <c r="I53" s="58">
        <f>hidden1!HI43</f>
        <v>0</v>
      </c>
      <c r="J53" s="58">
        <f>hidden1!HJ43</f>
        <v>49127</v>
      </c>
      <c r="K53" s="58">
        <f>hidden1!HK43</f>
        <v>0</v>
      </c>
      <c r="L53" s="58">
        <f>hidden1!HL43</f>
        <v>275429</v>
      </c>
      <c r="M53" s="58">
        <f>hidden1!HM43</f>
        <v>0</v>
      </c>
      <c r="N53" s="57"/>
      <c r="O53" s="57"/>
      <c r="P53" s="57"/>
      <c r="Q53" s="57"/>
      <c r="R53" s="57"/>
    </row>
    <row r="54" spans="1:18" x14ac:dyDescent="0.25">
      <c r="A54" s="57" t="str">
        <f>hidden1!A44</f>
        <v xml:space="preserve">  Республика Калмыкия</v>
      </c>
      <c r="B54" s="58">
        <f>hidden1!HB44</f>
        <v>1176807</v>
      </c>
      <c r="C54" s="58">
        <f>hidden1!HC44</f>
        <v>0</v>
      </c>
      <c r="D54" s="58">
        <f>hidden1!HD44</f>
        <v>1090852</v>
      </c>
      <c r="E54" s="58">
        <f>hidden1!HE44</f>
        <v>0</v>
      </c>
      <c r="F54" s="58">
        <f>hidden1!HF44</f>
        <v>85955</v>
      </c>
      <c r="G54" s="58">
        <f>hidden1!HG44</f>
        <v>0</v>
      </c>
      <c r="H54" s="58">
        <f>hidden1!HH44</f>
        <v>139968</v>
      </c>
      <c r="I54" s="58">
        <f>hidden1!HI44</f>
        <v>69984</v>
      </c>
      <c r="J54" s="58">
        <f>hidden1!HJ44</f>
        <v>27938</v>
      </c>
      <c r="K54" s="58">
        <f>hidden1!HK44</f>
        <v>13969</v>
      </c>
      <c r="L54" s="58">
        <f>hidden1!HL44</f>
        <v>112030</v>
      </c>
      <c r="M54" s="58">
        <f>hidden1!HM44</f>
        <v>56015</v>
      </c>
      <c r="N54" s="57"/>
      <c r="O54" s="57"/>
      <c r="P54" s="57"/>
      <c r="Q54" s="57"/>
      <c r="R54" s="57"/>
    </row>
    <row r="55" spans="1:18" x14ac:dyDescent="0.25">
      <c r="A55" s="57" t="str">
        <f>hidden1!A45</f>
        <v xml:space="preserve">  Республика Крым</v>
      </c>
      <c r="B55" s="58">
        <f>hidden1!HB45</f>
        <v>4705703</v>
      </c>
      <c r="C55" s="58">
        <f>hidden1!HC45</f>
        <v>0</v>
      </c>
      <c r="D55" s="58">
        <f>hidden1!HD45</f>
        <v>4695240</v>
      </c>
      <c r="E55" s="58">
        <f>hidden1!HE45</f>
        <v>0</v>
      </c>
      <c r="F55" s="58">
        <f>hidden1!HF45</f>
        <v>10463</v>
      </c>
      <c r="G55" s="58">
        <f>hidden1!HG45</f>
        <v>0</v>
      </c>
      <c r="H55" s="58">
        <f>hidden1!HH45</f>
        <v>703831</v>
      </c>
      <c r="I55" s="58">
        <f>hidden1!HI45</f>
        <v>0</v>
      </c>
      <c r="J55" s="58">
        <f>hidden1!HJ45</f>
        <v>149672</v>
      </c>
      <c r="K55" s="58">
        <f>hidden1!HK45</f>
        <v>0</v>
      </c>
      <c r="L55" s="58">
        <f>hidden1!HL45</f>
        <v>554159</v>
      </c>
      <c r="M55" s="58">
        <f>hidden1!HM45</f>
        <v>0</v>
      </c>
      <c r="N55" s="57"/>
      <c r="O55" s="57"/>
      <c r="P55" s="57"/>
      <c r="Q55" s="57"/>
      <c r="R55" s="57"/>
    </row>
    <row r="56" spans="1:18" x14ac:dyDescent="0.25">
      <c r="A56" s="57" t="str">
        <f>hidden1!A46</f>
        <v xml:space="preserve">  Краснодарский край</v>
      </c>
      <c r="B56" s="58">
        <f>hidden1!HB46</f>
        <v>44095033</v>
      </c>
      <c r="C56" s="58">
        <f>hidden1!HC46</f>
        <v>1277309</v>
      </c>
      <c r="D56" s="58">
        <f>hidden1!HD46</f>
        <v>36404586</v>
      </c>
      <c r="E56" s="58">
        <f>hidden1!HE46</f>
        <v>1046596</v>
      </c>
      <c r="F56" s="58">
        <f>hidden1!HF46</f>
        <v>7690447</v>
      </c>
      <c r="G56" s="58">
        <f>hidden1!HG46</f>
        <v>230713</v>
      </c>
      <c r="H56" s="58">
        <f>hidden1!HH46</f>
        <v>4997729</v>
      </c>
      <c r="I56" s="58">
        <f>hidden1!HI46</f>
        <v>0</v>
      </c>
      <c r="J56" s="58">
        <f>hidden1!HJ46</f>
        <v>1214519</v>
      </c>
      <c r="K56" s="58">
        <f>hidden1!HK46</f>
        <v>0</v>
      </c>
      <c r="L56" s="58">
        <f>hidden1!HL46</f>
        <v>3783210</v>
      </c>
      <c r="M56" s="58">
        <f>hidden1!HM46</f>
        <v>0</v>
      </c>
      <c r="N56" s="57"/>
      <c r="O56" s="57"/>
      <c r="P56" s="57"/>
      <c r="Q56" s="57"/>
      <c r="R56" s="57"/>
    </row>
    <row r="57" spans="1:18" x14ac:dyDescent="0.25">
      <c r="A57" s="57" t="str">
        <f>hidden1!A47</f>
        <v xml:space="preserve">  Астраханская область</v>
      </c>
      <c r="B57" s="58">
        <f>hidden1!HB47</f>
        <v>10495754</v>
      </c>
      <c r="C57" s="58">
        <f>hidden1!HC47</f>
        <v>0</v>
      </c>
      <c r="D57" s="58">
        <f>hidden1!HD47</f>
        <v>7622998</v>
      </c>
      <c r="E57" s="58">
        <f>hidden1!HE47</f>
        <v>0</v>
      </c>
      <c r="F57" s="58">
        <f>hidden1!HF47</f>
        <v>2872756</v>
      </c>
      <c r="G57" s="58">
        <f>hidden1!HG47</f>
        <v>0</v>
      </c>
      <c r="H57" s="58">
        <f>hidden1!HH47</f>
        <v>564493</v>
      </c>
      <c r="I57" s="58">
        <f>hidden1!HI47</f>
        <v>0</v>
      </c>
      <c r="J57" s="58">
        <f>hidden1!HJ47</f>
        <v>143002</v>
      </c>
      <c r="K57" s="58">
        <f>hidden1!HK47</f>
        <v>0</v>
      </c>
      <c r="L57" s="58">
        <f>hidden1!HL47</f>
        <v>421491</v>
      </c>
      <c r="M57" s="58">
        <f>hidden1!HM47</f>
        <v>0</v>
      </c>
      <c r="N57" s="57"/>
      <c r="O57" s="57"/>
      <c r="P57" s="57"/>
      <c r="Q57" s="57"/>
      <c r="R57" s="57"/>
    </row>
    <row r="58" spans="1:18" x14ac:dyDescent="0.25">
      <c r="A58" s="57" t="str">
        <f>hidden1!A48</f>
        <v xml:space="preserve">  Волгоградская область</v>
      </c>
      <c r="B58" s="58">
        <f>hidden1!HB48</f>
        <v>9524357</v>
      </c>
      <c r="C58" s="58">
        <f>hidden1!HC48</f>
        <v>0</v>
      </c>
      <c r="D58" s="58">
        <f>hidden1!HD48</f>
        <v>8056909</v>
      </c>
      <c r="E58" s="58">
        <f>hidden1!HE48</f>
        <v>0</v>
      </c>
      <c r="F58" s="58">
        <f>hidden1!HF48</f>
        <v>1467448</v>
      </c>
      <c r="G58" s="58">
        <f>hidden1!HG48</f>
        <v>0</v>
      </c>
      <c r="H58" s="58">
        <f>hidden1!HH48</f>
        <v>1273180</v>
      </c>
      <c r="I58" s="58">
        <f>hidden1!HI48</f>
        <v>0</v>
      </c>
      <c r="J58" s="58">
        <f>hidden1!HJ48</f>
        <v>326638</v>
      </c>
      <c r="K58" s="58">
        <f>hidden1!HK48</f>
        <v>0</v>
      </c>
      <c r="L58" s="58">
        <f>hidden1!HL48</f>
        <v>946542</v>
      </c>
      <c r="M58" s="58">
        <f>hidden1!HM48</f>
        <v>0</v>
      </c>
      <c r="N58" s="57"/>
      <c r="O58" s="57"/>
      <c r="P58" s="57"/>
      <c r="Q58" s="57"/>
      <c r="R58" s="57"/>
    </row>
    <row r="59" spans="1:18" x14ac:dyDescent="0.25">
      <c r="A59" s="57" t="str">
        <f>hidden1!A49</f>
        <v xml:space="preserve">  Ростовская область</v>
      </c>
      <c r="B59" s="58">
        <f>hidden1!HB49</f>
        <v>18022005</v>
      </c>
      <c r="C59" s="58">
        <f>hidden1!HC49</f>
        <v>0</v>
      </c>
      <c r="D59" s="58">
        <f>hidden1!HD49</f>
        <v>15169414</v>
      </c>
      <c r="E59" s="58">
        <f>hidden1!HE49</f>
        <v>0</v>
      </c>
      <c r="F59" s="58">
        <f>hidden1!HF49</f>
        <v>2852591</v>
      </c>
      <c r="G59" s="58">
        <f>hidden1!HG49</f>
        <v>0</v>
      </c>
      <c r="H59" s="58">
        <f>hidden1!HH49</f>
        <v>2312434</v>
      </c>
      <c r="I59" s="58">
        <f>hidden1!HI49</f>
        <v>2312434</v>
      </c>
      <c r="J59" s="58">
        <f>hidden1!HJ49</f>
        <v>632843</v>
      </c>
      <c r="K59" s="58">
        <f>hidden1!HK49</f>
        <v>632843</v>
      </c>
      <c r="L59" s="58">
        <f>hidden1!HL49</f>
        <v>1679591</v>
      </c>
      <c r="M59" s="58">
        <f>hidden1!HM49</f>
        <v>1679591</v>
      </c>
      <c r="N59" s="57"/>
      <c r="O59" s="57"/>
      <c r="P59" s="57"/>
      <c r="Q59" s="57"/>
      <c r="R59" s="57"/>
    </row>
    <row r="60" spans="1:18" x14ac:dyDescent="0.25">
      <c r="A60" s="57" t="str">
        <f>hidden1!A50</f>
        <v xml:space="preserve">  город Севастополь</v>
      </c>
      <c r="B60" s="58">
        <f>hidden1!HB50</f>
        <v>878822</v>
      </c>
      <c r="C60" s="58">
        <f>hidden1!HC50</f>
        <v>0</v>
      </c>
      <c r="D60" s="58">
        <f>hidden1!HD50</f>
        <v>871298</v>
      </c>
      <c r="E60" s="58">
        <f>hidden1!HE50</f>
        <v>0</v>
      </c>
      <c r="F60" s="58">
        <f>hidden1!HF50</f>
        <v>7524</v>
      </c>
      <c r="G60" s="58">
        <f>hidden1!HG50</f>
        <v>0</v>
      </c>
      <c r="H60" s="58">
        <f>hidden1!HH50</f>
        <v>175018</v>
      </c>
      <c r="I60" s="58">
        <f>hidden1!HI50</f>
        <v>0</v>
      </c>
      <c r="J60" s="58">
        <f>hidden1!HJ50</f>
        <v>29487</v>
      </c>
      <c r="K60" s="58">
        <f>hidden1!HK50</f>
        <v>0</v>
      </c>
      <c r="L60" s="58">
        <f>hidden1!HL50</f>
        <v>145531</v>
      </c>
      <c r="M60" s="58">
        <f>hidden1!HM50</f>
        <v>0</v>
      </c>
      <c r="N60" s="57"/>
      <c r="O60" s="57"/>
      <c r="P60" s="57"/>
      <c r="Q60" s="57"/>
      <c r="R60" s="57"/>
    </row>
    <row r="61" spans="1:18" x14ac:dyDescent="0.25">
      <c r="A61" s="57" t="str">
        <f>hidden1!A51</f>
        <v xml:space="preserve"> ПРИВОЛЖСКИЙ ФЕДЕРАЛЬНЫЙ ОКРУГ</v>
      </c>
      <c r="B61" s="58">
        <f>hidden1!HB51</f>
        <v>144813212</v>
      </c>
      <c r="C61" s="58">
        <f>hidden1!HC51</f>
        <v>1455466</v>
      </c>
      <c r="D61" s="58">
        <f>hidden1!HD51</f>
        <v>128410517</v>
      </c>
      <c r="E61" s="58">
        <f>hidden1!HE51</f>
        <v>1297032</v>
      </c>
      <c r="F61" s="58">
        <f>hidden1!HF51</f>
        <v>16402695</v>
      </c>
      <c r="G61" s="58">
        <f>hidden1!HG51</f>
        <v>158434</v>
      </c>
      <c r="H61" s="58">
        <f>hidden1!HH51</f>
        <v>21902122</v>
      </c>
      <c r="I61" s="58">
        <f>hidden1!HI51</f>
        <v>1753970</v>
      </c>
      <c r="J61" s="58">
        <f>hidden1!HJ51</f>
        <v>7185266</v>
      </c>
      <c r="K61" s="58">
        <f>hidden1!HK51</f>
        <v>472436</v>
      </c>
      <c r="L61" s="58">
        <f>hidden1!HL51</f>
        <v>14716856</v>
      </c>
      <c r="M61" s="58">
        <f>hidden1!HM51</f>
        <v>1281534</v>
      </c>
      <c r="N61" s="57"/>
      <c r="O61" s="57"/>
      <c r="P61" s="57"/>
      <c r="Q61" s="57"/>
      <c r="R61" s="57"/>
    </row>
    <row r="62" spans="1:18" x14ac:dyDescent="0.25">
      <c r="A62" s="57" t="str">
        <f>hidden1!A52</f>
        <v xml:space="preserve">  Республика Башкортостан</v>
      </c>
      <c r="B62" s="58">
        <f>hidden1!HB52</f>
        <v>10006847</v>
      </c>
      <c r="C62" s="58">
        <f>hidden1!HC52</f>
        <v>711971</v>
      </c>
      <c r="D62" s="58">
        <f>hidden1!HD52</f>
        <v>8964852</v>
      </c>
      <c r="E62" s="58">
        <f>hidden1!HE52</f>
        <v>659800</v>
      </c>
      <c r="F62" s="58">
        <f>hidden1!HF52</f>
        <v>1041995</v>
      </c>
      <c r="G62" s="58">
        <f>hidden1!HG52</f>
        <v>52171</v>
      </c>
      <c r="H62" s="58">
        <f>hidden1!HH52</f>
        <v>2477575</v>
      </c>
      <c r="I62" s="58">
        <f>hidden1!HI52</f>
        <v>0</v>
      </c>
      <c r="J62" s="58">
        <f>hidden1!HJ52</f>
        <v>971099</v>
      </c>
      <c r="K62" s="58">
        <f>hidden1!HK52</f>
        <v>0</v>
      </c>
      <c r="L62" s="58">
        <f>hidden1!HL52</f>
        <v>1506476</v>
      </c>
      <c r="M62" s="58">
        <f>hidden1!HM52</f>
        <v>0</v>
      </c>
      <c r="N62" s="57"/>
      <c r="O62" s="57"/>
      <c r="P62" s="57"/>
      <c r="Q62" s="57"/>
      <c r="R62" s="57"/>
    </row>
    <row r="63" spans="1:18" x14ac:dyDescent="0.25">
      <c r="A63" s="57" t="str">
        <f>hidden1!A53</f>
        <v xml:space="preserve">  Республика Марий-Эл</v>
      </c>
      <c r="B63" s="58">
        <f>hidden1!HB53</f>
        <v>1911108</v>
      </c>
      <c r="C63" s="58">
        <f>hidden1!HC53</f>
        <v>0</v>
      </c>
      <c r="D63" s="58">
        <f>hidden1!HD53</f>
        <v>1540205</v>
      </c>
      <c r="E63" s="58">
        <f>hidden1!HE53</f>
        <v>0</v>
      </c>
      <c r="F63" s="58">
        <f>hidden1!HF53</f>
        <v>370903</v>
      </c>
      <c r="G63" s="58">
        <f>hidden1!HG53</f>
        <v>0</v>
      </c>
      <c r="H63" s="58">
        <f>hidden1!HH53</f>
        <v>424853</v>
      </c>
      <c r="I63" s="58">
        <f>hidden1!HI53</f>
        <v>0</v>
      </c>
      <c r="J63" s="58">
        <f>hidden1!HJ53</f>
        <v>115331</v>
      </c>
      <c r="K63" s="58">
        <f>hidden1!HK53</f>
        <v>0</v>
      </c>
      <c r="L63" s="58">
        <f>hidden1!HL53</f>
        <v>309522</v>
      </c>
      <c r="M63" s="58">
        <f>hidden1!HM53</f>
        <v>0</v>
      </c>
      <c r="N63" s="57"/>
      <c r="O63" s="57"/>
      <c r="P63" s="57"/>
      <c r="Q63" s="57"/>
      <c r="R63" s="57"/>
    </row>
    <row r="64" spans="1:18" x14ac:dyDescent="0.25">
      <c r="A64" s="57" t="str">
        <f>hidden1!A54</f>
        <v xml:space="preserve">  Республика Мордовия</v>
      </c>
      <c r="B64" s="58">
        <f>hidden1!HB54</f>
        <v>3011030</v>
      </c>
      <c r="C64" s="58">
        <f>hidden1!HC54</f>
        <v>0</v>
      </c>
      <c r="D64" s="58">
        <f>hidden1!HD54</f>
        <v>2487410</v>
      </c>
      <c r="E64" s="58">
        <f>hidden1!HE54</f>
        <v>0</v>
      </c>
      <c r="F64" s="58">
        <f>hidden1!HF54</f>
        <v>523620</v>
      </c>
      <c r="G64" s="58">
        <f>hidden1!HG54</f>
        <v>0</v>
      </c>
      <c r="H64" s="58">
        <f>hidden1!HH54</f>
        <v>539746</v>
      </c>
      <c r="I64" s="58">
        <f>hidden1!HI54</f>
        <v>0</v>
      </c>
      <c r="J64" s="58">
        <f>hidden1!HJ54</f>
        <v>172527</v>
      </c>
      <c r="K64" s="58">
        <f>hidden1!HK54</f>
        <v>0</v>
      </c>
      <c r="L64" s="58">
        <f>hidden1!HL54</f>
        <v>367219</v>
      </c>
      <c r="M64" s="58">
        <f>hidden1!HM54</f>
        <v>0</v>
      </c>
      <c r="N64" s="57"/>
      <c r="O64" s="57"/>
      <c r="P64" s="57"/>
      <c r="Q64" s="57"/>
      <c r="R64" s="57"/>
    </row>
    <row r="65" spans="1:18" x14ac:dyDescent="0.25">
      <c r="A65" s="57" t="str">
        <f>hidden1!A55</f>
        <v xml:space="preserve">  Республика Татарстан</v>
      </c>
      <c r="B65" s="58">
        <f>hidden1!HB55</f>
        <v>38056489</v>
      </c>
      <c r="C65" s="58">
        <f>hidden1!HC55</f>
        <v>0</v>
      </c>
      <c r="D65" s="58">
        <f>hidden1!HD55</f>
        <v>37240180</v>
      </c>
      <c r="E65" s="58">
        <f>hidden1!HE55</f>
        <v>0</v>
      </c>
      <c r="F65" s="58">
        <f>hidden1!HF55</f>
        <v>816309</v>
      </c>
      <c r="G65" s="58">
        <f>hidden1!HG55</f>
        <v>0</v>
      </c>
      <c r="H65" s="58">
        <f>hidden1!HH55</f>
        <v>4116543</v>
      </c>
      <c r="I65" s="58">
        <f>hidden1!HI55</f>
        <v>0</v>
      </c>
      <c r="J65" s="58">
        <f>hidden1!HJ55</f>
        <v>1675694</v>
      </c>
      <c r="K65" s="58">
        <f>hidden1!HK55</f>
        <v>0</v>
      </c>
      <c r="L65" s="58">
        <f>hidden1!HL55</f>
        <v>2440849</v>
      </c>
      <c r="M65" s="58">
        <f>hidden1!HM55</f>
        <v>0</v>
      </c>
      <c r="N65" s="57"/>
      <c r="O65" s="57"/>
      <c r="P65" s="57"/>
      <c r="Q65" s="57"/>
      <c r="R65" s="57"/>
    </row>
    <row r="66" spans="1:18" x14ac:dyDescent="0.25">
      <c r="A66" s="57" t="str">
        <f>hidden1!A56</f>
        <v xml:space="preserve">  Удмуртская Республика</v>
      </c>
      <c r="B66" s="58">
        <f>hidden1!HB56</f>
        <v>6758369</v>
      </c>
      <c r="C66" s="58">
        <f>hidden1!HC56</f>
        <v>0</v>
      </c>
      <c r="D66" s="58">
        <f>hidden1!HD56</f>
        <v>5532039</v>
      </c>
      <c r="E66" s="58">
        <f>hidden1!HE56</f>
        <v>0</v>
      </c>
      <c r="F66" s="58">
        <f>hidden1!HF56</f>
        <v>1226330</v>
      </c>
      <c r="G66" s="58">
        <f>hidden1!HG56</f>
        <v>0</v>
      </c>
      <c r="H66" s="58">
        <f>hidden1!HH56</f>
        <v>940141</v>
      </c>
      <c r="I66" s="58">
        <f>hidden1!HI56</f>
        <v>0</v>
      </c>
      <c r="J66" s="58">
        <f>hidden1!HJ56</f>
        <v>294062</v>
      </c>
      <c r="K66" s="58">
        <f>hidden1!HK56</f>
        <v>0</v>
      </c>
      <c r="L66" s="58">
        <f>hidden1!HL56</f>
        <v>646079</v>
      </c>
      <c r="M66" s="58">
        <f>hidden1!HM56</f>
        <v>0</v>
      </c>
      <c r="N66" s="57"/>
      <c r="O66" s="57"/>
      <c r="P66" s="57"/>
      <c r="Q66" s="57"/>
      <c r="R66" s="57"/>
    </row>
    <row r="67" spans="1:18" x14ac:dyDescent="0.25">
      <c r="A67" s="57" t="str">
        <f>hidden1!A57</f>
        <v xml:space="preserve">  Чувашская Республика</v>
      </c>
      <c r="B67" s="58">
        <f>hidden1!HB57</f>
        <v>3229924</v>
      </c>
      <c r="C67" s="58">
        <f>hidden1!HC57</f>
        <v>0</v>
      </c>
      <c r="D67" s="58">
        <f>hidden1!HD57</f>
        <v>2751649</v>
      </c>
      <c r="E67" s="58">
        <f>hidden1!HE57</f>
        <v>0</v>
      </c>
      <c r="F67" s="58">
        <f>hidden1!HF57</f>
        <v>478275</v>
      </c>
      <c r="G67" s="58">
        <f>hidden1!HG57</f>
        <v>0</v>
      </c>
      <c r="H67" s="58">
        <f>hidden1!HH57</f>
        <v>661081</v>
      </c>
      <c r="I67" s="58">
        <f>hidden1!HI57</f>
        <v>66108</v>
      </c>
      <c r="J67" s="58">
        <f>hidden1!HJ57</f>
        <v>165882</v>
      </c>
      <c r="K67" s="58">
        <f>hidden1!HK57</f>
        <v>16588</v>
      </c>
      <c r="L67" s="58">
        <f>hidden1!HL57</f>
        <v>495199</v>
      </c>
      <c r="M67" s="58">
        <f>hidden1!HM57</f>
        <v>49520</v>
      </c>
      <c r="N67" s="57"/>
      <c r="O67" s="57"/>
      <c r="P67" s="57"/>
      <c r="Q67" s="57"/>
      <c r="R67" s="57"/>
    </row>
    <row r="68" spans="1:18" x14ac:dyDescent="0.25">
      <c r="A68" s="57" t="str">
        <f>hidden1!A58</f>
        <v xml:space="preserve">  Кировская область</v>
      </c>
      <c r="B68" s="58">
        <f>hidden1!HB58</f>
        <v>3717474</v>
      </c>
      <c r="C68" s="58">
        <f>hidden1!HC58</f>
        <v>743495</v>
      </c>
      <c r="D68" s="58">
        <f>hidden1!HD58</f>
        <v>3186158</v>
      </c>
      <c r="E68" s="58">
        <f>hidden1!HE58</f>
        <v>637232</v>
      </c>
      <c r="F68" s="58">
        <f>hidden1!HF58</f>
        <v>531316</v>
      </c>
      <c r="G68" s="58">
        <f>hidden1!HG58</f>
        <v>106263</v>
      </c>
      <c r="H68" s="58">
        <f>hidden1!HH58</f>
        <v>795229</v>
      </c>
      <c r="I68" s="58">
        <f>hidden1!HI58</f>
        <v>0</v>
      </c>
      <c r="J68" s="58">
        <f>hidden1!HJ58</f>
        <v>207613</v>
      </c>
      <c r="K68" s="58">
        <f>hidden1!HK58</f>
        <v>0</v>
      </c>
      <c r="L68" s="58">
        <f>hidden1!HL58</f>
        <v>587616</v>
      </c>
      <c r="M68" s="58">
        <f>hidden1!HM58</f>
        <v>0</v>
      </c>
      <c r="N68" s="57"/>
      <c r="O68" s="57"/>
      <c r="P68" s="57"/>
      <c r="Q68" s="57"/>
      <c r="R68" s="57"/>
    </row>
    <row r="69" spans="1:18" x14ac:dyDescent="0.25">
      <c r="A69" s="57" t="str">
        <f>hidden1!A59</f>
        <v xml:space="preserve">  Нижегородская область</v>
      </c>
      <c r="B69" s="58">
        <f>hidden1!HB59</f>
        <v>13073886</v>
      </c>
      <c r="C69" s="58">
        <f>hidden1!HC59</f>
        <v>0</v>
      </c>
      <c r="D69" s="58">
        <f>hidden1!HD59</f>
        <v>11381841</v>
      </c>
      <c r="E69" s="58">
        <f>hidden1!HE59</f>
        <v>0</v>
      </c>
      <c r="F69" s="58">
        <f>hidden1!HF59</f>
        <v>1692045</v>
      </c>
      <c r="G69" s="58">
        <f>hidden1!HG59</f>
        <v>0</v>
      </c>
      <c r="H69" s="58">
        <f>hidden1!HH59</f>
        <v>2838935</v>
      </c>
      <c r="I69" s="58">
        <f>hidden1!HI59</f>
        <v>0</v>
      </c>
      <c r="J69" s="58">
        <f>hidden1!HJ59</f>
        <v>788953</v>
      </c>
      <c r="K69" s="58">
        <f>hidden1!HK59</f>
        <v>0</v>
      </c>
      <c r="L69" s="58">
        <f>hidden1!HL59</f>
        <v>2049982</v>
      </c>
      <c r="M69" s="58">
        <f>hidden1!HM59</f>
        <v>0</v>
      </c>
      <c r="N69" s="57"/>
      <c r="O69" s="57"/>
      <c r="P69" s="57"/>
      <c r="Q69" s="57"/>
      <c r="R69" s="57"/>
    </row>
    <row r="70" spans="1:18" x14ac:dyDescent="0.25">
      <c r="A70" s="57" t="str">
        <f>hidden1!A60</f>
        <v xml:space="preserve">  Оренбургская область</v>
      </c>
      <c r="B70" s="58">
        <f>hidden1!HB60</f>
        <v>14119207</v>
      </c>
      <c r="C70" s="58">
        <f>hidden1!HC60</f>
        <v>0</v>
      </c>
      <c r="D70" s="58">
        <f>hidden1!HD60</f>
        <v>11722260</v>
      </c>
      <c r="E70" s="58">
        <f>hidden1!HE60</f>
        <v>0</v>
      </c>
      <c r="F70" s="58">
        <f>hidden1!HF60</f>
        <v>2396947</v>
      </c>
      <c r="G70" s="58">
        <f>hidden1!HG60</f>
        <v>0</v>
      </c>
      <c r="H70" s="58">
        <f>hidden1!HH60</f>
        <v>935379</v>
      </c>
      <c r="I70" s="58">
        <f>hidden1!HI60</f>
        <v>0</v>
      </c>
      <c r="J70" s="58">
        <f>hidden1!HJ60</f>
        <v>393012</v>
      </c>
      <c r="K70" s="58">
        <f>hidden1!HK60</f>
        <v>0</v>
      </c>
      <c r="L70" s="58">
        <f>hidden1!HL60</f>
        <v>542367</v>
      </c>
      <c r="M70" s="58">
        <f>hidden1!HM60</f>
        <v>0</v>
      </c>
      <c r="N70" s="57"/>
      <c r="O70" s="57"/>
      <c r="P70" s="57"/>
      <c r="Q70" s="57"/>
      <c r="R70" s="57"/>
    </row>
    <row r="71" spans="1:18" x14ac:dyDescent="0.25">
      <c r="A71" s="57" t="str">
        <f>hidden1!A61</f>
        <v xml:space="preserve">  Пензенская область</v>
      </c>
      <c r="B71" s="58">
        <f>hidden1!HB61</f>
        <v>4462785</v>
      </c>
      <c r="C71" s="58">
        <f>hidden1!HC61</f>
        <v>0</v>
      </c>
      <c r="D71" s="58">
        <f>hidden1!HD61</f>
        <v>4117689</v>
      </c>
      <c r="E71" s="58">
        <f>hidden1!HE61</f>
        <v>0</v>
      </c>
      <c r="F71" s="58">
        <f>hidden1!HF61</f>
        <v>345096</v>
      </c>
      <c r="G71" s="58">
        <f>hidden1!HG61</f>
        <v>0</v>
      </c>
      <c r="H71" s="58">
        <f>hidden1!HH61</f>
        <v>950761</v>
      </c>
      <c r="I71" s="58">
        <f>hidden1!HI61</f>
        <v>0</v>
      </c>
      <c r="J71" s="58">
        <f>hidden1!HJ61</f>
        <v>225861</v>
      </c>
      <c r="K71" s="58">
        <f>hidden1!HK61</f>
        <v>0</v>
      </c>
      <c r="L71" s="58">
        <f>hidden1!HL61</f>
        <v>724900</v>
      </c>
      <c r="M71" s="58">
        <f>hidden1!HM61</f>
        <v>0</v>
      </c>
      <c r="N71" s="57"/>
      <c r="O71" s="57"/>
      <c r="P71" s="57"/>
      <c r="Q71" s="57"/>
      <c r="R71" s="57"/>
    </row>
    <row r="72" spans="1:18" x14ac:dyDescent="0.25">
      <c r="A72" s="57" t="str">
        <f>hidden1!A62</f>
        <v xml:space="preserve">  Пермский край</v>
      </c>
      <c r="B72" s="58">
        <f>hidden1!HB62</f>
        <v>15277035</v>
      </c>
      <c r="C72" s="58">
        <f>hidden1!HC62</f>
        <v>0</v>
      </c>
      <c r="D72" s="58">
        <f>hidden1!HD62</f>
        <v>11114601</v>
      </c>
      <c r="E72" s="58">
        <f>hidden1!HE62</f>
        <v>0</v>
      </c>
      <c r="F72" s="58">
        <f>hidden1!HF62</f>
        <v>4162434</v>
      </c>
      <c r="G72" s="58">
        <f>hidden1!HG62</f>
        <v>0</v>
      </c>
      <c r="H72" s="58">
        <f>hidden1!HH62</f>
        <v>1983415</v>
      </c>
      <c r="I72" s="58">
        <f>hidden1!HI62</f>
        <v>0</v>
      </c>
      <c r="J72" s="58">
        <f>hidden1!HJ62</f>
        <v>675785</v>
      </c>
      <c r="K72" s="58">
        <f>hidden1!HK62</f>
        <v>0</v>
      </c>
      <c r="L72" s="58">
        <f>hidden1!HL62</f>
        <v>1307630</v>
      </c>
      <c r="M72" s="58">
        <f>hidden1!HM62</f>
        <v>0</v>
      </c>
      <c r="N72" s="57"/>
      <c r="O72" s="57"/>
      <c r="P72" s="57"/>
      <c r="Q72" s="57"/>
      <c r="R72" s="57"/>
    </row>
    <row r="73" spans="1:18" x14ac:dyDescent="0.25">
      <c r="A73" s="57" t="str">
        <f>hidden1!A63</f>
        <v xml:space="preserve">  Самарская область</v>
      </c>
      <c r="B73" s="58">
        <f>hidden1!HB63</f>
        <v>18377205</v>
      </c>
      <c r="C73" s="58">
        <f>hidden1!HC63</f>
        <v>0</v>
      </c>
      <c r="D73" s="58">
        <f>hidden1!HD63</f>
        <v>17747049</v>
      </c>
      <c r="E73" s="58">
        <f>hidden1!HE63</f>
        <v>0</v>
      </c>
      <c r="F73" s="58">
        <f>hidden1!HF63</f>
        <v>630156</v>
      </c>
      <c r="G73" s="58">
        <f>hidden1!HG63</f>
        <v>0</v>
      </c>
      <c r="H73" s="58">
        <f>hidden1!HH63</f>
        <v>2757874</v>
      </c>
      <c r="I73" s="58">
        <f>hidden1!HI63</f>
        <v>0</v>
      </c>
      <c r="J73" s="58">
        <f>hidden1!HJ63</f>
        <v>827883</v>
      </c>
      <c r="K73" s="58">
        <f>hidden1!HK63</f>
        <v>0</v>
      </c>
      <c r="L73" s="58">
        <f>hidden1!HL63</f>
        <v>1929991</v>
      </c>
      <c r="M73" s="58">
        <f>hidden1!HM63</f>
        <v>0</v>
      </c>
      <c r="N73" s="57"/>
      <c r="O73" s="57"/>
      <c r="P73" s="57"/>
      <c r="Q73" s="57"/>
      <c r="R73" s="57"/>
    </row>
    <row r="74" spans="1:18" x14ac:dyDescent="0.25">
      <c r="A74" s="57" t="str">
        <f>hidden1!A64</f>
        <v xml:space="preserve">  Саратовская область</v>
      </c>
      <c r="B74" s="58">
        <f>hidden1!HB64</f>
        <v>9881842</v>
      </c>
      <c r="C74" s="58">
        <f>hidden1!HC64</f>
        <v>0</v>
      </c>
      <c r="D74" s="58">
        <f>hidden1!HD64</f>
        <v>8079349</v>
      </c>
      <c r="E74" s="58">
        <f>hidden1!HE64</f>
        <v>0</v>
      </c>
      <c r="F74" s="58">
        <f>hidden1!HF64</f>
        <v>1802493</v>
      </c>
      <c r="G74" s="58">
        <f>hidden1!HG64</f>
        <v>0</v>
      </c>
      <c r="H74" s="58">
        <f>hidden1!HH64</f>
        <v>1687862</v>
      </c>
      <c r="I74" s="58">
        <f>hidden1!HI64</f>
        <v>1687862</v>
      </c>
      <c r="J74" s="58">
        <f>hidden1!HJ64</f>
        <v>455848</v>
      </c>
      <c r="K74" s="58">
        <f>hidden1!HK64</f>
        <v>455848</v>
      </c>
      <c r="L74" s="58">
        <f>hidden1!HL64</f>
        <v>1232014</v>
      </c>
      <c r="M74" s="58">
        <f>hidden1!HM64</f>
        <v>1232014</v>
      </c>
      <c r="N74" s="57"/>
      <c r="O74" s="57"/>
      <c r="P74" s="57"/>
      <c r="Q74" s="57"/>
      <c r="R74" s="57"/>
    </row>
    <row r="75" spans="1:18" x14ac:dyDescent="0.25">
      <c r="A75" s="57" t="str">
        <f>hidden1!A65</f>
        <v xml:space="preserve">  Ульяновская область</v>
      </c>
      <c r="B75" s="58">
        <f>hidden1!HB65</f>
        <v>2930011</v>
      </c>
      <c r="C75" s="58">
        <f>hidden1!HC65</f>
        <v>0</v>
      </c>
      <c r="D75" s="58">
        <f>hidden1!HD65</f>
        <v>2545235</v>
      </c>
      <c r="E75" s="58">
        <f>hidden1!HE65</f>
        <v>0</v>
      </c>
      <c r="F75" s="58">
        <f>hidden1!HF65</f>
        <v>384776</v>
      </c>
      <c r="G75" s="58">
        <f>hidden1!HG65</f>
        <v>0</v>
      </c>
      <c r="H75" s="58">
        <f>hidden1!HH65</f>
        <v>792728</v>
      </c>
      <c r="I75" s="58">
        <f>hidden1!HI65</f>
        <v>0</v>
      </c>
      <c r="J75" s="58">
        <f>hidden1!HJ65</f>
        <v>215716</v>
      </c>
      <c r="K75" s="58">
        <f>hidden1!HK65</f>
        <v>0</v>
      </c>
      <c r="L75" s="58">
        <f>hidden1!HL65</f>
        <v>577012</v>
      </c>
      <c r="M75" s="58">
        <f>hidden1!HM65</f>
        <v>0</v>
      </c>
      <c r="N75" s="57"/>
      <c r="O75" s="57"/>
      <c r="P75" s="57"/>
      <c r="Q75" s="57"/>
      <c r="R75" s="57"/>
    </row>
    <row r="76" spans="1:18" x14ac:dyDescent="0.25">
      <c r="A76" s="57" t="str">
        <f>hidden1!A66</f>
        <v xml:space="preserve"> УРАЛЬСКИЙ ФЕДЕРАЛЬНЫЙ ОКРУГ</v>
      </c>
      <c r="B76" s="58">
        <f>hidden1!HB66</f>
        <v>270039320</v>
      </c>
      <c r="C76" s="58">
        <f>hidden1!HC66</f>
        <v>0</v>
      </c>
      <c r="D76" s="58">
        <f>hidden1!HD66</f>
        <v>189833670</v>
      </c>
      <c r="E76" s="58">
        <f>hidden1!HE66</f>
        <v>0</v>
      </c>
      <c r="F76" s="58">
        <f>hidden1!HF66</f>
        <v>80205650</v>
      </c>
      <c r="G76" s="58">
        <f>hidden1!HG66</f>
        <v>0</v>
      </c>
      <c r="H76" s="58">
        <f>hidden1!HH66</f>
        <v>9528521</v>
      </c>
      <c r="I76" s="58">
        <f>hidden1!HI66</f>
        <v>536829</v>
      </c>
      <c r="J76" s="58">
        <f>hidden1!HJ66</f>
        <v>4065787</v>
      </c>
      <c r="K76" s="58">
        <f>hidden1!HK66</f>
        <v>307271</v>
      </c>
      <c r="L76" s="58">
        <f>hidden1!HL66</f>
        <v>5462734</v>
      </c>
      <c r="M76" s="58">
        <f>hidden1!HM66</f>
        <v>229558</v>
      </c>
      <c r="N76" s="57"/>
      <c r="O76" s="57"/>
      <c r="P76" s="57"/>
      <c r="Q76" s="57"/>
      <c r="R76" s="57"/>
    </row>
    <row r="77" spans="1:18" x14ac:dyDescent="0.25">
      <c r="A77" s="57" t="str">
        <f>hidden1!A67</f>
        <v xml:space="preserve">  Курганская область</v>
      </c>
      <c r="B77" s="58">
        <f>hidden1!HB67</f>
        <v>2735999</v>
      </c>
      <c r="C77" s="58">
        <f>hidden1!HC67</f>
        <v>0</v>
      </c>
      <c r="D77" s="58">
        <f>hidden1!HD67</f>
        <v>2503944</v>
      </c>
      <c r="E77" s="58">
        <f>hidden1!HE67</f>
        <v>0</v>
      </c>
      <c r="F77" s="58">
        <f>hidden1!HF67</f>
        <v>232055</v>
      </c>
      <c r="G77" s="58">
        <f>hidden1!HG67</f>
        <v>0</v>
      </c>
      <c r="H77" s="58">
        <f>hidden1!HH67</f>
        <v>490951</v>
      </c>
      <c r="I77" s="58">
        <f>hidden1!HI67</f>
        <v>0</v>
      </c>
      <c r="J77" s="58">
        <f>hidden1!HJ67</f>
        <v>120167</v>
      </c>
      <c r="K77" s="58">
        <f>hidden1!HK67</f>
        <v>0</v>
      </c>
      <c r="L77" s="58">
        <f>hidden1!HL67</f>
        <v>370784</v>
      </c>
      <c r="M77" s="58">
        <f>hidden1!HM67</f>
        <v>0</v>
      </c>
      <c r="N77" s="57"/>
      <c r="O77" s="57"/>
      <c r="P77" s="57"/>
      <c r="Q77" s="57"/>
      <c r="R77" s="57"/>
    </row>
    <row r="78" spans="1:18" x14ac:dyDescent="0.25">
      <c r="A78" s="57" t="str">
        <f>hidden1!A68</f>
        <v xml:space="preserve">  Свердловская область</v>
      </c>
      <c r="B78" s="58">
        <f>hidden1!HB68</f>
        <v>27334615</v>
      </c>
      <c r="C78" s="58">
        <f>hidden1!HC68</f>
        <v>0</v>
      </c>
      <c r="D78" s="58">
        <f>hidden1!HD68</f>
        <v>21904160</v>
      </c>
      <c r="E78" s="58">
        <f>hidden1!HE68</f>
        <v>0</v>
      </c>
      <c r="F78" s="58">
        <f>hidden1!HF68</f>
        <v>5430455</v>
      </c>
      <c r="G78" s="58">
        <f>hidden1!HG68</f>
        <v>0</v>
      </c>
      <c r="H78" s="58">
        <f>hidden1!HH68</f>
        <v>1919279</v>
      </c>
      <c r="I78" s="58">
        <f>hidden1!HI68</f>
        <v>0</v>
      </c>
      <c r="J78" s="58">
        <f>hidden1!HJ68</f>
        <v>592204</v>
      </c>
      <c r="K78" s="58">
        <f>hidden1!HK68</f>
        <v>0</v>
      </c>
      <c r="L78" s="58">
        <f>hidden1!HL68</f>
        <v>1327075</v>
      </c>
      <c r="M78" s="58">
        <f>hidden1!HM68</f>
        <v>0</v>
      </c>
      <c r="N78" s="57"/>
      <c r="O78" s="57"/>
      <c r="P78" s="57"/>
      <c r="Q78" s="57"/>
      <c r="R78" s="57"/>
    </row>
    <row r="79" spans="1:18" x14ac:dyDescent="0.25">
      <c r="A79" s="57" t="str">
        <f>hidden1!A69</f>
        <v xml:space="preserve">  Тюменская область</v>
      </c>
      <c r="B79" s="58">
        <f>hidden1!HB69</f>
        <v>12142295</v>
      </c>
      <c r="C79" s="58">
        <f>hidden1!HC69</f>
        <v>0</v>
      </c>
      <c r="D79" s="58">
        <f>hidden1!HD69</f>
        <v>11087783</v>
      </c>
      <c r="E79" s="58">
        <f>hidden1!HE69</f>
        <v>0</v>
      </c>
      <c r="F79" s="58">
        <f>hidden1!HF69</f>
        <v>1054512</v>
      </c>
      <c r="G79" s="58">
        <f>hidden1!HG69</f>
        <v>0</v>
      </c>
      <c r="H79" s="58">
        <f>hidden1!HH69</f>
        <v>1408303</v>
      </c>
      <c r="I79" s="58">
        <f>hidden1!HI69</f>
        <v>0</v>
      </c>
      <c r="J79" s="58">
        <f>hidden1!HJ69</f>
        <v>472437</v>
      </c>
      <c r="K79" s="58">
        <f>hidden1!HK69</f>
        <v>0</v>
      </c>
      <c r="L79" s="58">
        <f>hidden1!HL69</f>
        <v>935866</v>
      </c>
      <c r="M79" s="58">
        <f>hidden1!HM69</f>
        <v>0</v>
      </c>
      <c r="N79" s="57"/>
      <c r="O79" s="57"/>
      <c r="P79" s="57"/>
      <c r="Q79" s="57"/>
      <c r="R79" s="57"/>
    </row>
    <row r="80" spans="1:18" x14ac:dyDescent="0.25">
      <c r="A80" s="57" t="str">
        <f>hidden1!A70</f>
        <v xml:space="preserve">  Челябинская область</v>
      </c>
      <c r="B80" s="58">
        <f>hidden1!HB70</f>
        <v>12997568</v>
      </c>
      <c r="C80" s="58">
        <f>hidden1!HC70</f>
        <v>0</v>
      </c>
      <c r="D80" s="58">
        <f>hidden1!HD70</f>
        <v>12580835</v>
      </c>
      <c r="E80" s="58">
        <f>hidden1!HE70</f>
        <v>0</v>
      </c>
      <c r="F80" s="58">
        <f>hidden1!HF70</f>
        <v>416733</v>
      </c>
      <c r="G80" s="58">
        <f>hidden1!HG70</f>
        <v>0</v>
      </c>
      <c r="H80" s="58">
        <f>hidden1!HH70</f>
        <v>2082975</v>
      </c>
      <c r="I80" s="58">
        <f>hidden1!HI70</f>
        <v>0</v>
      </c>
      <c r="J80" s="58">
        <f>hidden1!HJ70</f>
        <v>729827</v>
      </c>
      <c r="K80" s="58">
        <f>hidden1!HK70</f>
        <v>0</v>
      </c>
      <c r="L80" s="58">
        <f>hidden1!HL70</f>
        <v>1353148</v>
      </c>
      <c r="M80" s="58">
        <f>hidden1!HM70</f>
        <v>0</v>
      </c>
      <c r="N80" s="57"/>
      <c r="O80" s="57"/>
      <c r="P80" s="57"/>
      <c r="Q80" s="57"/>
      <c r="R80" s="57"/>
    </row>
    <row r="81" spans="1:18" x14ac:dyDescent="0.25">
      <c r="A81" s="57" t="str">
        <f>hidden1!A71</f>
        <v xml:space="preserve">  Ханты-Мансийский автономный округ - Югра</v>
      </c>
      <c r="B81" s="58">
        <f>hidden1!HB71</f>
        <v>96069960</v>
      </c>
      <c r="C81" s="58">
        <f>hidden1!HC71</f>
        <v>0</v>
      </c>
      <c r="D81" s="58">
        <f>hidden1!HD71</f>
        <v>84624721</v>
      </c>
      <c r="E81" s="58">
        <f>hidden1!HE71</f>
        <v>0</v>
      </c>
      <c r="F81" s="58">
        <f>hidden1!HF71</f>
        <v>11445239</v>
      </c>
      <c r="G81" s="58">
        <f>hidden1!HG71</f>
        <v>0</v>
      </c>
      <c r="H81" s="58">
        <f>hidden1!HH71</f>
        <v>2684149</v>
      </c>
      <c r="I81" s="58">
        <f>hidden1!HI71</f>
        <v>536829</v>
      </c>
      <c r="J81" s="58">
        <f>hidden1!HJ71</f>
        <v>1536357</v>
      </c>
      <c r="K81" s="58">
        <f>hidden1!HK71</f>
        <v>307271</v>
      </c>
      <c r="L81" s="58">
        <f>hidden1!HL71</f>
        <v>1147792</v>
      </c>
      <c r="M81" s="58">
        <f>hidden1!HM71</f>
        <v>229558</v>
      </c>
      <c r="N81" s="57"/>
      <c r="O81" s="57"/>
      <c r="P81" s="57"/>
      <c r="Q81" s="57"/>
      <c r="R81" s="57"/>
    </row>
    <row r="82" spans="1:18" x14ac:dyDescent="0.25">
      <c r="A82" s="57" t="str">
        <f>hidden1!A72</f>
        <v xml:space="preserve">  Ямало-Ненецкий автономный округ</v>
      </c>
      <c r="B82" s="58">
        <f>hidden1!HB72</f>
        <v>118758883</v>
      </c>
      <c r="C82" s="58">
        <f>hidden1!HC72</f>
        <v>0</v>
      </c>
      <c r="D82" s="58">
        <f>hidden1!HD72</f>
        <v>57132227</v>
      </c>
      <c r="E82" s="58">
        <f>hidden1!HE72</f>
        <v>0</v>
      </c>
      <c r="F82" s="58">
        <f>hidden1!HF72</f>
        <v>61626656</v>
      </c>
      <c r="G82" s="58">
        <f>hidden1!HG72</f>
        <v>0</v>
      </c>
      <c r="H82" s="58">
        <f>hidden1!HH72</f>
        <v>942864</v>
      </c>
      <c r="I82" s="58">
        <f>hidden1!HI72</f>
        <v>0</v>
      </c>
      <c r="J82" s="58">
        <f>hidden1!HJ72</f>
        <v>614795</v>
      </c>
      <c r="K82" s="58">
        <f>hidden1!HK72</f>
        <v>0</v>
      </c>
      <c r="L82" s="58">
        <f>hidden1!HL72</f>
        <v>328069</v>
      </c>
      <c r="M82" s="58">
        <f>hidden1!HM72</f>
        <v>0</v>
      </c>
      <c r="N82" s="57"/>
      <c r="O82" s="57"/>
      <c r="P82" s="57"/>
      <c r="Q82" s="57"/>
      <c r="R82" s="57"/>
    </row>
    <row r="83" spans="1:18" x14ac:dyDescent="0.25">
      <c r="A83" s="57" t="str">
        <f>hidden1!A73</f>
        <v xml:space="preserve"> СИБИРСКИЙ ФЕДЕРАЛЬНЫЙ ОКРУГ</v>
      </c>
      <c r="B83" s="58">
        <f>hidden1!HB73</f>
        <v>88417958</v>
      </c>
      <c r="C83" s="58">
        <f>hidden1!HC73</f>
        <v>317799</v>
      </c>
      <c r="D83" s="58">
        <f>hidden1!HD73</f>
        <v>86568113</v>
      </c>
      <c r="E83" s="58">
        <f>hidden1!HE73</f>
        <v>313346</v>
      </c>
      <c r="F83" s="58">
        <f>hidden1!HF73</f>
        <v>1849845</v>
      </c>
      <c r="G83" s="58">
        <f>hidden1!HG73</f>
        <v>4453</v>
      </c>
      <c r="H83" s="58">
        <f>hidden1!HH73</f>
        <v>11061542</v>
      </c>
      <c r="I83" s="58">
        <f>hidden1!HI73</f>
        <v>939251</v>
      </c>
      <c r="J83" s="58">
        <f>hidden1!HJ73</f>
        <v>3834877</v>
      </c>
      <c r="K83" s="58">
        <f>hidden1!HK73</f>
        <v>273237</v>
      </c>
      <c r="L83" s="58">
        <f>hidden1!HL73</f>
        <v>7226665</v>
      </c>
      <c r="M83" s="58">
        <f>hidden1!HM73</f>
        <v>666014</v>
      </c>
      <c r="N83" s="57"/>
      <c r="O83" s="57"/>
      <c r="P83" s="57"/>
      <c r="Q83" s="57"/>
      <c r="R83" s="57"/>
    </row>
    <row r="84" spans="1:18" x14ac:dyDescent="0.25">
      <c r="A84" s="57" t="str">
        <f>hidden1!A74</f>
        <v xml:space="preserve">  Республика Алтай</v>
      </c>
      <c r="B84" s="58">
        <f>hidden1!HB74</f>
        <v>481555</v>
      </c>
      <c r="C84" s="58">
        <f>hidden1!HC74</f>
        <v>240777</v>
      </c>
      <c r="D84" s="58">
        <f>hidden1!HD74</f>
        <v>472968</v>
      </c>
      <c r="E84" s="58">
        <f>hidden1!HE74</f>
        <v>236484</v>
      </c>
      <c r="F84" s="58">
        <f>hidden1!HF74</f>
        <v>8587</v>
      </c>
      <c r="G84" s="58">
        <f>hidden1!HG74</f>
        <v>4293</v>
      </c>
      <c r="H84" s="58">
        <f>hidden1!HH74</f>
        <v>100657</v>
      </c>
      <c r="I84" s="58">
        <f>hidden1!HI74</f>
        <v>0</v>
      </c>
      <c r="J84" s="58">
        <f>hidden1!HJ74</f>
        <v>23424</v>
      </c>
      <c r="K84" s="58">
        <f>hidden1!HK74</f>
        <v>0</v>
      </c>
      <c r="L84" s="58">
        <f>hidden1!HL74</f>
        <v>77233</v>
      </c>
      <c r="M84" s="58">
        <f>hidden1!HM74</f>
        <v>0</v>
      </c>
      <c r="N84" s="57"/>
      <c r="O84" s="57"/>
      <c r="P84" s="57"/>
      <c r="Q84" s="57"/>
      <c r="R84" s="57"/>
    </row>
    <row r="85" spans="1:18" x14ac:dyDescent="0.25">
      <c r="A85" s="57" t="str">
        <f>hidden1!A75</f>
        <v xml:space="preserve">  Республика Тыва</v>
      </c>
      <c r="B85" s="58">
        <f>hidden1!HB75</f>
        <v>383839</v>
      </c>
      <c r="C85" s="58">
        <f>hidden1!HC75</f>
        <v>77022</v>
      </c>
      <c r="D85" s="58">
        <f>hidden1!HD75</f>
        <v>381006</v>
      </c>
      <c r="E85" s="58">
        <f>hidden1!HE75</f>
        <v>76862</v>
      </c>
      <c r="F85" s="58">
        <f>hidden1!HF75</f>
        <v>2833</v>
      </c>
      <c r="G85" s="58">
        <f>hidden1!HG75</f>
        <v>160</v>
      </c>
      <c r="H85" s="58">
        <f>hidden1!HH75</f>
        <v>111170</v>
      </c>
      <c r="I85" s="58">
        <f>hidden1!HI75</f>
        <v>0</v>
      </c>
      <c r="J85" s="58">
        <f>hidden1!HJ75</f>
        <v>29579</v>
      </c>
      <c r="K85" s="58">
        <f>hidden1!HK75</f>
        <v>0</v>
      </c>
      <c r="L85" s="58">
        <f>hidden1!HL75</f>
        <v>81591</v>
      </c>
      <c r="M85" s="58">
        <f>hidden1!HM75</f>
        <v>0</v>
      </c>
      <c r="N85" s="57"/>
      <c r="O85" s="57"/>
      <c r="P85" s="57"/>
      <c r="Q85" s="57"/>
      <c r="R85" s="57"/>
    </row>
    <row r="86" spans="1:18" x14ac:dyDescent="0.25">
      <c r="A86" s="57" t="str">
        <f>hidden1!A76</f>
        <v xml:space="preserve">  Республика Хакасия</v>
      </c>
      <c r="B86" s="58">
        <f>hidden1!HB76</f>
        <v>2623296</v>
      </c>
      <c r="C86" s="58">
        <f>hidden1!HC76</f>
        <v>0</v>
      </c>
      <c r="D86" s="58">
        <f>hidden1!HD76</f>
        <v>2622102</v>
      </c>
      <c r="E86" s="58">
        <f>hidden1!HE76</f>
        <v>0</v>
      </c>
      <c r="F86" s="58">
        <f>hidden1!HF76</f>
        <v>1194</v>
      </c>
      <c r="G86" s="58">
        <f>hidden1!HG76</f>
        <v>0</v>
      </c>
      <c r="H86" s="58">
        <f>hidden1!HH76</f>
        <v>291317</v>
      </c>
      <c r="I86" s="58">
        <f>hidden1!HI76</f>
        <v>0</v>
      </c>
      <c r="J86" s="58">
        <f>hidden1!HJ76</f>
        <v>71115</v>
      </c>
      <c r="K86" s="58">
        <f>hidden1!HK76</f>
        <v>0</v>
      </c>
      <c r="L86" s="58">
        <f>hidden1!HL76</f>
        <v>220202</v>
      </c>
      <c r="M86" s="58">
        <f>hidden1!HM76</f>
        <v>0</v>
      </c>
      <c r="N86" s="57"/>
      <c r="O86" s="57"/>
      <c r="P86" s="57"/>
      <c r="Q86" s="57"/>
      <c r="R86" s="57"/>
    </row>
    <row r="87" spans="1:18" x14ac:dyDescent="0.25">
      <c r="A87" s="57" t="str">
        <f>hidden1!A77</f>
        <v xml:space="preserve">  Алтайский край</v>
      </c>
      <c r="B87" s="58">
        <f>hidden1!HB77</f>
        <v>4939073</v>
      </c>
      <c r="C87" s="58">
        <f>hidden1!HC77</f>
        <v>0</v>
      </c>
      <c r="D87" s="58">
        <f>hidden1!HD77</f>
        <v>4669951</v>
      </c>
      <c r="E87" s="58">
        <f>hidden1!HE77</f>
        <v>0</v>
      </c>
      <c r="F87" s="58">
        <f>hidden1!HF77</f>
        <v>269122</v>
      </c>
      <c r="G87" s="58">
        <f>hidden1!HG77</f>
        <v>0</v>
      </c>
      <c r="H87" s="58">
        <f>hidden1!HH77</f>
        <v>1483680</v>
      </c>
      <c r="I87" s="58">
        <f>hidden1!HI77</f>
        <v>0</v>
      </c>
      <c r="J87" s="58">
        <f>hidden1!HJ77</f>
        <v>475875</v>
      </c>
      <c r="K87" s="58">
        <f>hidden1!HK77</f>
        <v>0</v>
      </c>
      <c r="L87" s="58">
        <f>hidden1!HL77</f>
        <v>1007805</v>
      </c>
      <c r="M87" s="58">
        <f>hidden1!HM77</f>
        <v>0</v>
      </c>
      <c r="N87" s="57"/>
      <c r="O87" s="57"/>
      <c r="P87" s="57"/>
      <c r="Q87" s="57"/>
      <c r="R87" s="57"/>
    </row>
    <row r="88" spans="1:18" x14ac:dyDescent="0.25">
      <c r="A88" s="57" t="str">
        <f>hidden1!A78</f>
        <v xml:space="preserve">  Красноярский край</v>
      </c>
      <c r="B88" s="58">
        <f>hidden1!HB78</f>
        <v>24673126</v>
      </c>
      <c r="C88" s="58">
        <f>hidden1!HC78</f>
        <v>0</v>
      </c>
      <c r="D88" s="58">
        <f>hidden1!HD78</f>
        <v>24667357</v>
      </c>
      <c r="E88" s="58">
        <f>hidden1!HE78</f>
        <v>0</v>
      </c>
      <c r="F88" s="58">
        <f>hidden1!HF78</f>
        <v>5769</v>
      </c>
      <c r="G88" s="58">
        <f>hidden1!HG78</f>
        <v>0</v>
      </c>
      <c r="H88" s="58">
        <f>hidden1!HH78</f>
        <v>2035185</v>
      </c>
      <c r="I88" s="58">
        <f>hidden1!HI78</f>
        <v>0</v>
      </c>
      <c r="J88" s="58">
        <f>hidden1!HJ78</f>
        <v>763712</v>
      </c>
      <c r="K88" s="58">
        <f>hidden1!HK78</f>
        <v>0</v>
      </c>
      <c r="L88" s="58">
        <f>hidden1!HL78</f>
        <v>1271473</v>
      </c>
      <c r="M88" s="58">
        <f>hidden1!HM78</f>
        <v>0</v>
      </c>
      <c r="N88" s="57"/>
      <c r="O88" s="57"/>
      <c r="P88" s="57"/>
      <c r="Q88" s="57"/>
      <c r="R88" s="57"/>
    </row>
    <row r="89" spans="1:18" x14ac:dyDescent="0.25">
      <c r="A89" s="57" t="str">
        <f>hidden1!A79</f>
        <v xml:space="preserve">  Иркутская область</v>
      </c>
      <c r="B89" s="58">
        <f>hidden1!HB79</f>
        <v>17646637</v>
      </c>
      <c r="C89" s="58">
        <f>hidden1!HC79</f>
        <v>0</v>
      </c>
      <c r="D89" s="58">
        <f>hidden1!HD79</f>
        <v>17269609</v>
      </c>
      <c r="E89" s="58">
        <f>hidden1!HE79</f>
        <v>0</v>
      </c>
      <c r="F89" s="58">
        <f>hidden1!HF79</f>
        <v>377028</v>
      </c>
      <c r="G89" s="58">
        <f>hidden1!HG79</f>
        <v>0</v>
      </c>
      <c r="H89" s="58">
        <f>hidden1!HH79</f>
        <v>1781864</v>
      </c>
      <c r="I89" s="58">
        <f>hidden1!HI79</f>
        <v>0</v>
      </c>
      <c r="J89" s="58">
        <f>hidden1!HJ79</f>
        <v>687664</v>
      </c>
      <c r="K89" s="58">
        <f>hidden1!HK79</f>
        <v>0</v>
      </c>
      <c r="L89" s="58">
        <f>hidden1!HL79</f>
        <v>1094200</v>
      </c>
      <c r="M89" s="58">
        <f>hidden1!HM79</f>
        <v>0</v>
      </c>
      <c r="N89" s="57"/>
      <c r="O89" s="57"/>
      <c r="P89" s="57"/>
      <c r="Q89" s="57"/>
      <c r="R89" s="57"/>
    </row>
    <row r="90" spans="1:18" x14ac:dyDescent="0.25">
      <c r="A90" s="57" t="str">
        <f>hidden1!A80</f>
        <v xml:space="preserve">  Кемеровская область - Кузбасс</v>
      </c>
      <c r="B90" s="58">
        <f>hidden1!HB80</f>
        <v>12273637</v>
      </c>
      <c r="C90" s="58">
        <f>hidden1!HC80</f>
        <v>0</v>
      </c>
      <c r="D90" s="58">
        <f>hidden1!HD80</f>
        <v>12112724</v>
      </c>
      <c r="E90" s="58">
        <f>hidden1!HE80</f>
        <v>0</v>
      </c>
      <c r="F90" s="58">
        <f>hidden1!HF80</f>
        <v>160913</v>
      </c>
      <c r="G90" s="58">
        <f>hidden1!HG80</f>
        <v>0</v>
      </c>
      <c r="H90" s="58">
        <f>hidden1!HH80</f>
        <v>1514687</v>
      </c>
      <c r="I90" s="58">
        <f>hidden1!HI80</f>
        <v>75735</v>
      </c>
      <c r="J90" s="58">
        <f>hidden1!HJ80</f>
        <v>633697</v>
      </c>
      <c r="K90" s="58">
        <f>hidden1!HK80</f>
        <v>31685</v>
      </c>
      <c r="L90" s="58">
        <f>hidden1!HL80</f>
        <v>880990</v>
      </c>
      <c r="M90" s="58">
        <f>hidden1!HM80</f>
        <v>44050</v>
      </c>
      <c r="N90" s="57"/>
      <c r="O90" s="57"/>
      <c r="P90" s="57"/>
      <c r="Q90" s="57"/>
      <c r="R90" s="57"/>
    </row>
    <row r="91" spans="1:18" x14ac:dyDescent="0.25">
      <c r="A91" s="57" t="str">
        <f>hidden1!A81</f>
        <v xml:space="preserve">  Новосибирская область</v>
      </c>
      <c r="B91" s="58">
        <f>hidden1!HB81</f>
        <v>11283219</v>
      </c>
      <c r="C91" s="58">
        <f>hidden1!HC81</f>
        <v>0</v>
      </c>
      <c r="D91" s="58">
        <f>hidden1!HD81</f>
        <v>11021052</v>
      </c>
      <c r="E91" s="58">
        <f>hidden1!HE81</f>
        <v>0</v>
      </c>
      <c r="F91" s="58">
        <f>hidden1!HF81</f>
        <v>262167</v>
      </c>
      <c r="G91" s="58">
        <f>hidden1!HG81</f>
        <v>0</v>
      </c>
      <c r="H91" s="58">
        <f>hidden1!HH81</f>
        <v>2010482</v>
      </c>
      <c r="I91" s="58">
        <f>hidden1!HI81</f>
        <v>521217</v>
      </c>
      <c r="J91" s="58">
        <f>hidden1!HJ81</f>
        <v>643029</v>
      </c>
      <c r="K91" s="58">
        <f>hidden1!HK81</f>
        <v>154630</v>
      </c>
      <c r="L91" s="58">
        <f>hidden1!HL81</f>
        <v>1367453</v>
      </c>
      <c r="M91" s="58">
        <f>hidden1!HM81</f>
        <v>366587</v>
      </c>
      <c r="N91" s="57"/>
      <c r="O91" s="57"/>
      <c r="P91" s="57"/>
      <c r="Q91" s="57"/>
      <c r="R91" s="57"/>
    </row>
    <row r="92" spans="1:18" x14ac:dyDescent="0.25">
      <c r="A92" s="57" t="str">
        <f>hidden1!A82</f>
        <v xml:space="preserve">  Омская область</v>
      </c>
      <c r="B92" s="58">
        <f>hidden1!HB82</f>
        <v>6700721</v>
      </c>
      <c r="C92" s="58">
        <f>hidden1!HC82</f>
        <v>0</v>
      </c>
      <c r="D92" s="58">
        <f>hidden1!HD82</f>
        <v>6584710</v>
      </c>
      <c r="E92" s="58">
        <f>hidden1!HE82</f>
        <v>0</v>
      </c>
      <c r="F92" s="58">
        <f>hidden1!HF82</f>
        <v>116011</v>
      </c>
      <c r="G92" s="58">
        <f>hidden1!HG82</f>
        <v>0</v>
      </c>
      <c r="H92" s="58">
        <f>hidden1!HH82</f>
        <v>1010945</v>
      </c>
      <c r="I92" s="58">
        <f>hidden1!HI82</f>
        <v>342299</v>
      </c>
      <c r="J92" s="58">
        <f>hidden1!HJ82</f>
        <v>252323</v>
      </c>
      <c r="K92" s="58">
        <f>hidden1!HK82</f>
        <v>86922</v>
      </c>
      <c r="L92" s="58">
        <f>hidden1!HL82</f>
        <v>758622</v>
      </c>
      <c r="M92" s="58">
        <f>hidden1!HM82</f>
        <v>255377</v>
      </c>
      <c r="N92" s="57"/>
      <c r="O92" s="57"/>
      <c r="P92" s="57"/>
      <c r="Q92" s="57"/>
      <c r="R92" s="57"/>
    </row>
    <row r="93" spans="1:18" x14ac:dyDescent="0.25">
      <c r="A93" s="57" t="str">
        <f>hidden1!A83</f>
        <v xml:space="preserve">  Томская область</v>
      </c>
      <c r="B93" s="58">
        <f>hidden1!HB83</f>
        <v>7412855</v>
      </c>
      <c r="C93" s="58">
        <f>hidden1!HC83</f>
        <v>0</v>
      </c>
      <c r="D93" s="58">
        <f>hidden1!HD83</f>
        <v>6766634</v>
      </c>
      <c r="E93" s="58">
        <f>hidden1!HE83</f>
        <v>0</v>
      </c>
      <c r="F93" s="58">
        <f>hidden1!HF83</f>
        <v>646221</v>
      </c>
      <c r="G93" s="58">
        <f>hidden1!HG83</f>
        <v>0</v>
      </c>
      <c r="H93" s="58">
        <f>hidden1!HH83</f>
        <v>721555</v>
      </c>
      <c r="I93" s="58">
        <f>hidden1!HI83</f>
        <v>0</v>
      </c>
      <c r="J93" s="58">
        <f>hidden1!HJ83</f>
        <v>254459</v>
      </c>
      <c r="K93" s="58">
        <f>hidden1!HK83</f>
        <v>0</v>
      </c>
      <c r="L93" s="58">
        <f>hidden1!HL83</f>
        <v>467096</v>
      </c>
      <c r="M93" s="58">
        <f>hidden1!HM83</f>
        <v>0</v>
      </c>
      <c r="N93" s="57"/>
      <c r="O93" s="57"/>
      <c r="P93" s="57"/>
      <c r="Q93" s="57"/>
      <c r="R93" s="57"/>
    </row>
    <row r="94" spans="1:18" x14ac:dyDescent="0.25">
      <c r="A94" s="57" t="str">
        <f>hidden1!A84</f>
        <v xml:space="preserve"> ДАЛЬНЕВОСТОЧНЫЙ ФЕДЕРАЛЬНЫЙ ОКРУГ</v>
      </c>
      <c r="B94" s="58">
        <f>hidden1!HB84</f>
        <v>84717834</v>
      </c>
      <c r="C94" s="58">
        <f>hidden1!HC84</f>
        <v>2333150</v>
      </c>
      <c r="D94" s="58">
        <f>hidden1!HD84</f>
        <v>77467268</v>
      </c>
      <c r="E94" s="58">
        <f>hidden1!HE84</f>
        <v>2306355</v>
      </c>
      <c r="F94" s="58">
        <f>hidden1!HF84</f>
        <v>7250566</v>
      </c>
      <c r="G94" s="58">
        <f>hidden1!HG84</f>
        <v>26795</v>
      </c>
      <c r="H94" s="58">
        <f>hidden1!HH84</f>
        <v>5939288</v>
      </c>
      <c r="I94" s="58">
        <f>hidden1!HI84</f>
        <v>944440</v>
      </c>
      <c r="J94" s="58">
        <f>hidden1!HJ84</f>
        <v>2053052</v>
      </c>
      <c r="K94" s="58">
        <f>hidden1!HK84</f>
        <v>329198</v>
      </c>
      <c r="L94" s="58">
        <f>hidden1!HL84</f>
        <v>3886236</v>
      </c>
      <c r="M94" s="58">
        <f>hidden1!HM84</f>
        <v>615242</v>
      </c>
      <c r="N94" s="57"/>
      <c r="O94" s="57"/>
      <c r="P94" s="57"/>
      <c r="Q94" s="57"/>
      <c r="R94" s="57"/>
    </row>
    <row r="95" spans="1:18" x14ac:dyDescent="0.25">
      <c r="A95" s="57" t="str">
        <f>hidden1!A85</f>
        <v xml:space="preserve">  Республика Бурятия</v>
      </c>
      <c r="B95" s="58">
        <f>hidden1!HB85</f>
        <v>3984978</v>
      </c>
      <c r="C95" s="58">
        <f>hidden1!HC85</f>
        <v>0</v>
      </c>
      <c r="D95" s="58">
        <f>hidden1!HD85</f>
        <v>3983198</v>
      </c>
      <c r="E95" s="58">
        <f>hidden1!HE85</f>
        <v>0</v>
      </c>
      <c r="F95" s="58">
        <f>hidden1!HF85</f>
        <v>1780</v>
      </c>
      <c r="G95" s="58">
        <f>hidden1!HG85</f>
        <v>0</v>
      </c>
      <c r="H95" s="58">
        <f>hidden1!HH85</f>
        <v>381839</v>
      </c>
      <c r="I95" s="58">
        <f>hidden1!HI85</f>
        <v>0</v>
      </c>
      <c r="J95" s="58">
        <f>hidden1!HJ85</f>
        <v>87261</v>
      </c>
      <c r="K95" s="58">
        <f>hidden1!HK85</f>
        <v>0</v>
      </c>
      <c r="L95" s="58">
        <f>hidden1!HL85</f>
        <v>294578</v>
      </c>
      <c r="M95" s="58">
        <f>hidden1!HM85</f>
        <v>0</v>
      </c>
      <c r="N95" s="57"/>
      <c r="O95" s="57"/>
      <c r="P95" s="57"/>
      <c r="Q95" s="57"/>
      <c r="R95" s="57"/>
    </row>
    <row r="96" spans="1:18" x14ac:dyDescent="0.25">
      <c r="A96" s="57" t="str">
        <f>hidden1!A86</f>
        <v xml:space="preserve">  Республика Саха (Якутия)</v>
      </c>
      <c r="B96" s="58">
        <f>hidden1!HB86</f>
        <v>17965097</v>
      </c>
      <c r="C96" s="58">
        <f>hidden1!HC86</f>
        <v>0</v>
      </c>
      <c r="D96" s="58">
        <f>hidden1!HD86</f>
        <v>19987576</v>
      </c>
      <c r="E96" s="58">
        <f>hidden1!HE86</f>
        <v>0</v>
      </c>
      <c r="F96" s="58">
        <f>hidden1!HF86</f>
        <v>-2022479</v>
      </c>
      <c r="G96" s="58">
        <f>hidden1!HG86</f>
        <v>0</v>
      </c>
      <c r="H96" s="58">
        <f>hidden1!HH86</f>
        <v>793080</v>
      </c>
      <c r="I96" s="58">
        <f>hidden1!HI86</f>
        <v>0</v>
      </c>
      <c r="J96" s="58">
        <f>hidden1!HJ86</f>
        <v>378355</v>
      </c>
      <c r="K96" s="58">
        <f>hidden1!HK86</f>
        <v>0</v>
      </c>
      <c r="L96" s="58">
        <f>hidden1!HL86</f>
        <v>414725</v>
      </c>
      <c r="M96" s="58">
        <f>hidden1!HM86</f>
        <v>0</v>
      </c>
      <c r="N96" s="57"/>
      <c r="O96" s="57"/>
      <c r="P96" s="57"/>
      <c r="Q96" s="57"/>
      <c r="R96" s="57"/>
    </row>
    <row r="97" spans="1:18" x14ac:dyDescent="0.25">
      <c r="A97" s="57" t="str">
        <f>hidden1!A87</f>
        <v xml:space="preserve">  Приморский край</v>
      </c>
      <c r="B97" s="58">
        <f>hidden1!HB87</f>
        <v>14751255</v>
      </c>
      <c r="C97" s="58">
        <f>hidden1!HC87</f>
        <v>0</v>
      </c>
      <c r="D97" s="58">
        <f>hidden1!HD87</f>
        <v>12172060</v>
      </c>
      <c r="E97" s="58">
        <f>hidden1!HE87</f>
        <v>0</v>
      </c>
      <c r="F97" s="58">
        <f>hidden1!HF87</f>
        <v>2579195</v>
      </c>
      <c r="G97" s="58">
        <f>hidden1!HG87</f>
        <v>0</v>
      </c>
      <c r="H97" s="58">
        <f>hidden1!HH87</f>
        <v>1388048</v>
      </c>
      <c r="I97" s="58">
        <f>hidden1!HI87</f>
        <v>0</v>
      </c>
      <c r="J97" s="58">
        <f>hidden1!HJ87</f>
        <v>414073</v>
      </c>
      <c r="K97" s="58">
        <f>hidden1!HK87</f>
        <v>0</v>
      </c>
      <c r="L97" s="58">
        <f>hidden1!HL87</f>
        <v>973975</v>
      </c>
      <c r="M97" s="58">
        <f>hidden1!HM87</f>
        <v>0</v>
      </c>
      <c r="N97" s="57"/>
      <c r="O97" s="57"/>
      <c r="P97" s="57"/>
      <c r="Q97" s="57"/>
      <c r="R97" s="57"/>
    </row>
    <row r="98" spans="1:18" x14ac:dyDescent="0.25">
      <c r="A98" s="57" t="str">
        <f>hidden1!A88</f>
        <v xml:space="preserve">  Хабаровский край</v>
      </c>
      <c r="B98" s="58">
        <f>hidden1!HB88</f>
        <v>14261881</v>
      </c>
      <c r="C98" s="58">
        <f>hidden1!HC88</f>
        <v>0</v>
      </c>
      <c r="D98" s="58">
        <f>hidden1!HD88</f>
        <v>9971647</v>
      </c>
      <c r="E98" s="58">
        <f>hidden1!HE88</f>
        <v>0</v>
      </c>
      <c r="F98" s="58">
        <f>hidden1!HF88</f>
        <v>4290234</v>
      </c>
      <c r="G98" s="58">
        <f>hidden1!HG88</f>
        <v>0</v>
      </c>
      <c r="H98" s="58">
        <f>hidden1!HH88</f>
        <v>1005147</v>
      </c>
      <c r="I98" s="58">
        <f>hidden1!HI88</f>
        <v>401174</v>
      </c>
      <c r="J98" s="58">
        <f>hidden1!HJ88</f>
        <v>322591</v>
      </c>
      <c r="K98" s="58">
        <f>hidden1!HK88</f>
        <v>116729</v>
      </c>
      <c r="L98" s="58">
        <f>hidden1!HL88</f>
        <v>682556</v>
      </c>
      <c r="M98" s="58">
        <f>hidden1!HM88</f>
        <v>284445</v>
      </c>
      <c r="N98" s="57"/>
      <c r="O98" s="57"/>
      <c r="P98" s="57"/>
      <c r="Q98" s="57"/>
      <c r="R98" s="57"/>
    </row>
    <row r="99" spans="1:18" x14ac:dyDescent="0.25">
      <c r="A99" s="57" t="str">
        <f>hidden1!A89</f>
        <v xml:space="preserve">  Амурская область</v>
      </c>
      <c r="B99" s="58">
        <f>hidden1!HB89</f>
        <v>10158894</v>
      </c>
      <c r="C99" s="58">
        <f>hidden1!HC89</f>
        <v>0</v>
      </c>
      <c r="D99" s="58">
        <f>hidden1!HD89</f>
        <v>10743637</v>
      </c>
      <c r="E99" s="58">
        <f>hidden1!HE89</f>
        <v>0</v>
      </c>
      <c r="F99" s="58">
        <f>hidden1!HF89</f>
        <v>-584743</v>
      </c>
      <c r="G99" s="58">
        <f>hidden1!HG89</f>
        <v>0</v>
      </c>
      <c r="H99" s="58">
        <f>hidden1!HH89</f>
        <v>604013</v>
      </c>
      <c r="I99" s="58">
        <f>hidden1!HI89</f>
        <v>0</v>
      </c>
      <c r="J99" s="58">
        <f>hidden1!HJ89</f>
        <v>215295</v>
      </c>
      <c r="K99" s="58">
        <f>hidden1!HK89</f>
        <v>0</v>
      </c>
      <c r="L99" s="58">
        <f>hidden1!HL89</f>
        <v>388718</v>
      </c>
      <c r="M99" s="58">
        <f>hidden1!HM89</f>
        <v>0</v>
      </c>
      <c r="N99" s="57"/>
      <c r="O99" s="57"/>
      <c r="P99" s="57"/>
      <c r="Q99" s="57"/>
      <c r="R99" s="57"/>
    </row>
    <row r="100" spans="1:18" x14ac:dyDescent="0.25">
      <c r="A100" s="57" t="str">
        <f>hidden1!A90</f>
        <v xml:space="preserve">  Камчатский край</v>
      </c>
      <c r="B100" s="58">
        <f>hidden1!HB90</f>
        <v>3237030</v>
      </c>
      <c r="C100" s="58">
        <f>hidden1!HC90</f>
        <v>647406</v>
      </c>
      <c r="D100" s="58">
        <f>hidden1!HD90</f>
        <v>3103056</v>
      </c>
      <c r="E100" s="58">
        <f>hidden1!HE90</f>
        <v>620611</v>
      </c>
      <c r="F100" s="58">
        <f>hidden1!HF90</f>
        <v>133974</v>
      </c>
      <c r="G100" s="58">
        <f>hidden1!HG90</f>
        <v>26795</v>
      </c>
      <c r="H100" s="58">
        <f>hidden1!HH90</f>
        <v>449243</v>
      </c>
      <c r="I100" s="58">
        <f>hidden1!HI90</f>
        <v>0</v>
      </c>
      <c r="J100" s="58">
        <f>hidden1!HJ90</f>
        <v>110933</v>
      </c>
      <c r="K100" s="58">
        <f>hidden1!HK90</f>
        <v>0</v>
      </c>
      <c r="L100" s="58">
        <f>hidden1!HL90</f>
        <v>338310</v>
      </c>
      <c r="M100" s="58">
        <f>hidden1!HM90</f>
        <v>0</v>
      </c>
      <c r="N100" s="57"/>
      <c r="O100" s="57"/>
      <c r="P100" s="57"/>
      <c r="Q100" s="57"/>
      <c r="R100" s="57"/>
    </row>
    <row r="101" spans="1:18" x14ac:dyDescent="0.25">
      <c r="A101" s="57" t="str">
        <f>hidden1!A91</f>
        <v xml:space="preserve">  Магаданская область</v>
      </c>
      <c r="B101" s="58">
        <f>hidden1!HB91</f>
        <v>3664351</v>
      </c>
      <c r="C101" s="58">
        <f>hidden1!HC91</f>
        <v>0</v>
      </c>
      <c r="D101" s="58">
        <f>hidden1!HD91</f>
        <v>3660002</v>
      </c>
      <c r="E101" s="58">
        <f>hidden1!HE91</f>
        <v>0</v>
      </c>
      <c r="F101" s="58">
        <f>hidden1!HF91</f>
        <v>4349</v>
      </c>
      <c r="G101" s="58">
        <f>hidden1!HG91</f>
        <v>0</v>
      </c>
      <c r="H101" s="58">
        <f>hidden1!HH91</f>
        <v>225068</v>
      </c>
      <c r="I101" s="58">
        <f>hidden1!HI91</f>
        <v>0</v>
      </c>
      <c r="J101" s="58">
        <f>hidden1!HJ91</f>
        <v>139816</v>
      </c>
      <c r="K101" s="58">
        <f>hidden1!HK91</f>
        <v>0</v>
      </c>
      <c r="L101" s="58">
        <f>hidden1!HL91</f>
        <v>85252</v>
      </c>
      <c r="M101" s="58">
        <f>hidden1!HM91</f>
        <v>0</v>
      </c>
      <c r="N101" s="57"/>
      <c r="O101" s="57"/>
      <c r="P101" s="57"/>
      <c r="Q101" s="57"/>
      <c r="R101" s="57"/>
    </row>
    <row r="102" spans="1:18" x14ac:dyDescent="0.25">
      <c r="A102" s="57" t="str">
        <f>hidden1!A92</f>
        <v xml:space="preserve">  Сахалинская область</v>
      </c>
      <c r="B102" s="58">
        <f>hidden1!HB92</f>
        <v>8465606</v>
      </c>
      <c r="C102" s="58">
        <f>hidden1!HC92</f>
        <v>1685744</v>
      </c>
      <c r="D102" s="58">
        <f>hidden1!HD92</f>
        <v>5619147</v>
      </c>
      <c r="E102" s="58">
        <f>hidden1!HE92</f>
        <v>1685744</v>
      </c>
      <c r="F102" s="58">
        <f>hidden1!HF92</f>
        <v>2846459</v>
      </c>
      <c r="G102" s="58">
        <f>hidden1!HG92</f>
        <v>0</v>
      </c>
      <c r="H102" s="58">
        <f>hidden1!HH92</f>
        <v>543266</v>
      </c>
      <c r="I102" s="58">
        <f>hidden1!HI92</f>
        <v>543266</v>
      </c>
      <c r="J102" s="58">
        <f>hidden1!HJ92</f>
        <v>212469</v>
      </c>
      <c r="K102" s="58">
        <f>hidden1!HK92</f>
        <v>212469</v>
      </c>
      <c r="L102" s="58">
        <f>hidden1!HL92</f>
        <v>330797</v>
      </c>
      <c r="M102" s="58">
        <f>hidden1!HM92</f>
        <v>330797</v>
      </c>
      <c r="N102" s="57"/>
      <c r="O102" s="57"/>
      <c r="P102" s="57"/>
      <c r="Q102" s="57"/>
      <c r="R102" s="57"/>
    </row>
    <row r="103" spans="1:18" x14ac:dyDescent="0.25">
      <c r="A103" s="57" t="str">
        <f>hidden1!A93</f>
        <v xml:space="preserve">  Забайкальский край</v>
      </c>
      <c r="B103" s="58">
        <f>hidden1!HB93</f>
        <v>4954536</v>
      </c>
      <c r="C103" s="58">
        <f>hidden1!HC93</f>
        <v>0</v>
      </c>
      <c r="D103" s="58">
        <f>hidden1!HD93</f>
        <v>4954158</v>
      </c>
      <c r="E103" s="58">
        <f>hidden1!HE93</f>
        <v>0</v>
      </c>
      <c r="F103" s="58">
        <f>hidden1!HF93</f>
        <v>378</v>
      </c>
      <c r="G103" s="58">
        <f>hidden1!HG93</f>
        <v>0</v>
      </c>
      <c r="H103" s="58">
        <f>hidden1!HH93</f>
        <v>402405</v>
      </c>
      <c r="I103" s="58">
        <f>hidden1!HI93</f>
        <v>0</v>
      </c>
      <c r="J103" s="58">
        <f>hidden1!HJ93</f>
        <v>109852</v>
      </c>
      <c r="K103" s="58">
        <f>hidden1!HK93</f>
        <v>0</v>
      </c>
      <c r="L103" s="58">
        <f>hidden1!HL93</f>
        <v>292553</v>
      </c>
      <c r="M103" s="58">
        <f>hidden1!HM93</f>
        <v>0</v>
      </c>
      <c r="N103" s="57"/>
      <c r="O103" s="57"/>
      <c r="P103" s="57"/>
      <c r="Q103" s="57"/>
      <c r="R103" s="57"/>
    </row>
    <row r="104" spans="1:18" x14ac:dyDescent="0.25">
      <c r="A104" s="57" t="str">
        <f>hidden1!A94</f>
        <v xml:space="preserve">  Еврейская автономная область</v>
      </c>
      <c r="B104" s="58">
        <f>hidden1!HB94</f>
        <v>2034696</v>
      </c>
      <c r="C104" s="58">
        <f>hidden1!HC94</f>
        <v>0</v>
      </c>
      <c r="D104" s="58">
        <f>hidden1!HD94</f>
        <v>2034661</v>
      </c>
      <c r="E104" s="58">
        <f>hidden1!HE94</f>
        <v>0</v>
      </c>
      <c r="F104" s="58">
        <f>hidden1!HF94</f>
        <v>35</v>
      </c>
      <c r="G104" s="58">
        <f>hidden1!HG94</f>
        <v>0</v>
      </c>
      <c r="H104" s="58">
        <f>hidden1!HH94</f>
        <v>83971</v>
      </c>
      <c r="I104" s="58">
        <f>hidden1!HI94</f>
        <v>0</v>
      </c>
      <c r="J104" s="58">
        <f>hidden1!HJ94</f>
        <v>23404</v>
      </c>
      <c r="K104" s="58">
        <f>hidden1!HK94</f>
        <v>0</v>
      </c>
      <c r="L104" s="58">
        <f>hidden1!HL94</f>
        <v>60567</v>
      </c>
      <c r="M104" s="58">
        <f>hidden1!HM94</f>
        <v>0</v>
      </c>
      <c r="N104" s="57"/>
      <c r="O104" s="57"/>
      <c r="P104" s="57"/>
      <c r="Q104" s="57"/>
      <c r="R104" s="57"/>
    </row>
    <row r="105" spans="1:18" x14ac:dyDescent="0.25">
      <c r="A105" s="57" t="str">
        <f>hidden1!A95</f>
        <v xml:space="preserve">  Чукотский автономный округ</v>
      </c>
      <c r="B105" s="58">
        <f>hidden1!HB95</f>
        <v>1239510</v>
      </c>
      <c r="C105" s="58">
        <f>hidden1!HC95</f>
        <v>0</v>
      </c>
      <c r="D105" s="58">
        <f>hidden1!HD95</f>
        <v>1238126</v>
      </c>
      <c r="E105" s="58">
        <f>hidden1!HE95</f>
        <v>0</v>
      </c>
      <c r="F105" s="58">
        <f>hidden1!HF95</f>
        <v>1384</v>
      </c>
      <c r="G105" s="58">
        <f>hidden1!HG95</f>
        <v>0</v>
      </c>
      <c r="H105" s="58">
        <f>hidden1!HH95</f>
        <v>63208</v>
      </c>
      <c r="I105" s="58">
        <f>hidden1!HI95</f>
        <v>0</v>
      </c>
      <c r="J105" s="58">
        <f>hidden1!HJ95</f>
        <v>39003</v>
      </c>
      <c r="K105" s="58">
        <f>hidden1!HK95</f>
        <v>0</v>
      </c>
      <c r="L105" s="58">
        <f>hidden1!HL95</f>
        <v>24205</v>
      </c>
      <c r="M105" s="58">
        <f>hidden1!HM95</f>
        <v>0</v>
      </c>
      <c r="N105" s="57"/>
      <c r="O105" s="57"/>
      <c r="P105" s="57"/>
      <c r="Q105" s="57"/>
      <c r="R105" s="57"/>
    </row>
    <row r="106" spans="1:18" x14ac:dyDescent="0.25">
      <c r="A106" s="57" t="str">
        <f>hidden1!A96</f>
        <v xml:space="preserve"> ЮГО-ЗАПАДНЫЕ СУБЪЕКТЫ</v>
      </c>
      <c r="B106" s="58">
        <f>hidden1!HB96</f>
        <v>9</v>
      </c>
      <c r="C106" s="58">
        <f>hidden1!HC96</f>
        <v>0</v>
      </c>
      <c r="D106" s="58">
        <f>hidden1!HD96</f>
        <v>9</v>
      </c>
      <c r="E106" s="58">
        <f>hidden1!HE96</f>
        <v>0</v>
      </c>
      <c r="F106" s="58">
        <f>hidden1!HF96</f>
        <v>0</v>
      </c>
      <c r="G106" s="58">
        <f>hidden1!HG96</f>
        <v>0</v>
      </c>
      <c r="H106" s="58">
        <f>hidden1!HH96</f>
        <v>10</v>
      </c>
      <c r="I106" s="58">
        <f>hidden1!HI96</f>
        <v>0</v>
      </c>
      <c r="J106" s="58">
        <f>hidden1!HJ96</f>
        <v>10</v>
      </c>
      <c r="K106" s="58">
        <f>hidden1!HK96</f>
        <v>0</v>
      </c>
      <c r="L106" s="58">
        <f>hidden1!HL96</f>
        <v>0</v>
      </c>
      <c r="M106" s="58">
        <f>hidden1!HM96</f>
        <v>0</v>
      </c>
      <c r="N106" s="57"/>
      <c r="O106" s="57"/>
      <c r="P106" s="57"/>
      <c r="Q106" s="57"/>
      <c r="R106" s="57"/>
    </row>
    <row r="107" spans="1:18" x14ac:dyDescent="0.25">
      <c r="A107" s="57" t="str">
        <f>hidden1!A97</f>
        <v xml:space="preserve">  Донецкая Народная Республика</v>
      </c>
      <c r="B107" s="58">
        <f>hidden1!HB97</f>
        <v>7</v>
      </c>
      <c r="C107" s="58">
        <f>hidden1!HC97</f>
        <v>0</v>
      </c>
      <c r="D107" s="58">
        <f>hidden1!HD97</f>
        <v>7</v>
      </c>
      <c r="E107" s="58">
        <f>hidden1!HE97</f>
        <v>0</v>
      </c>
      <c r="F107" s="58">
        <f>hidden1!HF97</f>
        <v>0</v>
      </c>
      <c r="G107" s="58">
        <f>hidden1!HG97</f>
        <v>0</v>
      </c>
      <c r="H107" s="58">
        <f>hidden1!HH97</f>
        <v>9</v>
      </c>
      <c r="I107" s="58">
        <f>hidden1!HI97</f>
        <v>0</v>
      </c>
      <c r="J107" s="58">
        <f>hidden1!HJ97</f>
        <v>9</v>
      </c>
      <c r="K107" s="58">
        <f>hidden1!HK97</f>
        <v>0</v>
      </c>
      <c r="L107" s="58">
        <f>hidden1!HL97</f>
        <v>0</v>
      </c>
      <c r="M107" s="58">
        <f>hidden1!HM97</f>
        <v>0</v>
      </c>
      <c r="N107" s="57"/>
      <c r="O107" s="57"/>
      <c r="P107" s="57"/>
      <c r="Q107" s="57"/>
      <c r="R107" s="57"/>
    </row>
    <row r="108" spans="1:18" x14ac:dyDescent="0.25">
      <c r="A108" s="57" t="str">
        <f>hidden1!A98</f>
        <v xml:space="preserve">  Луганская Народная Республика</v>
      </c>
      <c r="B108" s="58">
        <f>hidden1!HB98</f>
        <v>2</v>
      </c>
      <c r="C108" s="58">
        <f>hidden1!HC98</f>
        <v>0</v>
      </c>
      <c r="D108" s="58">
        <f>hidden1!HD98</f>
        <v>2</v>
      </c>
      <c r="E108" s="58">
        <f>hidden1!HE98</f>
        <v>0</v>
      </c>
      <c r="F108" s="58">
        <f>hidden1!HF98</f>
        <v>0</v>
      </c>
      <c r="G108" s="58">
        <f>hidden1!HG98</f>
        <v>0</v>
      </c>
      <c r="H108" s="58">
        <f>hidden1!HH98</f>
        <v>1</v>
      </c>
      <c r="I108" s="58">
        <f>hidden1!HI98</f>
        <v>0</v>
      </c>
      <c r="J108" s="58">
        <f>hidden1!HJ98</f>
        <v>1</v>
      </c>
      <c r="K108" s="58">
        <f>hidden1!HK98</f>
        <v>0</v>
      </c>
      <c r="L108" s="58">
        <f>hidden1!HL98</f>
        <v>0</v>
      </c>
      <c r="M108" s="58">
        <f>hidden1!HM98</f>
        <v>0</v>
      </c>
      <c r="N108" s="57"/>
      <c r="O108" s="57"/>
      <c r="P108" s="57"/>
      <c r="Q108" s="57"/>
      <c r="R108" s="57"/>
    </row>
    <row r="109" spans="1:18" x14ac:dyDescent="0.25">
      <c r="A109" s="57" t="str">
        <f>hidden1!A99</f>
        <v xml:space="preserve">  Запорожская область</v>
      </c>
      <c r="B109" s="58">
        <f>hidden1!HB99</f>
        <v>0</v>
      </c>
      <c r="C109" s="58">
        <f>hidden1!HC99</f>
        <v>0</v>
      </c>
      <c r="D109" s="58">
        <f>hidden1!HD99</f>
        <v>0</v>
      </c>
      <c r="E109" s="58">
        <f>hidden1!HE99</f>
        <v>0</v>
      </c>
      <c r="F109" s="58">
        <f>hidden1!HF99</f>
        <v>0</v>
      </c>
      <c r="G109" s="58">
        <f>hidden1!HG99</f>
        <v>0</v>
      </c>
      <c r="H109" s="58">
        <f>hidden1!HH99</f>
        <v>0</v>
      </c>
      <c r="I109" s="58">
        <f>hidden1!HI99</f>
        <v>0</v>
      </c>
      <c r="J109" s="58">
        <f>hidden1!HJ99</f>
        <v>0</v>
      </c>
      <c r="K109" s="58">
        <f>hidden1!HK99</f>
        <v>0</v>
      </c>
      <c r="L109" s="58">
        <f>hidden1!HL99</f>
        <v>0</v>
      </c>
      <c r="M109" s="58">
        <f>hidden1!HM99</f>
        <v>0</v>
      </c>
      <c r="N109" s="57"/>
      <c r="O109" s="57"/>
      <c r="P109" s="57"/>
      <c r="Q109" s="57"/>
      <c r="R109" s="57"/>
    </row>
    <row r="110" spans="1:18" x14ac:dyDescent="0.25">
      <c r="A110" s="57" t="str">
        <f>hidden1!A100</f>
        <v xml:space="preserve">  Херсонская область</v>
      </c>
      <c r="B110" s="58">
        <f>hidden1!HB100</f>
        <v>0</v>
      </c>
      <c r="C110" s="58">
        <f>hidden1!HC100</f>
        <v>0</v>
      </c>
      <c r="D110" s="58">
        <f>hidden1!HD100</f>
        <v>0</v>
      </c>
      <c r="E110" s="58">
        <f>hidden1!HE100</f>
        <v>0</v>
      </c>
      <c r="F110" s="58">
        <f>hidden1!HF100</f>
        <v>0</v>
      </c>
      <c r="G110" s="58">
        <f>hidden1!HG100</f>
        <v>0</v>
      </c>
      <c r="H110" s="58">
        <f>hidden1!HH100</f>
        <v>0</v>
      </c>
      <c r="I110" s="58">
        <f>hidden1!HI100</f>
        <v>0</v>
      </c>
      <c r="J110" s="58">
        <f>hidden1!HJ100</f>
        <v>0</v>
      </c>
      <c r="K110" s="58">
        <f>hidden1!HK100</f>
        <v>0</v>
      </c>
      <c r="L110" s="58">
        <f>hidden1!HL100</f>
        <v>0</v>
      </c>
      <c r="M110" s="58">
        <f>hidden1!HM100</f>
        <v>0</v>
      </c>
      <c r="N110" s="57"/>
      <c r="O110" s="57"/>
      <c r="P110" s="57"/>
      <c r="Q110" s="57"/>
      <c r="R110" s="57"/>
    </row>
    <row r="111" spans="1:18" x14ac:dyDescent="0.25">
      <c r="A111" s="57" t="str">
        <f>hidden1!A101</f>
        <v xml:space="preserve"> МИ ФНС РОССИИ ПО УПРАВЛЕНИЮ ДОЛГОМ</v>
      </c>
      <c r="B111" s="58">
        <f>hidden1!HB101</f>
        <v>0</v>
      </c>
      <c r="C111" s="58">
        <f>hidden1!HC101</f>
        <v>0</v>
      </c>
      <c r="D111" s="58">
        <f>hidden1!HD101</f>
        <v>0</v>
      </c>
      <c r="E111" s="58">
        <f>hidden1!HE101</f>
        <v>0</v>
      </c>
      <c r="F111" s="58">
        <f>hidden1!HF101</f>
        <v>0</v>
      </c>
      <c r="G111" s="58">
        <f>hidden1!HG101</f>
        <v>0</v>
      </c>
      <c r="H111" s="58">
        <f>hidden1!HH101</f>
        <v>0</v>
      </c>
      <c r="I111" s="58">
        <f>hidden1!HI101</f>
        <v>0</v>
      </c>
      <c r="J111" s="58">
        <f>hidden1!HJ101</f>
        <v>0</v>
      </c>
      <c r="K111" s="58">
        <f>hidden1!HK101</f>
        <v>0</v>
      </c>
      <c r="L111" s="58">
        <f>hidden1!HL101</f>
        <v>0</v>
      </c>
      <c r="M111" s="58">
        <f>hidden1!HM101</f>
        <v>0</v>
      </c>
      <c r="N111" s="57"/>
      <c r="O111" s="57"/>
      <c r="P111" s="57"/>
      <c r="Q111" s="57"/>
      <c r="R111" s="57"/>
    </row>
    <row r="112" spans="1:18" x14ac:dyDescent="0.25">
      <c r="A112" s="57"/>
      <c r="B112" s="58"/>
      <c r="C112" s="58"/>
      <c r="D112" s="58"/>
      <c r="E112" s="58"/>
      <c r="F112" s="58"/>
      <c r="G112" s="58"/>
      <c r="H112" s="58"/>
      <c r="I112" s="58"/>
      <c r="J112" s="58"/>
      <c r="K112" s="58"/>
      <c r="L112" s="58"/>
      <c r="M112" s="58"/>
      <c r="N112" s="57"/>
      <c r="O112" s="57"/>
      <c r="P112" s="57"/>
      <c r="Q112" s="57"/>
      <c r="R112"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85"/>
      <c r="E2" s="185"/>
      <c r="F2" s="185"/>
      <c r="G2" s="185"/>
      <c r="H2" s="185"/>
      <c r="I2" s="185"/>
      <c r="J2" s="185"/>
      <c r="K2" s="185"/>
    </row>
    <row r="3" spans="1:18" x14ac:dyDescent="0.25">
      <c r="A3" s="138" t="str">
        <f>hidden5!A1</f>
        <v>по состоянию на 1  ноября 2023 года</v>
      </c>
      <c r="B3" s="138"/>
      <c r="C3" s="138"/>
      <c r="D3" s="185"/>
      <c r="E3" s="185"/>
      <c r="F3" s="185"/>
      <c r="G3" s="185"/>
      <c r="H3" s="185"/>
      <c r="I3" s="185"/>
      <c r="J3" s="185"/>
      <c r="K3" s="185"/>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9" t="s">
        <v>405</v>
      </c>
      <c r="G6" s="240"/>
      <c r="H6" s="240"/>
      <c r="I6" s="240"/>
      <c r="J6" s="240"/>
      <c r="K6" s="252"/>
    </row>
    <row r="7" spans="1:18" ht="15" customHeight="1" x14ac:dyDescent="0.25">
      <c r="A7" s="136"/>
      <c r="B7" s="195"/>
      <c r="C7" s="197"/>
      <c r="D7" s="195"/>
      <c r="E7" s="197"/>
      <c r="F7" s="149" t="s">
        <v>491</v>
      </c>
      <c r="G7" s="194"/>
      <c r="H7" s="239" t="s">
        <v>404</v>
      </c>
      <c r="I7" s="240"/>
      <c r="J7" s="240"/>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1430103</v>
      </c>
      <c r="C11" s="58">
        <f>hidden2!C1</f>
        <v>10388</v>
      </c>
      <c r="D11" s="58">
        <f>hidden2!D1</f>
        <v>152922684</v>
      </c>
      <c r="E11" s="58">
        <f>hidden2!E1</f>
        <v>120502082</v>
      </c>
      <c r="F11" s="58">
        <f>hidden2!F1</f>
        <v>130715140</v>
      </c>
      <c r="G11" s="58">
        <f>hidden2!G1</f>
        <v>98572166</v>
      </c>
      <c r="H11" s="58">
        <f>hidden2!H1</f>
        <v>35304123</v>
      </c>
      <c r="I11" s="58">
        <f>hidden2!I1</f>
        <v>3205978</v>
      </c>
      <c r="J11" s="58">
        <f>hidden2!J1</f>
        <v>69677861</v>
      </c>
      <c r="K11" s="58">
        <f>hidden2!K1</f>
        <v>69633065</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363242</v>
      </c>
      <c r="C13" s="58">
        <f>hidden2!C3</f>
        <v>3823</v>
      </c>
      <c r="D13" s="58">
        <f>hidden2!D3</f>
        <v>72740507</v>
      </c>
      <c r="E13" s="58">
        <f>hidden2!E3</f>
        <v>48574821</v>
      </c>
      <c r="F13" s="58">
        <f>hidden2!F3</f>
        <v>63671378</v>
      </c>
      <c r="G13" s="58">
        <f>hidden2!G3</f>
        <v>39601345</v>
      </c>
      <c r="H13" s="58">
        <f>hidden2!H3</f>
        <v>27276011</v>
      </c>
      <c r="I13" s="58">
        <f>hidden2!I3</f>
        <v>3205978</v>
      </c>
      <c r="J13" s="58">
        <f>hidden2!J3</f>
        <v>31062893</v>
      </c>
      <c r="K13" s="58">
        <f>hidden2!K3</f>
        <v>31062893</v>
      </c>
      <c r="L13" s="57"/>
      <c r="M13" s="57"/>
      <c r="N13" s="57"/>
      <c r="O13" s="57"/>
      <c r="P13" s="57"/>
      <c r="Q13" s="57"/>
      <c r="R13" s="57"/>
    </row>
    <row r="14" spans="1:18" x14ac:dyDescent="0.25">
      <c r="A14" s="57" t="str">
        <f>hidden1!A4</f>
        <v xml:space="preserve">  Белгородская область</v>
      </c>
      <c r="B14" s="58">
        <f>hidden2!B4</f>
        <v>2580</v>
      </c>
      <c r="C14" s="58">
        <f>hidden2!C4</f>
        <v>0</v>
      </c>
      <c r="D14" s="58">
        <f>hidden2!D4</f>
        <v>4117091</v>
      </c>
      <c r="E14" s="58">
        <f>hidden2!E4</f>
        <v>4117091</v>
      </c>
      <c r="F14" s="58">
        <f>hidden2!F4</f>
        <v>3793340</v>
      </c>
      <c r="G14" s="58">
        <f>hidden2!G4</f>
        <v>3793340</v>
      </c>
      <c r="H14" s="58">
        <f>hidden2!H4</f>
        <v>0</v>
      </c>
      <c r="I14" s="58">
        <f>hidden2!I4</f>
        <v>0</v>
      </c>
      <c r="J14" s="58">
        <f>hidden2!J4</f>
        <v>3341066</v>
      </c>
      <c r="K14" s="58">
        <f>hidden2!K4</f>
        <v>3341066</v>
      </c>
      <c r="L14" s="57"/>
      <c r="M14" s="57"/>
      <c r="N14" s="57"/>
      <c r="O14" s="57"/>
      <c r="P14" s="57"/>
      <c r="Q14" s="57"/>
      <c r="R14" s="57"/>
    </row>
    <row r="15" spans="1:18" x14ac:dyDescent="0.25">
      <c r="A15" s="57" t="str">
        <f>hidden1!A5</f>
        <v xml:space="preserve">  Брянская область</v>
      </c>
      <c r="B15" s="58">
        <f>hidden2!B5</f>
        <v>18894</v>
      </c>
      <c r="C15" s="58">
        <f>hidden2!C5</f>
        <v>0</v>
      </c>
      <c r="D15" s="58">
        <f>hidden2!D5</f>
        <v>650416</v>
      </c>
      <c r="E15" s="58">
        <f>hidden2!E5</f>
        <v>650416</v>
      </c>
      <c r="F15" s="58">
        <f>hidden2!F5</f>
        <v>485231</v>
      </c>
      <c r="G15" s="58">
        <f>hidden2!G5</f>
        <v>485231</v>
      </c>
      <c r="H15" s="58">
        <f>hidden2!H5</f>
        <v>0</v>
      </c>
      <c r="I15" s="58">
        <f>hidden2!I5</f>
        <v>0</v>
      </c>
      <c r="J15" s="58">
        <f>hidden2!J5</f>
        <v>256631</v>
      </c>
      <c r="K15" s="58">
        <f>hidden2!K5</f>
        <v>256631</v>
      </c>
      <c r="L15" s="57"/>
      <c r="M15" s="57"/>
      <c r="N15" s="57"/>
      <c r="O15" s="57"/>
      <c r="P15" s="57"/>
      <c r="Q15" s="57"/>
      <c r="R15" s="57"/>
    </row>
    <row r="16" spans="1:18" x14ac:dyDescent="0.25">
      <c r="A16" s="57" t="str">
        <f>hidden1!A6</f>
        <v xml:space="preserve">  Владимирская область</v>
      </c>
      <c r="B16" s="58">
        <f>hidden2!B6</f>
        <v>1092</v>
      </c>
      <c r="C16" s="58">
        <f>hidden2!C6</f>
        <v>0</v>
      </c>
      <c r="D16" s="58">
        <f>hidden2!D6</f>
        <v>1133627</v>
      </c>
      <c r="E16" s="58">
        <f>hidden2!E6</f>
        <v>1133627</v>
      </c>
      <c r="F16" s="58">
        <f>hidden2!F6</f>
        <v>834314</v>
      </c>
      <c r="G16" s="58">
        <f>hidden2!G6</f>
        <v>834314</v>
      </c>
      <c r="H16" s="58">
        <f>hidden2!H6</f>
        <v>0</v>
      </c>
      <c r="I16" s="58">
        <f>hidden2!I6</f>
        <v>0</v>
      </c>
      <c r="J16" s="58">
        <f>hidden2!J6</f>
        <v>492406</v>
      </c>
      <c r="K16" s="58">
        <f>hidden2!K6</f>
        <v>492406</v>
      </c>
      <c r="L16" s="57"/>
      <c r="M16" s="57"/>
      <c r="N16" s="57"/>
      <c r="O16" s="57"/>
      <c r="P16" s="57"/>
      <c r="Q16" s="57"/>
      <c r="R16" s="57"/>
    </row>
    <row r="17" spans="1:18" x14ac:dyDescent="0.25">
      <c r="A17" s="57" t="str">
        <f>hidden1!A7</f>
        <v xml:space="preserve">  Воронежская область</v>
      </c>
      <c r="B17" s="58">
        <f>hidden2!B7</f>
        <v>2594</v>
      </c>
      <c r="C17" s="58">
        <f>hidden2!C7</f>
        <v>2594</v>
      </c>
      <c r="D17" s="58">
        <f>hidden2!D7</f>
        <v>2714651</v>
      </c>
      <c r="E17" s="58">
        <f>hidden2!E7</f>
        <v>2714651</v>
      </c>
      <c r="F17" s="58">
        <f>hidden2!F7</f>
        <v>2106899</v>
      </c>
      <c r="G17" s="58">
        <f>hidden2!G7</f>
        <v>2106899</v>
      </c>
      <c r="H17" s="58">
        <f>hidden2!H7</f>
        <v>0</v>
      </c>
      <c r="I17" s="58">
        <f>hidden2!I7</f>
        <v>0</v>
      </c>
      <c r="J17" s="58">
        <f>hidden2!J7</f>
        <v>1143112</v>
      </c>
      <c r="K17" s="58">
        <f>hidden2!K7</f>
        <v>1143112</v>
      </c>
      <c r="L17" s="57"/>
      <c r="M17" s="57"/>
      <c r="N17" s="57"/>
      <c r="O17" s="57"/>
      <c r="P17" s="57"/>
      <c r="Q17" s="57"/>
      <c r="R17" s="57"/>
    </row>
    <row r="18" spans="1:18" x14ac:dyDescent="0.25">
      <c r="A18" s="57" t="str">
        <f>hidden1!A8</f>
        <v xml:space="preserve">  Ивановская область</v>
      </c>
      <c r="B18" s="58">
        <f>hidden2!B8</f>
        <v>685</v>
      </c>
      <c r="C18" s="58">
        <f>hidden2!C8</f>
        <v>0</v>
      </c>
      <c r="D18" s="58">
        <f>hidden2!D8</f>
        <v>644092</v>
      </c>
      <c r="E18" s="58">
        <f>hidden2!E8</f>
        <v>644092</v>
      </c>
      <c r="F18" s="58">
        <f>hidden2!F8</f>
        <v>522409</v>
      </c>
      <c r="G18" s="58">
        <f>hidden2!G8</f>
        <v>522409</v>
      </c>
      <c r="H18" s="58">
        <f>hidden2!H8</f>
        <v>0</v>
      </c>
      <c r="I18" s="58">
        <f>hidden2!I8</f>
        <v>0</v>
      </c>
      <c r="J18" s="58">
        <f>hidden2!J8</f>
        <v>428041</v>
      </c>
      <c r="K18" s="58">
        <f>hidden2!K8</f>
        <v>428041</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882138</v>
      </c>
      <c r="E19" s="58">
        <f>hidden2!E9</f>
        <v>882138</v>
      </c>
      <c r="F19" s="58">
        <f>hidden2!F9</f>
        <v>644538</v>
      </c>
      <c r="G19" s="58">
        <f>hidden2!G9</f>
        <v>644538</v>
      </c>
      <c r="H19" s="58">
        <f>hidden2!H9</f>
        <v>0</v>
      </c>
      <c r="I19" s="58">
        <f>hidden2!I9</f>
        <v>0</v>
      </c>
      <c r="J19" s="58">
        <f>hidden2!J9</f>
        <v>293211</v>
      </c>
      <c r="K19" s="58">
        <f>hidden2!K9</f>
        <v>293211</v>
      </c>
      <c r="L19" s="57"/>
      <c r="M19" s="57"/>
      <c r="N19" s="57"/>
      <c r="O19" s="57"/>
      <c r="P19" s="57"/>
      <c r="Q19" s="57"/>
      <c r="R19" s="57"/>
    </row>
    <row r="20" spans="1:18" x14ac:dyDescent="0.25">
      <c r="A20" s="57" t="str">
        <f>hidden1!A10</f>
        <v xml:space="preserve">  Костромская область</v>
      </c>
      <c r="B20" s="58">
        <f>hidden2!B10</f>
        <v>651</v>
      </c>
      <c r="C20" s="58">
        <f>hidden2!C10</f>
        <v>0</v>
      </c>
      <c r="D20" s="58">
        <f>hidden2!D10</f>
        <v>376076</v>
      </c>
      <c r="E20" s="58">
        <f>hidden2!E10</f>
        <v>376076</v>
      </c>
      <c r="F20" s="58">
        <f>hidden2!F10</f>
        <v>288229</v>
      </c>
      <c r="G20" s="58">
        <f>hidden2!G10</f>
        <v>288229</v>
      </c>
      <c r="H20" s="58">
        <f>hidden2!H10</f>
        <v>0</v>
      </c>
      <c r="I20" s="58">
        <f>hidden2!I10</f>
        <v>0</v>
      </c>
      <c r="J20" s="58">
        <f>hidden2!J10</f>
        <v>207489</v>
      </c>
      <c r="K20" s="58">
        <f>hidden2!K10</f>
        <v>207489</v>
      </c>
      <c r="L20" s="57"/>
      <c r="M20" s="57"/>
      <c r="N20" s="57"/>
      <c r="O20" s="57"/>
      <c r="P20" s="57"/>
      <c r="Q20" s="57"/>
      <c r="R20" s="57"/>
    </row>
    <row r="21" spans="1:18" x14ac:dyDescent="0.25">
      <c r="A21" s="57" t="str">
        <f>hidden1!A11</f>
        <v xml:space="preserve">  Курская область</v>
      </c>
      <c r="B21" s="58">
        <f>hidden2!B11</f>
        <v>1691</v>
      </c>
      <c r="C21" s="58">
        <f>hidden2!C11</f>
        <v>0</v>
      </c>
      <c r="D21" s="58">
        <f>hidden2!D11</f>
        <v>1105530</v>
      </c>
      <c r="E21" s="58">
        <f>hidden2!E11</f>
        <v>1105530</v>
      </c>
      <c r="F21" s="58">
        <f>hidden2!F11</f>
        <v>942157</v>
      </c>
      <c r="G21" s="58">
        <f>hidden2!G11</f>
        <v>942157</v>
      </c>
      <c r="H21" s="58">
        <f>hidden2!H11</f>
        <v>0</v>
      </c>
      <c r="I21" s="58">
        <f>hidden2!I11</f>
        <v>0</v>
      </c>
      <c r="J21" s="58">
        <f>hidden2!J11</f>
        <v>595776</v>
      </c>
      <c r="K21" s="58">
        <f>hidden2!K11</f>
        <v>595776</v>
      </c>
      <c r="L21" s="57"/>
      <c r="M21" s="57"/>
      <c r="N21" s="57"/>
      <c r="O21" s="57"/>
      <c r="P21" s="57"/>
      <c r="Q21" s="57"/>
      <c r="R21" s="57"/>
    </row>
    <row r="22" spans="1:18" x14ac:dyDescent="0.25">
      <c r="A22" s="57" t="str">
        <f>hidden1!A12</f>
        <v xml:space="preserve">  Липецкая область</v>
      </c>
      <c r="B22" s="58">
        <f>hidden2!B12</f>
        <v>29197</v>
      </c>
      <c r="C22" s="58">
        <f>hidden2!C12</f>
        <v>0</v>
      </c>
      <c r="D22" s="58">
        <f>hidden2!D12</f>
        <v>1278076</v>
      </c>
      <c r="E22" s="58">
        <f>hidden2!E12</f>
        <v>1278076</v>
      </c>
      <c r="F22" s="58">
        <f>hidden2!F12</f>
        <v>1114887</v>
      </c>
      <c r="G22" s="58">
        <f>hidden2!G12</f>
        <v>1114887</v>
      </c>
      <c r="H22" s="58">
        <f>hidden2!H12</f>
        <v>0</v>
      </c>
      <c r="I22" s="58">
        <f>hidden2!I12</f>
        <v>0</v>
      </c>
      <c r="J22" s="58">
        <f>hidden2!J12</f>
        <v>823359</v>
      </c>
      <c r="K22" s="58">
        <f>hidden2!K12</f>
        <v>823359</v>
      </c>
      <c r="L22" s="57"/>
      <c r="M22" s="57"/>
      <c r="N22" s="57"/>
      <c r="O22" s="57"/>
      <c r="P22" s="57"/>
      <c r="Q22" s="57"/>
      <c r="R22" s="57"/>
    </row>
    <row r="23" spans="1:18" x14ac:dyDescent="0.25">
      <c r="A23" s="57" t="str">
        <f>hidden1!A13</f>
        <v xml:space="preserve">  Московская область</v>
      </c>
      <c r="B23" s="58">
        <f>hidden2!B13</f>
        <v>57779</v>
      </c>
      <c r="C23" s="58">
        <f>hidden2!C13</f>
        <v>0</v>
      </c>
      <c r="D23" s="58">
        <f>hidden2!D13</f>
        <v>25038416</v>
      </c>
      <c r="E23" s="58">
        <f>hidden2!E13</f>
        <v>25038416</v>
      </c>
      <c r="F23" s="58">
        <f>hidden2!F13</f>
        <v>20074695</v>
      </c>
      <c r="G23" s="58">
        <f>hidden2!G13</f>
        <v>20074695</v>
      </c>
      <c r="H23" s="58">
        <f>hidden2!H13</f>
        <v>0</v>
      </c>
      <c r="I23" s="58">
        <f>hidden2!I13</f>
        <v>0</v>
      </c>
      <c r="J23" s="58">
        <f>hidden2!J13</f>
        <v>20074695</v>
      </c>
      <c r="K23" s="58">
        <f>hidden2!K13</f>
        <v>20074695</v>
      </c>
      <c r="L23" s="57"/>
      <c r="M23" s="57"/>
      <c r="N23" s="57"/>
      <c r="O23" s="57"/>
      <c r="P23" s="57"/>
      <c r="Q23" s="57"/>
      <c r="R23" s="57"/>
    </row>
    <row r="24" spans="1:18" x14ac:dyDescent="0.25">
      <c r="A24" s="57" t="str">
        <f>hidden1!A14</f>
        <v xml:space="preserve">  Орловская область</v>
      </c>
      <c r="B24" s="58">
        <f>hidden2!B14</f>
        <v>1041</v>
      </c>
      <c r="C24" s="58">
        <f>hidden2!C14</f>
        <v>0</v>
      </c>
      <c r="D24" s="58">
        <f>hidden2!D14</f>
        <v>534122</v>
      </c>
      <c r="E24" s="58">
        <f>hidden2!E14</f>
        <v>534122</v>
      </c>
      <c r="F24" s="58">
        <f>hidden2!F14</f>
        <v>415293</v>
      </c>
      <c r="G24" s="58">
        <f>hidden2!G14</f>
        <v>415293</v>
      </c>
      <c r="H24" s="58">
        <f>hidden2!H14</f>
        <v>0</v>
      </c>
      <c r="I24" s="58">
        <f>hidden2!I14</f>
        <v>0</v>
      </c>
      <c r="J24" s="58">
        <f>hidden2!J14</f>
        <v>234130</v>
      </c>
      <c r="K24" s="58">
        <f>hidden2!K14</f>
        <v>234130</v>
      </c>
      <c r="L24" s="57"/>
      <c r="M24" s="57"/>
      <c r="N24" s="57"/>
      <c r="O24" s="57"/>
      <c r="P24" s="57"/>
      <c r="Q24" s="57"/>
      <c r="R24" s="57"/>
    </row>
    <row r="25" spans="1:18" x14ac:dyDescent="0.25">
      <c r="A25" s="57" t="str">
        <f>hidden1!A15</f>
        <v xml:space="preserve">  Рязанская область</v>
      </c>
      <c r="B25" s="58">
        <f>hidden2!B15</f>
        <v>471</v>
      </c>
      <c r="C25" s="58">
        <f>hidden2!C15</f>
        <v>0</v>
      </c>
      <c r="D25" s="58">
        <f>hidden2!D15</f>
        <v>1378498</v>
      </c>
      <c r="E25" s="58">
        <f>hidden2!E15</f>
        <v>1378498</v>
      </c>
      <c r="F25" s="58">
        <f>hidden2!F15</f>
        <v>1157689</v>
      </c>
      <c r="G25" s="58">
        <f>hidden2!G15</f>
        <v>1157689</v>
      </c>
      <c r="H25" s="58">
        <f>hidden2!H15</f>
        <v>0</v>
      </c>
      <c r="I25" s="58">
        <f>hidden2!I15</f>
        <v>0</v>
      </c>
      <c r="J25" s="58">
        <f>hidden2!J15</f>
        <v>820425</v>
      </c>
      <c r="K25" s="58">
        <f>hidden2!K15</f>
        <v>820425</v>
      </c>
      <c r="L25" s="57"/>
      <c r="M25" s="57"/>
      <c r="N25" s="57"/>
      <c r="O25" s="57"/>
      <c r="P25" s="57"/>
      <c r="Q25" s="57"/>
      <c r="R25" s="57"/>
    </row>
    <row r="26" spans="1:18" x14ac:dyDescent="0.25">
      <c r="A26" s="57" t="str">
        <f>hidden1!A16</f>
        <v xml:space="preserve">  Смоленская область</v>
      </c>
      <c r="B26" s="58">
        <f>hidden2!B16</f>
        <v>1229</v>
      </c>
      <c r="C26" s="58">
        <f>hidden2!C16</f>
        <v>1229</v>
      </c>
      <c r="D26" s="58">
        <f>hidden2!D16</f>
        <v>429151</v>
      </c>
      <c r="E26" s="58">
        <f>hidden2!E16</f>
        <v>429151</v>
      </c>
      <c r="F26" s="58">
        <f>hidden2!F16</f>
        <v>329263</v>
      </c>
      <c r="G26" s="58">
        <f>hidden2!G16</f>
        <v>329263</v>
      </c>
      <c r="H26" s="58">
        <f>hidden2!H16</f>
        <v>0</v>
      </c>
      <c r="I26" s="58">
        <f>hidden2!I16</f>
        <v>0</v>
      </c>
      <c r="J26" s="58">
        <f>hidden2!J16</f>
        <v>153011</v>
      </c>
      <c r="K26" s="58">
        <f>hidden2!K16</f>
        <v>153011</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778375</v>
      </c>
      <c r="E27" s="58">
        <f>hidden2!E17</f>
        <v>778375</v>
      </c>
      <c r="F27" s="58">
        <f>hidden2!F17</f>
        <v>598772</v>
      </c>
      <c r="G27" s="58">
        <f>hidden2!G17</f>
        <v>598772</v>
      </c>
      <c r="H27" s="58">
        <f>hidden2!H17</f>
        <v>0</v>
      </c>
      <c r="I27" s="58">
        <f>hidden2!I17</f>
        <v>0</v>
      </c>
      <c r="J27" s="58">
        <f>hidden2!J17</f>
        <v>343510</v>
      </c>
      <c r="K27" s="58">
        <f>hidden2!K17</f>
        <v>343510</v>
      </c>
      <c r="L27" s="57"/>
      <c r="M27" s="57"/>
      <c r="N27" s="57"/>
      <c r="O27" s="57"/>
      <c r="P27" s="57"/>
      <c r="Q27" s="57"/>
      <c r="R27" s="57"/>
    </row>
    <row r="28" spans="1:18" x14ac:dyDescent="0.25">
      <c r="A28" s="57" t="str">
        <f>hidden1!A18</f>
        <v xml:space="preserve">  Тверская область</v>
      </c>
      <c r="B28" s="58">
        <f>hidden2!B18</f>
        <v>1162</v>
      </c>
      <c r="C28" s="58">
        <f>hidden2!C18</f>
        <v>0</v>
      </c>
      <c r="D28" s="58">
        <f>hidden2!D18</f>
        <v>1278263</v>
      </c>
      <c r="E28" s="58">
        <f>hidden2!E18</f>
        <v>1278263</v>
      </c>
      <c r="F28" s="58">
        <f>hidden2!F18</f>
        <v>914907</v>
      </c>
      <c r="G28" s="58">
        <f>hidden2!G18</f>
        <v>914907</v>
      </c>
      <c r="H28" s="58">
        <f>hidden2!H18</f>
        <v>0</v>
      </c>
      <c r="I28" s="58">
        <f>hidden2!I18</f>
        <v>0</v>
      </c>
      <c r="J28" s="58">
        <f>hidden2!J18</f>
        <v>446321</v>
      </c>
      <c r="K28" s="58">
        <f>hidden2!K18</f>
        <v>446321</v>
      </c>
      <c r="L28" s="57"/>
      <c r="M28" s="57"/>
      <c r="N28" s="57"/>
      <c r="O28" s="57"/>
      <c r="P28" s="57"/>
      <c r="Q28" s="57"/>
      <c r="R28" s="57"/>
    </row>
    <row r="29" spans="1:18" x14ac:dyDescent="0.25">
      <c r="A29" s="57" t="str">
        <f>hidden1!A19</f>
        <v xml:space="preserve">  Тульская область</v>
      </c>
      <c r="B29" s="58">
        <f>hidden2!B19</f>
        <v>2258</v>
      </c>
      <c r="C29" s="58">
        <f>hidden2!C19</f>
        <v>0</v>
      </c>
      <c r="D29" s="58">
        <f>hidden2!D19</f>
        <v>1549609</v>
      </c>
      <c r="E29" s="58">
        <f>hidden2!E19</f>
        <v>1549609</v>
      </c>
      <c r="F29" s="58">
        <f>hidden2!F19</f>
        <v>1138988</v>
      </c>
      <c r="G29" s="58">
        <f>hidden2!G19</f>
        <v>1138988</v>
      </c>
      <c r="H29" s="58">
        <f>hidden2!H19</f>
        <v>0</v>
      </c>
      <c r="I29" s="58">
        <f>hidden2!I19</f>
        <v>0</v>
      </c>
      <c r="J29" s="58">
        <f>hidden2!J19</f>
        <v>701640</v>
      </c>
      <c r="K29" s="58">
        <f>hidden2!K19</f>
        <v>701640</v>
      </c>
      <c r="L29" s="57"/>
      <c r="M29" s="57"/>
      <c r="N29" s="57"/>
      <c r="O29" s="57"/>
      <c r="P29" s="57"/>
      <c r="Q29" s="57"/>
      <c r="R29" s="57"/>
    </row>
    <row r="30" spans="1:18" x14ac:dyDescent="0.25">
      <c r="A30" s="57" t="str">
        <f>hidden1!A20</f>
        <v xml:space="preserve">  Ярославская область</v>
      </c>
      <c r="B30" s="58">
        <f>hidden2!B20</f>
        <v>1248</v>
      </c>
      <c r="C30" s="58">
        <f>hidden2!C20</f>
        <v>0</v>
      </c>
      <c r="D30" s="58">
        <f>hidden2!D20</f>
        <v>1263096</v>
      </c>
      <c r="E30" s="58">
        <f>hidden2!E20</f>
        <v>1263096</v>
      </c>
      <c r="F30" s="58">
        <f>hidden2!F20</f>
        <v>1033756</v>
      </c>
      <c r="G30" s="58">
        <f>hidden2!G20</f>
        <v>1033756</v>
      </c>
      <c r="H30" s="58">
        <f>hidden2!H20</f>
        <v>0</v>
      </c>
      <c r="I30" s="58">
        <f>hidden2!I20</f>
        <v>0</v>
      </c>
      <c r="J30" s="58">
        <f>hidden2!J20</f>
        <v>708070</v>
      </c>
      <c r="K30" s="58">
        <f>hidden2!K20</f>
        <v>708070</v>
      </c>
      <c r="L30" s="57"/>
      <c r="M30" s="57"/>
      <c r="N30" s="57"/>
      <c r="O30" s="57"/>
      <c r="P30" s="57"/>
      <c r="Q30" s="57"/>
      <c r="R30" s="57"/>
    </row>
    <row r="31" spans="1:18" x14ac:dyDescent="0.25">
      <c r="A31" s="57" t="str">
        <f>hidden1!A21</f>
        <v xml:space="preserve">  город Москва</v>
      </c>
      <c r="B31" s="58">
        <f>hidden2!B21</f>
        <v>240674</v>
      </c>
      <c r="C31" s="58">
        <f>hidden2!C21</f>
        <v>0</v>
      </c>
      <c r="D31" s="58">
        <f>hidden2!D21</f>
        <v>27589280</v>
      </c>
      <c r="E31" s="58">
        <f>hidden2!E21</f>
        <v>3423594</v>
      </c>
      <c r="F31" s="58">
        <f>hidden2!F21</f>
        <v>27276011</v>
      </c>
      <c r="G31" s="58">
        <f>hidden2!G21</f>
        <v>3205978</v>
      </c>
      <c r="H31" s="58">
        <f>hidden2!H21</f>
        <v>27276011</v>
      </c>
      <c r="I31" s="58">
        <f>hidden2!I21</f>
        <v>3205978</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294269</v>
      </c>
      <c r="C32" s="58">
        <f>hidden2!C22</f>
        <v>0</v>
      </c>
      <c r="D32" s="58">
        <f>hidden2!D22</f>
        <v>14755300</v>
      </c>
      <c r="E32" s="58">
        <f>hidden2!E22</f>
        <v>6741434</v>
      </c>
      <c r="F32" s="58">
        <f>hidden2!F22</f>
        <v>13107852</v>
      </c>
      <c r="G32" s="58">
        <f>hidden2!G22</f>
        <v>5260710</v>
      </c>
      <c r="H32" s="58">
        <f>hidden2!H22</f>
        <v>7847142</v>
      </c>
      <c r="I32" s="58">
        <f>hidden2!I22</f>
        <v>0</v>
      </c>
      <c r="J32" s="58">
        <f>hidden2!J22</f>
        <v>1862711</v>
      </c>
      <c r="K32" s="58">
        <f>hidden2!K22</f>
        <v>1862711</v>
      </c>
      <c r="L32" s="57"/>
      <c r="M32" s="57"/>
      <c r="N32" s="57"/>
      <c r="O32" s="57"/>
      <c r="P32" s="57"/>
      <c r="Q32" s="57"/>
      <c r="R32" s="57"/>
    </row>
    <row r="33" spans="1:18" x14ac:dyDescent="0.25">
      <c r="A33" s="57" t="str">
        <f>hidden1!A23</f>
        <v xml:space="preserve">  Республика Карелия</v>
      </c>
      <c r="B33" s="58">
        <f>hidden2!B23</f>
        <v>854</v>
      </c>
      <c r="C33" s="58">
        <f>hidden2!C23</f>
        <v>0</v>
      </c>
      <c r="D33" s="58">
        <f>hidden2!D23</f>
        <v>219007</v>
      </c>
      <c r="E33" s="58">
        <f>hidden2!E23</f>
        <v>219007</v>
      </c>
      <c r="F33" s="58">
        <f>hidden2!F23</f>
        <v>172259</v>
      </c>
      <c r="G33" s="58">
        <f>hidden2!G23</f>
        <v>172259</v>
      </c>
      <c r="H33" s="58">
        <f>hidden2!H23</f>
        <v>0</v>
      </c>
      <c r="I33" s="58">
        <f>hidden2!I23</f>
        <v>0</v>
      </c>
      <c r="J33" s="58">
        <f>hidden2!J23</f>
        <v>104430</v>
      </c>
      <c r="K33" s="58">
        <f>hidden2!K23</f>
        <v>104430</v>
      </c>
      <c r="L33" s="57"/>
      <c r="M33" s="57"/>
      <c r="N33" s="57"/>
      <c r="O33" s="57"/>
      <c r="P33" s="57"/>
      <c r="Q33" s="57"/>
      <c r="R33" s="57"/>
    </row>
    <row r="34" spans="1:18" x14ac:dyDescent="0.25">
      <c r="A34" s="57" t="str">
        <f>hidden1!A24</f>
        <v xml:space="preserve">  Республика Коми</v>
      </c>
      <c r="B34" s="58">
        <f>hidden2!B24</f>
        <v>1073</v>
      </c>
      <c r="C34" s="58">
        <f>hidden2!C24</f>
        <v>0</v>
      </c>
      <c r="D34" s="58">
        <f>hidden2!D24</f>
        <v>228196</v>
      </c>
      <c r="E34" s="58">
        <f>hidden2!E24</f>
        <v>228196</v>
      </c>
      <c r="F34" s="58">
        <f>hidden2!F24</f>
        <v>196901</v>
      </c>
      <c r="G34" s="58">
        <f>hidden2!G24</f>
        <v>196901</v>
      </c>
      <c r="H34" s="58">
        <f>hidden2!H24</f>
        <v>0</v>
      </c>
      <c r="I34" s="58">
        <f>hidden2!I24</f>
        <v>0</v>
      </c>
      <c r="J34" s="58">
        <f>hidden2!J24</f>
        <v>156416</v>
      </c>
      <c r="K34" s="58">
        <f>hidden2!K24</f>
        <v>156416</v>
      </c>
      <c r="L34" s="57"/>
      <c r="M34" s="57"/>
      <c r="N34" s="57"/>
      <c r="O34" s="57"/>
      <c r="P34" s="57"/>
      <c r="Q34" s="57"/>
      <c r="R34" s="57"/>
    </row>
    <row r="35" spans="1:18" x14ac:dyDescent="0.25">
      <c r="A35" s="57" t="str">
        <f>hidden1!A25</f>
        <v xml:space="preserve">  Архангельская область</v>
      </c>
      <c r="B35" s="58">
        <f>hidden2!B25</f>
        <v>824</v>
      </c>
      <c r="C35" s="58">
        <f>hidden2!C25</f>
        <v>0</v>
      </c>
      <c r="D35" s="58">
        <f>hidden2!D25</f>
        <v>268831</v>
      </c>
      <c r="E35" s="58">
        <f>hidden2!E25</f>
        <v>268831</v>
      </c>
      <c r="F35" s="58">
        <f>hidden2!F25</f>
        <v>193332</v>
      </c>
      <c r="G35" s="58">
        <f>hidden2!G25</f>
        <v>193332</v>
      </c>
      <c r="H35" s="58">
        <f>hidden2!H25</f>
        <v>0</v>
      </c>
      <c r="I35" s="58">
        <f>hidden2!I25</f>
        <v>0</v>
      </c>
      <c r="J35" s="58">
        <f>hidden2!J25</f>
        <v>159228</v>
      </c>
      <c r="K35" s="58">
        <f>hidden2!K25</f>
        <v>159228</v>
      </c>
      <c r="L35" s="57"/>
      <c r="M35" s="57"/>
      <c r="N35" s="57"/>
      <c r="O35" s="57"/>
      <c r="P35" s="57"/>
      <c r="Q35" s="57"/>
      <c r="R35" s="57"/>
    </row>
    <row r="36" spans="1:18" x14ac:dyDescent="0.25">
      <c r="A36" s="57" t="str">
        <f>hidden1!A26</f>
        <v xml:space="preserve">  Вологодская область</v>
      </c>
      <c r="B36" s="58">
        <f>hidden2!B26</f>
        <v>0</v>
      </c>
      <c r="C36" s="58">
        <f>hidden2!C26</f>
        <v>0</v>
      </c>
      <c r="D36" s="58">
        <f>hidden2!D26</f>
        <v>568223</v>
      </c>
      <c r="E36" s="58">
        <f>hidden2!E26</f>
        <v>568223</v>
      </c>
      <c r="F36" s="58">
        <f>hidden2!F26</f>
        <v>460573</v>
      </c>
      <c r="G36" s="58">
        <f>hidden2!G26</f>
        <v>460573</v>
      </c>
      <c r="H36" s="58">
        <f>hidden2!H26</f>
        <v>0</v>
      </c>
      <c r="I36" s="58">
        <f>hidden2!I26</f>
        <v>0</v>
      </c>
      <c r="J36" s="58">
        <f>hidden2!J26</f>
        <v>381794</v>
      </c>
      <c r="K36" s="58">
        <f>hidden2!K26</f>
        <v>381794</v>
      </c>
      <c r="L36" s="57"/>
      <c r="M36" s="57"/>
      <c r="N36" s="57"/>
      <c r="O36" s="57"/>
      <c r="P36" s="57"/>
      <c r="Q36" s="57"/>
      <c r="R36" s="57"/>
    </row>
    <row r="37" spans="1:18" x14ac:dyDescent="0.25">
      <c r="A37" s="57" t="str">
        <f>hidden1!A27</f>
        <v xml:space="preserve">  Калининградская область</v>
      </c>
      <c r="B37" s="58">
        <f>hidden2!B27</f>
        <v>218264</v>
      </c>
      <c r="C37" s="58">
        <f>hidden2!C27</f>
        <v>0</v>
      </c>
      <c r="D37" s="58">
        <f>hidden2!D27</f>
        <v>857122</v>
      </c>
      <c r="E37" s="58">
        <f>hidden2!E27</f>
        <v>857122</v>
      </c>
      <c r="F37" s="58">
        <f>hidden2!F27</f>
        <v>672538</v>
      </c>
      <c r="G37" s="58">
        <f>hidden2!G27</f>
        <v>672538</v>
      </c>
      <c r="H37" s="58">
        <f>hidden2!H27</f>
        <v>0</v>
      </c>
      <c r="I37" s="58">
        <f>hidden2!I27</f>
        <v>0</v>
      </c>
      <c r="J37" s="58">
        <f>hidden2!J27</f>
        <v>455917</v>
      </c>
      <c r="K37" s="58">
        <f>hidden2!K27</f>
        <v>455917</v>
      </c>
      <c r="L37" s="57"/>
      <c r="M37" s="57"/>
      <c r="N37" s="57"/>
      <c r="O37" s="57"/>
      <c r="P37" s="57"/>
      <c r="Q37" s="57"/>
      <c r="R37" s="57"/>
    </row>
    <row r="38" spans="1:18" x14ac:dyDescent="0.25">
      <c r="A38" s="57" t="str">
        <f>hidden1!A28</f>
        <v xml:space="preserve">  Ленинградская область</v>
      </c>
      <c r="B38" s="58">
        <f>hidden2!B28</f>
        <v>27535</v>
      </c>
      <c r="C38" s="58">
        <f>hidden2!C28</f>
        <v>0</v>
      </c>
      <c r="D38" s="58">
        <f>hidden2!D28</f>
        <v>3371639</v>
      </c>
      <c r="E38" s="58">
        <f>hidden2!E28</f>
        <v>3371639</v>
      </c>
      <c r="F38" s="58">
        <f>hidden2!F28</f>
        <v>2606750</v>
      </c>
      <c r="G38" s="58">
        <f>hidden2!G28</f>
        <v>2606750</v>
      </c>
      <c r="H38" s="58">
        <f>hidden2!H28</f>
        <v>0</v>
      </c>
      <c r="I38" s="58">
        <f>hidden2!I28</f>
        <v>0</v>
      </c>
      <c r="J38" s="58">
        <f>hidden2!J28</f>
        <v>77904</v>
      </c>
      <c r="K38" s="58">
        <f>hidden2!K28</f>
        <v>77904</v>
      </c>
      <c r="L38" s="57"/>
      <c r="M38" s="57"/>
      <c r="N38" s="57"/>
      <c r="O38" s="57"/>
      <c r="P38" s="57"/>
      <c r="Q38" s="57"/>
      <c r="R38" s="57"/>
    </row>
    <row r="39" spans="1:18" x14ac:dyDescent="0.25">
      <c r="A39" s="57" t="str">
        <f>hidden1!A29</f>
        <v xml:space="preserve">  Мурманская область</v>
      </c>
      <c r="B39" s="58">
        <f>hidden2!B29</f>
        <v>889</v>
      </c>
      <c r="C39" s="58">
        <f>hidden2!C29</f>
        <v>0</v>
      </c>
      <c r="D39" s="58">
        <f>hidden2!D29</f>
        <v>455642</v>
      </c>
      <c r="E39" s="58">
        <f>hidden2!E29</f>
        <v>455642</v>
      </c>
      <c r="F39" s="58">
        <f>hidden2!F29</f>
        <v>436405</v>
      </c>
      <c r="G39" s="58">
        <f>hidden2!G29</f>
        <v>436405</v>
      </c>
      <c r="H39" s="58">
        <f>hidden2!H29</f>
        <v>0</v>
      </c>
      <c r="I39" s="58">
        <f>hidden2!I29</f>
        <v>0</v>
      </c>
      <c r="J39" s="58">
        <f>hidden2!J29</f>
        <v>220890</v>
      </c>
      <c r="K39" s="58">
        <f>hidden2!K29</f>
        <v>220890</v>
      </c>
      <c r="L39" s="57"/>
      <c r="M39" s="57"/>
      <c r="N39" s="57"/>
      <c r="O39" s="57"/>
      <c r="P39" s="57"/>
      <c r="Q39" s="57"/>
      <c r="R39" s="57"/>
    </row>
    <row r="40" spans="1:18" x14ac:dyDescent="0.25">
      <c r="A40" s="57" t="str">
        <f>hidden1!A30</f>
        <v xml:space="preserve">  Новгородская область</v>
      </c>
      <c r="B40" s="58">
        <f>hidden2!B30</f>
        <v>462</v>
      </c>
      <c r="C40" s="58">
        <f>hidden2!C30</f>
        <v>0</v>
      </c>
      <c r="D40" s="58">
        <f>hidden2!D30</f>
        <v>477105</v>
      </c>
      <c r="E40" s="58">
        <f>hidden2!E30</f>
        <v>477105</v>
      </c>
      <c r="F40" s="58">
        <f>hidden2!F30</f>
        <v>343392</v>
      </c>
      <c r="G40" s="58">
        <f>hidden2!G30</f>
        <v>343392</v>
      </c>
      <c r="H40" s="58">
        <f>hidden2!H30</f>
        <v>0</v>
      </c>
      <c r="I40" s="58">
        <f>hidden2!I30</f>
        <v>0</v>
      </c>
      <c r="J40" s="58">
        <f>hidden2!J30</f>
        <v>209710</v>
      </c>
      <c r="K40" s="58">
        <f>hidden2!K30</f>
        <v>209710</v>
      </c>
      <c r="L40" s="57"/>
      <c r="M40" s="57"/>
      <c r="N40" s="57"/>
      <c r="O40" s="57"/>
      <c r="P40" s="57"/>
      <c r="Q40" s="57"/>
      <c r="R40" s="57"/>
    </row>
    <row r="41" spans="1:18" x14ac:dyDescent="0.25">
      <c r="A41" s="57" t="str">
        <f>hidden1!A31</f>
        <v xml:space="preserve">  Псковская область</v>
      </c>
      <c r="B41" s="58">
        <f>hidden2!B31</f>
        <v>518</v>
      </c>
      <c r="C41" s="58">
        <f>hidden2!C31</f>
        <v>0</v>
      </c>
      <c r="D41" s="58">
        <f>hidden2!D31</f>
        <v>283235</v>
      </c>
      <c r="E41" s="58">
        <f>hidden2!E31</f>
        <v>283235</v>
      </c>
      <c r="F41" s="58">
        <f>hidden2!F31</f>
        <v>168095</v>
      </c>
      <c r="G41" s="58">
        <f>hidden2!G31</f>
        <v>168095</v>
      </c>
      <c r="H41" s="58">
        <f>hidden2!H31</f>
        <v>0</v>
      </c>
      <c r="I41" s="58">
        <f>hidden2!I31</f>
        <v>0</v>
      </c>
      <c r="J41" s="58">
        <f>hidden2!J31</f>
        <v>87199</v>
      </c>
      <c r="K41" s="58">
        <f>hidden2!K31</f>
        <v>87199</v>
      </c>
      <c r="L41" s="57"/>
      <c r="M41" s="57"/>
      <c r="N41" s="57"/>
      <c r="O41" s="57"/>
      <c r="P41" s="57"/>
      <c r="Q41" s="57"/>
      <c r="R41" s="57"/>
    </row>
    <row r="42" spans="1:18" x14ac:dyDescent="0.25">
      <c r="A42" s="57" t="str">
        <f>hidden1!A32</f>
        <v xml:space="preserve">  город Санкт-Петербург</v>
      </c>
      <c r="B42" s="58">
        <f>hidden2!B32</f>
        <v>43850</v>
      </c>
      <c r="C42" s="58">
        <f>hidden2!C32</f>
        <v>0</v>
      </c>
      <c r="D42" s="58">
        <f>hidden2!D32</f>
        <v>8013866</v>
      </c>
      <c r="E42" s="58">
        <f>hidden2!E32</f>
        <v>0</v>
      </c>
      <c r="F42" s="58">
        <f>hidden2!F32</f>
        <v>7847142</v>
      </c>
      <c r="G42" s="58">
        <f>hidden2!G32</f>
        <v>0</v>
      </c>
      <c r="H42" s="58">
        <f>hidden2!H32</f>
        <v>7847142</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12434</v>
      </c>
      <c r="E43" s="58">
        <f>hidden2!E33</f>
        <v>12434</v>
      </c>
      <c r="F43" s="58">
        <f>hidden2!F33</f>
        <v>10465</v>
      </c>
      <c r="G43" s="58">
        <f>hidden2!G33</f>
        <v>10465</v>
      </c>
      <c r="H43" s="58">
        <f>hidden2!H33</f>
        <v>0</v>
      </c>
      <c r="I43" s="58">
        <f>hidden2!I33</f>
        <v>0</v>
      </c>
      <c r="J43" s="58">
        <f>hidden2!J33</f>
        <v>9223</v>
      </c>
      <c r="K43" s="58">
        <f>hidden2!K33</f>
        <v>9223</v>
      </c>
      <c r="L43" s="57"/>
      <c r="M43" s="57"/>
      <c r="N43" s="57"/>
      <c r="O43" s="57"/>
      <c r="P43" s="57"/>
      <c r="Q43" s="57"/>
      <c r="R43" s="57"/>
    </row>
    <row r="44" spans="1:18" x14ac:dyDescent="0.25">
      <c r="A44" s="57" t="str">
        <f>hidden1!A34</f>
        <v xml:space="preserve"> СЕВЕРО-КАВКАЗСКИЙ ФЕДЕРАЛЬНЫЙ ОКРУГ</v>
      </c>
      <c r="B44" s="58">
        <f>hidden2!B34</f>
        <v>63488</v>
      </c>
      <c r="C44" s="58">
        <f>hidden2!C34</f>
        <v>0</v>
      </c>
      <c r="D44" s="58">
        <f>hidden2!D34</f>
        <v>3399055</v>
      </c>
      <c r="E44" s="58">
        <f>hidden2!E34</f>
        <v>3399055</v>
      </c>
      <c r="F44" s="58">
        <f>hidden2!F34</f>
        <v>2371667</v>
      </c>
      <c r="G44" s="58">
        <f>hidden2!G34</f>
        <v>2371667</v>
      </c>
      <c r="H44" s="58">
        <f>hidden2!H34</f>
        <v>0</v>
      </c>
      <c r="I44" s="58">
        <f>hidden2!I34</f>
        <v>0</v>
      </c>
      <c r="J44" s="58">
        <f>hidden2!J34</f>
        <v>1607745</v>
      </c>
      <c r="K44" s="58">
        <f>hidden2!K34</f>
        <v>1607745</v>
      </c>
      <c r="L44" s="57"/>
      <c r="M44" s="57"/>
      <c r="N44" s="57"/>
      <c r="O44" s="57"/>
      <c r="P44" s="57"/>
      <c r="Q44" s="57"/>
      <c r="R44" s="57"/>
    </row>
    <row r="45" spans="1:18" x14ac:dyDescent="0.25">
      <c r="A45" s="57" t="str">
        <f>hidden1!A35</f>
        <v xml:space="preserve">  Республика Дагестан</v>
      </c>
      <c r="B45" s="58">
        <f>hidden2!B35</f>
        <v>7564</v>
      </c>
      <c r="C45" s="58">
        <f>hidden2!C35</f>
        <v>0</v>
      </c>
      <c r="D45" s="58">
        <f>hidden2!D35</f>
        <v>546348</v>
      </c>
      <c r="E45" s="58">
        <f>hidden2!E35</f>
        <v>546348</v>
      </c>
      <c r="F45" s="58">
        <f>hidden2!F35</f>
        <v>349211</v>
      </c>
      <c r="G45" s="58">
        <f>hidden2!G35</f>
        <v>349211</v>
      </c>
      <c r="H45" s="58">
        <f>hidden2!H35</f>
        <v>0</v>
      </c>
      <c r="I45" s="58">
        <f>hidden2!I35</f>
        <v>0</v>
      </c>
      <c r="J45" s="58">
        <f>hidden2!J35</f>
        <v>87433</v>
      </c>
      <c r="K45" s="58">
        <f>hidden2!K35</f>
        <v>87433</v>
      </c>
      <c r="L45" s="57"/>
      <c r="M45" s="57"/>
      <c r="N45" s="57"/>
      <c r="O45" s="57"/>
      <c r="P45" s="57"/>
      <c r="Q45" s="57"/>
      <c r="R45" s="57"/>
    </row>
    <row r="46" spans="1:18" x14ac:dyDescent="0.25">
      <c r="A46" s="57" t="str">
        <f>hidden1!A36</f>
        <v xml:space="preserve">  Республика Ингушетия</v>
      </c>
      <c r="B46" s="58">
        <f>hidden2!B36</f>
        <v>0</v>
      </c>
      <c r="C46" s="58">
        <f>hidden2!C36</f>
        <v>0</v>
      </c>
      <c r="D46" s="58">
        <f>hidden2!D36</f>
        <v>48717</v>
      </c>
      <c r="E46" s="58">
        <f>hidden2!E36</f>
        <v>48717</v>
      </c>
      <c r="F46" s="58">
        <f>hidden2!F36</f>
        <v>22404</v>
      </c>
      <c r="G46" s="58">
        <f>hidden2!G36</f>
        <v>22404</v>
      </c>
      <c r="H46" s="58">
        <f>hidden2!H36</f>
        <v>0</v>
      </c>
      <c r="I46" s="58">
        <f>hidden2!I36</f>
        <v>0</v>
      </c>
      <c r="J46" s="58">
        <f>hidden2!J36</f>
        <v>19788</v>
      </c>
      <c r="K46" s="58">
        <f>hidden2!K36</f>
        <v>19788</v>
      </c>
      <c r="L46" s="57"/>
      <c r="M46" s="57"/>
      <c r="N46" s="57"/>
      <c r="O46" s="57"/>
      <c r="P46" s="57"/>
      <c r="Q46" s="57"/>
      <c r="R46" s="57"/>
    </row>
    <row r="47" spans="1:18" x14ac:dyDescent="0.25">
      <c r="A47" s="57" t="str">
        <f>hidden1!A37</f>
        <v xml:space="preserve">  Кабардино-Балкарская Республика</v>
      </c>
      <c r="B47" s="58">
        <f>hidden2!B37</f>
        <v>4303</v>
      </c>
      <c r="C47" s="58">
        <f>hidden2!C37</f>
        <v>0</v>
      </c>
      <c r="D47" s="58">
        <f>hidden2!D37</f>
        <v>199496</v>
      </c>
      <c r="E47" s="58">
        <f>hidden2!E37</f>
        <v>199496</v>
      </c>
      <c r="F47" s="58">
        <f>hidden2!F37</f>
        <v>149891</v>
      </c>
      <c r="G47" s="58">
        <f>hidden2!G37</f>
        <v>149891</v>
      </c>
      <c r="H47" s="58">
        <f>hidden2!H37</f>
        <v>0</v>
      </c>
      <c r="I47" s="58">
        <f>hidden2!I37</f>
        <v>0</v>
      </c>
      <c r="J47" s="58">
        <f>hidden2!J37</f>
        <v>78832</v>
      </c>
      <c r="K47" s="58">
        <f>hidden2!K37</f>
        <v>78832</v>
      </c>
      <c r="L47" s="57"/>
      <c r="M47" s="57"/>
      <c r="N47" s="57"/>
      <c r="O47" s="57"/>
      <c r="P47" s="57"/>
      <c r="Q47" s="57"/>
      <c r="R47" s="57"/>
    </row>
    <row r="48" spans="1:18" x14ac:dyDescent="0.25">
      <c r="A48" s="57" t="str">
        <f>hidden1!A38</f>
        <v xml:space="preserve">  Карачаево-Черкесская Республика</v>
      </c>
      <c r="B48" s="58">
        <f>hidden2!B38</f>
        <v>392</v>
      </c>
      <c r="C48" s="58">
        <f>hidden2!C38</f>
        <v>0</v>
      </c>
      <c r="D48" s="58">
        <f>hidden2!D38</f>
        <v>177431</v>
      </c>
      <c r="E48" s="58">
        <f>hidden2!E38</f>
        <v>177431</v>
      </c>
      <c r="F48" s="58">
        <f>hidden2!F38</f>
        <v>106832</v>
      </c>
      <c r="G48" s="58">
        <f>hidden2!G38</f>
        <v>106832</v>
      </c>
      <c r="H48" s="58">
        <f>hidden2!H38</f>
        <v>0</v>
      </c>
      <c r="I48" s="58">
        <f>hidden2!I38</f>
        <v>0</v>
      </c>
      <c r="J48" s="58">
        <f>hidden2!J38</f>
        <v>73881</v>
      </c>
      <c r="K48" s="58">
        <f>hidden2!K38</f>
        <v>73881</v>
      </c>
      <c r="L48" s="57"/>
      <c r="M48" s="57"/>
      <c r="N48" s="57"/>
      <c r="O48" s="57"/>
      <c r="P48" s="57"/>
      <c r="Q48" s="57"/>
      <c r="R48" s="57"/>
    </row>
    <row r="49" spans="1:18" x14ac:dyDescent="0.25">
      <c r="A49" s="57" t="str">
        <f>hidden1!A39</f>
        <v xml:space="preserve">  Республика Северная Осетия-Алания</v>
      </c>
      <c r="B49" s="58">
        <f>hidden2!B39</f>
        <v>38095</v>
      </c>
      <c r="C49" s="58">
        <f>hidden2!C39</f>
        <v>0</v>
      </c>
      <c r="D49" s="58">
        <f>hidden2!D39</f>
        <v>200972</v>
      </c>
      <c r="E49" s="58">
        <f>hidden2!E39</f>
        <v>200972</v>
      </c>
      <c r="F49" s="58">
        <f>hidden2!F39</f>
        <v>141370</v>
      </c>
      <c r="G49" s="58">
        <f>hidden2!G39</f>
        <v>141370</v>
      </c>
      <c r="H49" s="58">
        <f>hidden2!H39</f>
        <v>0</v>
      </c>
      <c r="I49" s="58">
        <f>hidden2!I39</f>
        <v>0</v>
      </c>
      <c r="J49" s="58">
        <f>hidden2!J39</f>
        <v>118770</v>
      </c>
      <c r="K49" s="58">
        <f>hidden2!K39</f>
        <v>118770</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273182</v>
      </c>
      <c r="E50" s="58">
        <f>hidden2!E40</f>
        <v>273182</v>
      </c>
      <c r="F50" s="58">
        <f>hidden2!F40</f>
        <v>218810</v>
      </c>
      <c r="G50" s="58">
        <f>hidden2!G40</f>
        <v>218810</v>
      </c>
      <c r="H50" s="58">
        <f>hidden2!H40</f>
        <v>0</v>
      </c>
      <c r="I50" s="58">
        <f>hidden2!I40</f>
        <v>0</v>
      </c>
      <c r="J50" s="58">
        <f>hidden2!J40</f>
        <v>148388</v>
      </c>
      <c r="K50" s="58">
        <f>hidden2!K40</f>
        <v>148388</v>
      </c>
      <c r="L50" s="57"/>
      <c r="M50" s="57"/>
      <c r="N50" s="57"/>
      <c r="O50" s="57"/>
      <c r="P50" s="57"/>
      <c r="Q50" s="57"/>
      <c r="R50" s="57"/>
    </row>
    <row r="51" spans="1:18" x14ac:dyDescent="0.25">
      <c r="A51" s="57" t="str">
        <f>hidden1!A41</f>
        <v xml:space="preserve">  Ставропольский край</v>
      </c>
      <c r="B51" s="58">
        <f>hidden2!B41</f>
        <v>13134</v>
      </c>
      <c r="C51" s="58">
        <f>hidden2!C41</f>
        <v>0</v>
      </c>
      <c r="D51" s="58">
        <f>hidden2!D41</f>
        <v>1952909</v>
      </c>
      <c r="E51" s="58">
        <f>hidden2!E41</f>
        <v>1952909</v>
      </c>
      <c r="F51" s="58">
        <f>hidden2!F41</f>
        <v>1383149</v>
      </c>
      <c r="G51" s="58">
        <f>hidden2!G41</f>
        <v>1383149</v>
      </c>
      <c r="H51" s="58">
        <f>hidden2!H41</f>
        <v>0</v>
      </c>
      <c r="I51" s="58">
        <f>hidden2!I41</f>
        <v>0</v>
      </c>
      <c r="J51" s="58">
        <f>hidden2!J41</f>
        <v>1080653</v>
      </c>
      <c r="K51" s="58">
        <f>hidden2!K41</f>
        <v>1080653</v>
      </c>
      <c r="L51" s="57"/>
      <c r="M51" s="57"/>
      <c r="N51" s="57"/>
      <c r="O51" s="57"/>
      <c r="P51" s="57"/>
      <c r="Q51" s="57"/>
      <c r="R51" s="57"/>
    </row>
    <row r="52" spans="1:18" x14ac:dyDescent="0.25">
      <c r="A52" s="57" t="str">
        <f>hidden1!A42</f>
        <v xml:space="preserve"> ЮЖНЫЙ ФЕДЕРАЛЬНЫЙ ОКРУГ</v>
      </c>
      <c r="B52" s="58">
        <f>hidden2!B42</f>
        <v>434824</v>
      </c>
      <c r="C52" s="58">
        <f>hidden2!C42</f>
        <v>0</v>
      </c>
      <c r="D52" s="58">
        <f>hidden2!D42</f>
        <v>13793005</v>
      </c>
      <c r="E52" s="58">
        <f>hidden2!E42</f>
        <v>13552056</v>
      </c>
      <c r="F52" s="58">
        <f>hidden2!F42</f>
        <v>10545179</v>
      </c>
      <c r="G52" s="58">
        <f>hidden2!G42</f>
        <v>10319481</v>
      </c>
      <c r="H52" s="58">
        <f>hidden2!H42</f>
        <v>180970</v>
      </c>
      <c r="I52" s="58">
        <f>hidden2!I42</f>
        <v>0</v>
      </c>
      <c r="J52" s="58">
        <f>hidden2!J42</f>
        <v>7147692</v>
      </c>
      <c r="K52" s="58">
        <f>hidden2!K42</f>
        <v>7102964</v>
      </c>
      <c r="L52" s="57"/>
      <c r="M52" s="57"/>
      <c r="N52" s="57"/>
      <c r="O52" s="57"/>
      <c r="P52" s="57"/>
      <c r="Q52" s="57"/>
      <c r="R52" s="57"/>
    </row>
    <row r="53" spans="1:18" x14ac:dyDescent="0.25">
      <c r="A53" s="57" t="str">
        <f>hidden1!A43</f>
        <v xml:space="preserve">  Республика Адыгея</v>
      </c>
      <c r="B53" s="58">
        <f>hidden2!B43</f>
        <v>1566</v>
      </c>
      <c r="C53" s="58">
        <f>hidden2!C43</f>
        <v>0</v>
      </c>
      <c r="D53" s="58">
        <f>hidden2!D43</f>
        <v>269464</v>
      </c>
      <c r="E53" s="58">
        <f>hidden2!E43</f>
        <v>269464</v>
      </c>
      <c r="F53" s="58">
        <f>hidden2!F43</f>
        <v>170804</v>
      </c>
      <c r="G53" s="58">
        <f>hidden2!G43</f>
        <v>170804</v>
      </c>
      <c r="H53" s="58">
        <f>hidden2!H43</f>
        <v>0</v>
      </c>
      <c r="I53" s="58">
        <f>hidden2!I43</f>
        <v>0</v>
      </c>
      <c r="J53" s="58">
        <f>hidden2!J43</f>
        <v>40783</v>
      </c>
      <c r="K53" s="58">
        <f>hidden2!K43</f>
        <v>40783</v>
      </c>
      <c r="L53" s="57"/>
      <c r="M53" s="57"/>
      <c r="N53" s="57"/>
      <c r="O53" s="57"/>
      <c r="P53" s="57"/>
      <c r="Q53" s="57"/>
      <c r="R53" s="57"/>
    </row>
    <row r="54" spans="1:18" x14ac:dyDescent="0.25">
      <c r="A54" s="57" t="str">
        <f>hidden1!A44</f>
        <v xml:space="preserve">  Республика Калмыкия</v>
      </c>
      <c r="B54" s="58">
        <f>hidden2!B44</f>
        <v>966</v>
      </c>
      <c r="C54" s="58">
        <f>hidden2!C44</f>
        <v>0</v>
      </c>
      <c r="D54" s="58">
        <f>hidden2!D44</f>
        <v>68259</v>
      </c>
      <c r="E54" s="58">
        <f>hidden2!E44</f>
        <v>68259</v>
      </c>
      <c r="F54" s="58">
        <f>hidden2!F44</f>
        <v>26769</v>
      </c>
      <c r="G54" s="58">
        <f>hidden2!G44</f>
        <v>26769</v>
      </c>
      <c r="H54" s="58">
        <f>hidden2!H44</f>
        <v>0</v>
      </c>
      <c r="I54" s="58">
        <f>hidden2!I44</f>
        <v>0</v>
      </c>
      <c r="J54" s="58">
        <f>hidden2!J44</f>
        <v>17066</v>
      </c>
      <c r="K54" s="58">
        <f>hidden2!K44</f>
        <v>17066</v>
      </c>
      <c r="L54" s="57"/>
      <c r="M54" s="57"/>
      <c r="N54" s="57"/>
      <c r="O54" s="57"/>
      <c r="P54" s="57"/>
      <c r="Q54" s="57"/>
      <c r="R54" s="57"/>
    </row>
    <row r="55" spans="1:18" x14ac:dyDescent="0.25">
      <c r="A55" s="57" t="str">
        <f>hidden1!A45</f>
        <v xml:space="preserve">  Республика Крым</v>
      </c>
      <c r="B55" s="58">
        <f>hidden2!B45</f>
        <v>5241</v>
      </c>
      <c r="C55" s="58">
        <f>hidden2!C45</f>
        <v>0</v>
      </c>
      <c r="D55" s="58">
        <f>hidden2!D45</f>
        <v>611738</v>
      </c>
      <c r="E55" s="58">
        <f>hidden2!E45</f>
        <v>611738</v>
      </c>
      <c r="F55" s="58">
        <f>hidden2!F45</f>
        <v>388330</v>
      </c>
      <c r="G55" s="58">
        <f>hidden2!G45</f>
        <v>388330</v>
      </c>
      <c r="H55" s="58">
        <f>hidden2!H45</f>
        <v>0</v>
      </c>
      <c r="I55" s="58">
        <f>hidden2!I45</f>
        <v>0</v>
      </c>
      <c r="J55" s="58">
        <f>hidden2!J45</f>
        <v>297941</v>
      </c>
      <c r="K55" s="58">
        <f>hidden2!K45</f>
        <v>297941</v>
      </c>
      <c r="L55" s="57"/>
      <c r="M55" s="57"/>
      <c r="N55" s="57"/>
      <c r="O55" s="57"/>
      <c r="P55" s="57"/>
      <c r="Q55" s="57"/>
      <c r="R55" s="57"/>
    </row>
    <row r="56" spans="1:18" x14ac:dyDescent="0.25">
      <c r="A56" s="57" t="str">
        <f>hidden1!A46</f>
        <v xml:space="preserve">  Краснодарский край</v>
      </c>
      <c r="B56" s="58">
        <f>hidden2!B46</f>
        <v>347989</v>
      </c>
      <c r="C56" s="58">
        <f>hidden2!C46</f>
        <v>0</v>
      </c>
      <c r="D56" s="58">
        <f>hidden2!D46</f>
        <v>5941062</v>
      </c>
      <c r="E56" s="58">
        <f>hidden2!E46</f>
        <v>5890800</v>
      </c>
      <c r="F56" s="58">
        <f>hidden2!F46</f>
        <v>4473909</v>
      </c>
      <c r="G56" s="58">
        <f>hidden2!G46</f>
        <v>4429181</v>
      </c>
      <c r="H56" s="58">
        <f>hidden2!H46</f>
        <v>0</v>
      </c>
      <c r="I56" s="58">
        <f>hidden2!I46</f>
        <v>0</v>
      </c>
      <c r="J56" s="58">
        <f>hidden2!J46</f>
        <v>2881666</v>
      </c>
      <c r="K56" s="58">
        <f>hidden2!K46</f>
        <v>2836938</v>
      </c>
      <c r="L56" s="57"/>
      <c r="M56" s="57"/>
      <c r="N56" s="57"/>
      <c r="O56" s="57"/>
      <c r="P56" s="57"/>
      <c r="Q56" s="57"/>
      <c r="R56" s="57"/>
    </row>
    <row r="57" spans="1:18" x14ac:dyDescent="0.25">
      <c r="A57" s="57" t="str">
        <f>hidden1!A47</f>
        <v xml:space="preserve">  Астраханская область</v>
      </c>
      <c r="B57" s="58">
        <f>hidden2!B47</f>
        <v>2576</v>
      </c>
      <c r="C57" s="58">
        <f>hidden2!C47</f>
        <v>0</v>
      </c>
      <c r="D57" s="58">
        <f>hidden2!D47</f>
        <v>470329</v>
      </c>
      <c r="E57" s="58">
        <f>hidden2!E47</f>
        <v>470329</v>
      </c>
      <c r="F57" s="58">
        <f>hidden2!F47</f>
        <v>384353</v>
      </c>
      <c r="G57" s="58">
        <f>hidden2!G47</f>
        <v>384353</v>
      </c>
      <c r="H57" s="58">
        <f>hidden2!H47</f>
        <v>0</v>
      </c>
      <c r="I57" s="58">
        <f>hidden2!I47</f>
        <v>0</v>
      </c>
      <c r="J57" s="58">
        <f>hidden2!J47</f>
        <v>86275</v>
      </c>
      <c r="K57" s="58">
        <f>hidden2!K47</f>
        <v>86275</v>
      </c>
      <c r="L57" s="57"/>
      <c r="M57" s="57"/>
      <c r="N57" s="57"/>
      <c r="O57" s="57"/>
      <c r="P57" s="57"/>
      <c r="Q57" s="57"/>
      <c r="R57" s="57"/>
    </row>
    <row r="58" spans="1:18" x14ac:dyDescent="0.25">
      <c r="A58" s="57" t="str">
        <f>hidden1!A48</f>
        <v xml:space="preserve">  Волгоградская область</v>
      </c>
      <c r="B58" s="58">
        <f>hidden2!B48</f>
        <v>2748</v>
      </c>
      <c r="C58" s="58">
        <f>hidden2!C48</f>
        <v>0</v>
      </c>
      <c r="D58" s="58">
        <f>hidden2!D48</f>
        <v>1069344</v>
      </c>
      <c r="E58" s="58">
        <f>hidden2!E48</f>
        <v>1069344</v>
      </c>
      <c r="F58" s="58">
        <f>hidden2!F48</f>
        <v>764595</v>
      </c>
      <c r="G58" s="58">
        <f>hidden2!G48</f>
        <v>764595</v>
      </c>
      <c r="H58" s="58">
        <f>hidden2!H48</f>
        <v>0</v>
      </c>
      <c r="I58" s="58">
        <f>hidden2!I48</f>
        <v>0</v>
      </c>
      <c r="J58" s="58">
        <f>hidden2!J48</f>
        <v>594894</v>
      </c>
      <c r="K58" s="58">
        <f>hidden2!K48</f>
        <v>594894</v>
      </c>
      <c r="L58" s="57"/>
      <c r="M58" s="57"/>
      <c r="N58" s="57"/>
      <c r="O58" s="57"/>
      <c r="P58" s="57"/>
      <c r="Q58" s="57"/>
      <c r="R58" s="57"/>
    </row>
    <row r="59" spans="1:18" x14ac:dyDescent="0.25">
      <c r="A59" s="57" t="str">
        <f>hidden1!A49</f>
        <v xml:space="preserve">  Ростовская область</v>
      </c>
      <c r="B59" s="58">
        <f>hidden2!B49</f>
        <v>71960</v>
      </c>
      <c r="C59" s="58">
        <f>hidden2!C49</f>
        <v>0</v>
      </c>
      <c r="D59" s="58">
        <f>hidden2!D49</f>
        <v>5172122</v>
      </c>
      <c r="E59" s="58">
        <f>hidden2!E49</f>
        <v>5172122</v>
      </c>
      <c r="F59" s="58">
        <f>hidden2!F49</f>
        <v>4155449</v>
      </c>
      <c r="G59" s="58">
        <f>hidden2!G49</f>
        <v>4155449</v>
      </c>
      <c r="H59" s="58">
        <f>hidden2!H49</f>
        <v>0</v>
      </c>
      <c r="I59" s="58">
        <f>hidden2!I49</f>
        <v>0</v>
      </c>
      <c r="J59" s="58">
        <f>hidden2!J49</f>
        <v>3229067</v>
      </c>
      <c r="K59" s="58">
        <f>hidden2!K49</f>
        <v>3229067</v>
      </c>
      <c r="L59" s="57"/>
      <c r="M59" s="57"/>
      <c r="N59" s="57"/>
      <c r="O59" s="57"/>
      <c r="P59" s="57"/>
      <c r="Q59" s="57"/>
      <c r="R59" s="57"/>
    </row>
    <row r="60" spans="1:18" x14ac:dyDescent="0.25">
      <c r="A60" s="57" t="str">
        <f>hidden1!A50</f>
        <v xml:space="preserve">  город Севастополь</v>
      </c>
      <c r="B60" s="58">
        <f>hidden2!B50</f>
        <v>1778</v>
      </c>
      <c r="C60" s="58">
        <f>hidden2!C50</f>
        <v>0</v>
      </c>
      <c r="D60" s="58">
        <f>hidden2!D50</f>
        <v>190687</v>
      </c>
      <c r="E60" s="58">
        <f>hidden2!E50</f>
        <v>0</v>
      </c>
      <c r="F60" s="58">
        <f>hidden2!F50</f>
        <v>180970</v>
      </c>
      <c r="G60" s="58">
        <f>hidden2!G50</f>
        <v>0</v>
      </c>
      <c r="H60" s="58">
        <f>hidden2!H50</f>
        <v>180970</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106148</v>
      </c>
      <c r="C61" s="58">
        <f>hidden2!C51</f>
        <v>5364</v>
      </c>
      <c r="D61" s="58">
        <f>hidden2!D51</f>
        <v>22770897</v>
      </c>
      <c r="E61" s="58">
        <f>hidden2!E51</f>
        <v>22770897</v>
      </c>
      <c r="F61" s="58">
        <f>hidden2!F51</f>
        <v>19258778</v>
      </c>
      <c r="G61" s="58">
        <f>hidden2!G51</f>
        <v>19258778</v>
      </c>
      <c r="H61" s="58">
        <f>hidden2!H51</f>
        <v>0</v>
      </c>
      <c r="I61" s="58">
        <f>hidden2!I51</f>
        <v>0</v>
      </c>
      <c r="J61" s="58">
        <f>hidden2!J51</f>
        <v>11833027</v>
      </c>
      <c r="K61" s="58">
        <f>hidden2!K51</f>
        <v>11833027</v>
      </c>
      <c r="L61" s="57"/>
      <c r="M61" s="57"/>
      <c r="N61" s="57"/>
      <c r="O61" s="57"/>
      <c r="P61" s="57"/>
      <c r="Q61" s="57"/>
      <c r="R61" s="57"/>
    </row>
    <row r="62" spans="1:18" x14ac:dyDescent="0.25">
      <c r="A62" s="57" t="str">
        <f>hidden1!A52</f>
        <v xml:space="preserve">  Республика Башкортостан</v>
      </c>
      <c r="B62" s="58">
        <f>hidden2!B52</f>
        <v>5811</v>
      </c>
      <c r="C62" s="58">
        <f>hidden2!C52</f>
        <v>0</v>
      </c>
      <c r="D62" s="58">
        <f>hidden2!D52</f>
        <v>1485639</v>
      </c>
      <c r="E62" s="58">
        <f>hidden2!E52</f>
        <v>1485639</v>
      </c>
      <c r="F62" s="58">
        <f>hidden2!F52</f>
        <v>1041808</v>
      </c>
      <c r="G62" s="58">
        <f>hidden2!G52</f>
        <v>1041808</v>
      </c>
      <c r="H62" s="58">
        <f>hidden2!H52</f>
        <v>0</v>
      </c>
      <c r="I62" s="58">
        <f>hidden2!I52</f>
        <v>0</v>
      </c>
      <c r="J62" s="58">
        <f>hidden2!J52</f>
        <v>690150</v>
      </c>
      <c r="K62" s="58">
        <f>hidden2!K52</f>
        <v>690150</v>
      </c>
      <c r="L62" s="57"/>
      <c r="M62" s="57"/>
      <c r="N62" s="57"/>
      <c r="O62" s="57"/>
      <c r="P62" s="57"/>
      <c r="Q62" s="57"/>
      <c r="R62" s="57"/>
    </row>
    <row r="63" spans="1:18" x14ac:dyDescent="0.25">
      <c r="A63" s="57" t="str">
        <f>hidden1!A53</f>
        <v xml:space="preserve">  Республика Марий-Эл</v>
      </c>
      <c r="B63" s="58">
        <f>hidden2!B53</f>
        <v>1806</v>
      </c>
      <c r="C63" s="58">
        <f>hidden2!C53</f>
        <v>0</v>
      </c>
      <c r="D63" s="58">
        <f>hidden2!D53</f>
        <v>163869</v>
      </c>
      <c r="E63" s="58">
        <f>hidden2!E53</f>
        <v>163869</v>
      </c>
      <c r="F63" s="58">
        <f>hidden2!F53</f>
        <v>138576</v>
      </c>
      <c r="G63" s="58">
        <f>hidden2!G53</f>
        <v>138576</v>
      </c>
      <c r="H63" s="58">
        <f>hidden2!H53</f>
        <v>0</v>
      </c>
      <c r="I63" s="58">
        <f>hidden2!I53</f>
        <v>0</v>
      </c>
      <c r="J63" s="58">
        <f>hidden2!J53</f>
        <v>102286</v>
      </c>
      <c r="K63" s="58">
        <f>hidden2!K53</f>
        <v>102286</v>
      </c>
      <c r="L63" s="57"/>
      <c r="M63" s="57"/>
      <c r="N63" s="57"/>
      <c r="O63" s="57"/>
      <c r="P63" s="57"/>
      <c r="Q63" s="57"/>
      <c r="R63" s="57"/>
    </row>
    <row r="64" spans="1:18" x14ac:dyDescent="0.25">
      <c r="A64" s="57" t="str">
        <f>hidden1!A54</f>
        <v xml:space="preserve">  Республика Мордовия</v>
      </c>
      <c r="B64" s="58">
        <f>hidden2!B54</f>
        <v>1428</v>
      </c>
      <c r="C64" s="58">
        <f>hidden2!C54</f>
        <v>0</v>
      </c>
      <c r="D64" s="58">
        <f>hidden2!D54</f>
        <v>562914</v>
      </c>
      <c r="E64" s="58">
        <f>hidden2!E54</f>
        <v>562914</v>
      </c>
      <c r="F64" s="58">
        <f>hidden2!F54</f>
        <v>505266</v>
      </c>
      <c r="G64" s="58">
        <f>hidden2!G54</f>
        <v>505266</v>
      </c>
      <c r="H64" s="58">
        <f>hidden2!H54</f>
        <v>0</v>
      </c>
      <c r="I64" s="58">
        <f>hidden2!I54</f>
        <v>0</v>
      </c>
      <c r="J64" s="58">
        <f>hidden2!J54</f>
        <v>375128</v>
      </c>
      <c r="K64" s="58">
        <f>hidden2!K54</f>
        <v>375128</v>
      </c>
      <c r="L64" s="57"/>
      <c r="M64" s="57"/>
      <c r="N64" s="57"/>
      <c r="O64" s="57"/>
      <c r="P64" s="57"/>
      <c r="Q64" s="57"/>
      <c r="R64" s="57"/>
    </row>
    <row r="65" spans="1:18" x14ac:dyDescent="0.25">
      <c r="A65" s="57" t="str">
        <f>hidden1!A55</f>
        <v xml:space="preserve">  Республика Татарстан</v>
      </c>
      <c r="B65" s="58">
        <f>hidden2!B55</f>
        <v>10728</v>
      </c>
      <c r="C65" s="58">
        <f>hidden2!C55</f>
        <v>5364</v>
      </c>
      <c r="D65" s="58">
        <f>hidden2!D55</f>
        <v>7280891</v>
      </c>
      <c r="E65" s="58">
        <f>hidden2!E55</f>
        <v>7280891</v>
      </c>
      <c r="F65" s="58">
        <f>hidden2!F55</f>
        <v>6666970</v>
      </c>
      <c r="G65" s="58">
        <f>hidden2!G55</f>
        <v>6666970</v>
      </c>
      <c r="H65" s="58">
        <f>hidden2!H55</f>
        <v>0</v>
      </c>
      <c r="I65" s="58">
        <f>hidden2!I55</f>
        <v>0</v>
      </c>
      <c r="J65" s="58">
        <f>hidden2!J55</f>
        <v>3213536</v>
      </c>
      <c r="K65" s="58">
        <f>hidden2!K55</f>
        <v>3213536</v>
      </c>
      <c r="L65" s="57"/>
      <c r="M65" s="57"/>
      <c r="N65" s="57"/>
      <c r="O65" s="57"/>
      <c r="P65" s="57"/>
      <c r="Q65" s="57"/>
      <c r="R65" s="57"/>
    </row>
    <row r="66" spans="1:18" x14ac:dyDescent="0.25">
      <c r="A66" s="57" t="str">
        <f>hidden1!A56</f>
        <v xml:space="preserve">  Удмуртская Республика</v>
      </c>
      <c r="B66" s="58">
        <f>hidden2!B56</f>
        <v>1862</v>
      </c>
      <c r="C66" s="58">
        <f>hidden2!C56</f>
        <v>0</v>
      </c>
      <c r="D66" s="58">
        <f>hidden2!D56</f>
        <v>1006785</v>
      </c>
      <c r="E66" s="58">
        <f>hidden2!E56</f>
        <v>1006785</v>
      </c>
      <c r="F66" s="58">
        <f>hidden2!F56</f>
        <v>875009</v>
      </c>
      <c r="G66" s="58">
        <f>hidden2!G56</f>
        <v>875009</v>
      </c>
      <c r="H66" s="58">
        <f>hidden2!H56</f>
        <v>0</v>
      </c>
      <c r="I66" s="58">
        <f>hidden2!I56</f>
        <v>0</v>
      </c>
      <c r="J66" s="58">
        <f>hidden2!J56</f>
        <v>698802</v>
      </c>
      <c r="K66" s="58">
        <f>hidden2!K56</f>
        <v>698802</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600427</v>
      </c>
      <c r="E67" s="58">
        <f>hidden2!E57</f>
        <v>600427</v>
      </c>
      <c r="F67" s="58">
        <f>hidden2!F57</f>
        <v>509256</v>
      </c>
      <c r="G67" s="58">
        <f>hidden2!G57</f>
        <v>509256</v>
      </c>
      <c r="H67" s="58">
        <f>hidden2!H57</f>
        <v>0</v>
      </c>
      <c r="I67" s="58">
        <f>hidden2!I57</f>
        <v>0</v>
      </c>
      <c r="J67" s="58">
        <f>hidden2!J57</f>
        <v>455630</v>
      </c>
      <c r="K67" s="58">
        <f>hidden2!K57</f>
        <v>455630</v>
      </c>
      <c r="L67" s="57"/>
      <c r="M67" s="57"/>
      <c r="N67" s="57"/>
      <c r="O67" s="57"/>
      <c r="P67" s="57"/>
      <c r="Q67" s="57"/>
      <c r="R67" s="57"/>
    </row>
    <row r="68" spans="1:18" x14ac:dyDescent="0.25">
      <c r="A68" s="57" t="str">
        <f>hidden1!A58</f>
        <v xml:space="preserve">  Кировская область</v>
      </c>
      <c r="B68" s="58">
        <f>hidden2!B58</f>
        <v>1372</v>
      </c>
      <c r="C68" s="58">
        <f>hidden2!C58</f>
        <v>0</v>
      </c>
      <c r="D68" s="58">
        <f>hidden2!D58</f>
        <v>367553</v>
      </c>
      <c r="E68" s="58">
        <f>hidden2!E58</f>
        <v>367553</v>
      </c>
      <c r="F68" s="58">
        <f>hidden2!F58</f>
        <v>304354</v>
      </c>
      <c r="G68" s="58">
        <f>hidden2!G58</f>
        <v>304354</v>
      </c>
      <c r="H68" s="58">
        <f>hidden2!H58</f>
        <v>0</v>
      </c>
      <c r="I68" s="58">
        <f>hidden2!I58</f>
        <v>0</v>
      </c>
      <c r="J68" s="58">
        <f>hidden2!J58</f>
        <v>241659</v>
      </c>
      <c r="K68" s="58">
        <f>hidden2!K58</f>
        <v>241659</v>
      </c>
      <c r="L68" s="57"/>
      <c r="M68" s="57"/>
      <c r="N68" s="57"/>
      <c r="O68" s="57"/>
      <c r="P68" s="57"/>
      <c r="Q68" s="57"/>
      <c r="R68" s="57"/>
    </row>
    <row r="69" spans="1:18" x14ac:dyDescent="0.25">
      <c r="A69" s="57" t="str">
        <f>hidden1!A59</f>
        <v xml:space="preserve">  Нижегородская область</v>
      </c>
      <c r="B69" s="58">
        <f>hidden2!B59</f>
        <v>34643</v>
      </c>
      <c r="C69" s="58">
        <f>hidden2!C59</f>
        <v>0</v>
      </c>
      <c r="D69" s="58">
        <f>hidden2!D59</f>
        <v>2247028</v>
      </c>
      <c r="E69" s="58">
        <f>hidden2!E59</f>
        <v>2247028</v>
      </c>
      <c r="F69" s="58">
        <f>hidden2!F59</f>
        <v>1771182</v>
      </c>
      <c r="G69" s="58">
        <f>hidden2!G59</f>
        <v>1771182</v>
      </c>
      <c r="H69" s="58">
        <f>hidden2!H59</f>
        <v>0</v>
      </c>
      <c r="I69" s="58">
        <f>hidden2!I59</f>
        <v>0</v>
      </c>
      <c r="J69" s="58">
        <f>hidden2!J59</f>
        <v>1416186</v>
      </c>
      <c r="K69" s="58">
        <f>hidden2!K59</f>
        <v>1416186</v>
      </c>
      <c r="L69" s="57"/>
      <c r="M69" s="57"/>
      <c r="N69" s="57"/>
      <c r="O69" s="57"/>
      <c r="P69" s="57"/>
      <c r="Q69" s="57"/>
      <c r="R69" s="57"/>
    </row>
    <row r="70" spans="1:18" x14ac:dyDescent="0.25">
      <c r="A70" s="57" t="str">
        <f>hidden1!A60</f>
        <v xml:space="preserve">  Оренбургская область</v>
      </c>
      <c r="B70" s="58">
        <f>hidden2!B60</f>
        <v>2838</v>
      </c>
      <c r="C70" s="58">
        <f>hidden2!C60</f>
        <v>0</v>
      </c>
      <c r="D70" s="58">
        <f>hidden2!D60</f>
        <v>1139254</v>
      </c>
      <c r="E70" s="58">
        <f>hidden2!E60</f>
        <v>1139254</v>
      </c>
      <c r="F70" s="58">
        <f>hidden2!F60</f>
        <v>905832</v>
      </c>
      <c r="G70" s="58">
        <f>hidden2!G60</f>
        <v>905832</v>
      </c>
      <c r="H70" s="58">
        <f>hidden2!H60</f>
        <v>0</v>
      </c>
      <c r="I70" s="58">
        <f>hidden2!I60</f>
        <v>0</v>
      </c>
      <c r="J70" s="58">
        <f>hidden2!J60</f>
        <v>671172</v>
      </c>
      <c r="K70" s="58">
        <f>hidden2!K60</f>
        <v>671172</v>
      </c>
      <c r="L70" s="57"/>
      <c r="M70" s="57"/>
      <c r="N70" s="57"/>
      <c r="O70" s="57"/>
      <c r="P70" s="57"/>
      <c r="Q70" s="57"/>
      <c r="R70" s="57"/>
    </row>
    <row r="71" spans="1:18" x14ac:dyDescent="0.25">
      <c r="A71" s="57" t="str">
        <f>hidden1!A61</f>
        <v xml:space="preserve">  Пензенская область</v>
      </c>
      <c r="B71" s="58">
        <f>hidden2!B61</f>
        <v>2402</v>
      </c>
      <c r="C71" s="58">
        <f>hidden2!C61</f>
        <v>0</v>
      </c>
      <c r="D71" s="58">
        <f>hidden2!D61</f>
        <v>904626</v>
      </c>
      <c r="E71" s="58">
        <f>hidden2!E61</f>
        <v>904626</v>
      </c>
      <c r="F71" s="58">
        <f>hidden2!F61</f>
        <v>725632</v>
      </c>
      <c r="G71" s="58">
        <f>hidden2!G61</f>
        <v>725632</v>
      </c>
      <c r="H71" s="58">
        <f>hidden2!H61</f>
        <v>0</v>
      </c>
      <c r="I71" s="58">
        <f>hidden2!I61</f>
        <v>0</v>
      </c>
      <c r="J71" s="58">
        <f>hidden2!J61</f>
        <v>423738</v>
      </c>
      <c r="K71" s="58">
        <f>hidden2!K61</f>
        <v>423738</v>
      </c>
      <c r="L71" s="57"/>
      <c r="M71" s="57"/>
      <c r="N71" s="57"/>
      <c r="O71" s="57"/>
      <c r="P71" s="57"/>
      <c r="Q71" s="57"/>
      <c r="R71" s="57"/>
    </row>
    <row r="72" spans="1:18" x14ac:dyDescent="0.25">
      <c r="A72" s="57" t="str">
        <f>hidden1!A62</f>
        <v xml:space="preserve">  Пермский край</v>
      </c>
      <c r="B72" s="58">
        <f>hidden2!B62</f>
        <v>3191</v>
      </c>
      <c r="C72" s="58">
        <f>hidden2!C62</f>
        <v>0</v>
      </c>
      <c r="D72" s="58">
        <f>hidden2!D62</f>
        <v>2596922</v>
      </c>
      <c r="E72" s="58">
        <f>hidden2!E62</f>
        <v>2596922</v>
      </c>
      <c r="F72" s="58">
        <f>hidden2!F62</f>
        <v>2279459</v>
      </c>
      <c r="G72" s="58">
        <f>hidden2!G62</f>
        <v>2279459</v>
      </c>
      <c r="H72" s="58">
        <f>hidden2!H62</f>
        <v>0</v>
      </c>
      <c r="I72" s="58">
        <f>hidden2!I62</f>
        <v>0</v>
      </c>
      <c r="J72" s="58">
        <f>hidden2!J62</f>
        <v>2110199</v>
      </c>
      <c r="K72" s="58">
        <f>hidden2!K62</f>
        <v>2110199</v>
      </c>
      <c r="L72" s="57"/>
      <c r="M72" s="57"/>
      <c r="N72" s="57"/>
      <c r="O72" s="57"/>
      <c r="P72" s="57"/>
      <c r="Q72" s="57"/>
      <c r="R72" s="57"/>
    </row>
    <row r="73" spans="1:18" x14ac:dyDescent="0.25">
      <c r="A73" s="57" t="str">
        <f>hidden1!A63</f>
        <v xml:space="preserve">  Самарская область</v>
      </c>
      <c r="B73" s="58">
        <f>hidden2!B63</f>
        <v>4754</v>
      </c>
      <c r="C73" s="58">
        <f>hidden2!C63</f>
        <v>0</v>
      </c>
      <c r="D73" s="58">
        <f>hidden2!D63</f>
        <v>2691455</v>
      </c>
      <c r="E73" s="58">
        <f>hidden2!E63</f>
        <v>2691455</v>
      </c>
      <c r="F73" s="58">
        <f>hidden2!F63</f>
        <v>2277906</v>
      </c>
      <c r="G73" s="58">
        <f>hidden2!G63</f>
        <v>2277906</v>
      </c>
      <c r="H73" s="58">
        <f>hidden2!H63</f>
        <v>0</v>
      </c>
      <c r="I73" s="58">
        <f>hidden2!I63</f>
        <v>0</v>
      </c>
      <c r="J73" s="58">
        <f>hidden2!J63</f>
        <v>668299</v>
      </c>
      <c r="K73" s="58">
        <f>hidden2!K63</f>
        <v>668299</v>
      </c>
      <c r="L73" s="57"/>
      <c r="M73" s="57"/>
      <c r="N73" s="57"/>
      <c r="O73" s="57"/>
      <c r="P73" s="57"/>
      <c r="Q73" s="57"/>
      <c r="R73" s="57"/>
    </row>
    <row r="74" spans="1:18" x14ac:dyDescent="0.25">
      <c r="A74" s="57" t="str">
        <f>hidden1!A64</f>
        <v xml:space="preserve">  Саратовская область</v>
      </c>
      <c r="B74" s="58">
        <f>hidden2!B64</f>
        <v>3839</v>
      </c>
      <c r="C74" s="58">
        <f>hidden2!C64</f>
        <v>0</v>
      </c>
      <c r="D74" s="58">
        <f>hidden2!D64</f>
        <v>930590</v>
      </c>
      <c r="E74" s="58">
        <f>hidden2!E64</f>
        <v>930590</v>
      </c>
      <c r="F74" s="58">
        <f>hidden2!F64</f>
        <v>618888</v>
      </c>
      <c r="G74" s="58">
        <f>hidden2!G64</f>
        <v>618888</v>
      </c>
      <c r="H74" s="58">
        <f>hidden2!H64</f>
        <v>0</v>
      </c>
      <c r="I74" s="58">
        <f>hidden2!I64</f>
        <v>0</v>
      </c>
      <c r="J74" s="58">
        <f>hidden2!J64</f>
        <v>251108</v>
      </c>
      <c r="K74" s="58">
        <f>hidden2!K64</f>
        <v>251108</v>
      </c>
      <c r="L74" s="57"/>
      <c r="M74" s="57"/>
      <c r="N74" s="57"/>
      <c r="O74" s="57"/>
      <c r="P74" s="57"/>
      <c r="Q74" s="57"/>
      <c r="R74" s="57"/>
    </row>
    <row r="75" spans="1:18" x14ac:dyDescent="0.25">
      <c r="A75" s="57" t="str">
        <f>hidden1!A65</f>
        <v xml:space="preserve">  Ульяновская область</v>
      </c>
      <c r="B75" s="58">
        <f>hidden2!B65</f>
        <v>31474</v>
      </c>
      <c r="C75" s="58">
        <f>hidden2!C65</f>
        <v>0</v>
      </c>
      <c r="D75" s="58">
        <f>hidden2!D65</f>
        <v>792944</v>
      </c>
      <c r="E75" s="58">
        <f>hidden2!E65</f>
        <v>792944</v>
      </c>
      <c r="F75" s="58">
        <f>hidden2!F65</f>
        <v>638640</v>
      </c>
      <c r="G75" s="58">
        <f>hidden2!G65</f>
        <v>638640</v>
      </c>
      <c r="H75" s="58">
        <f>hidden2!H65</f>
        <v>0</v>
      </c>
      <c r="I75" s="58">
        <f>hidden2!I65</f>
        <v>0</v>
      </c>
      <c r="J75" s="58">
        <f>hidden2!J65</f>
        <v>515134</v>
      </c>
      <c r="K75" s="58">
        <f>hidden2!K65</f>
        <v>515134</v>
      </c>
      <c r="L75" s="57"/>
      <c r="M75" s="57"/>
      <c r="N75" s="57"/>
      <c r="O75" s="57"/>
      <c r="P75" s="57"/>
      <c r="Q75" s="57"/>
      <c r="R75" s="57"/>
    </row>
    <row r="76" spans="1:18" x14ac:dyDescent="0.25">
      <c r="A76" s="57" t="str">
        <f>hidden1!A66</f>
        <v xml:space="preserve"> УРАЛЬСКИЙ ФЕДЕРАЛЬНЫЙ ОКРУГ</v>
      </c>
      <c r="B76" s="58">
        <f>hidden2!B66</f>
        <v>14295</v>
      </c>
      <c r="C76" s="58">
        <f>hidden2!C66</f>
        <v>274</v>
      </c>
      <c r="D76" s="58">
        <f>hidden2!D66</f>
        <v>8881900</v>
      </c>
      <c r="E76" s="58">
        <f>hidden2!E66</f>
        <v>8881900</v>
      </c>
      <c r="F76" s="58">
        <f>hidden2!F66</f>
        <v>7753186</v>
      </c>
      <c r="G76" s="58">
        <f>hidden2!G66</f>
        <v>7753186</v>
      </c>
      <c r="H76" s="58">
        <f>hidden2!H66</f>
        <v>0</v>
      </c>
      <c r="I76" s="58">
        <f>hidden2!I66</f>
        <v>0</v>
      </c>
      <c r="J76" s="58">
        <f>hidden2!J66</f>
        <v>5812629</v>
      </c>
      <c r="K76" s="58">
        <f>hidden2!K66</f>
        <v>5812629</v>
      </c>
      <c r="L76" s="57"/>
      <c r="M76" s="57"/>
      <c r="N76" s="57"/>
      <c r="O76" s="57"/>
      <c r="P76" s="57"/>
      <c r="Q76" s="57"/>
      <c r="R76" s="57"/>
    </row>
    <row r="77" spans="1:18" x14ac:dyDescent="0.25">
      <c r="A77" s="57" t="str">
        <f>hidden1!A67</f>
        <v xml:space="preserve">  Курганская область</v>
      </c>
      <c r="B77" s="58">
        <f>hidden2!B67</f>
        <v>805</v>
      </c>
      <c r="C77" s="58">
        <f>hidden2!C67</f>
        <v>0</v>
      </c>
      <c r="D77" s="58">
        <f>hidden2!D67</f>
        <v>341421</v>
      </c>
      <c r="E77" s="58">
        <f>hidden2!E67</f>
        <v>341421</v>
      </c>
      <c r="F77" s="58">
        <f>hidden2!F67</f>
        <v>260829</v>
      </c>
      <c r="G77" s="58">
        <f>hidden2!G67</f>
        <v>260829</v>
      </c>
      <c r="H77" s="58">
        <f>hidden2!H67</f>
        <v>0</v>
      </c>
      <c r="I77" s="58">
        <f>hidden2!I67</f>
        <v>0</v>
      </c>
      <c r="J77" s="58">
        <f>hidden2!J67</f>
        <v>182794</v>
      </c>
      <c r="K77" s="58">
        <f>hidden2!K67</f>
        <v>182794</v>
      </c>
      <c r="L77" s="57"/>
      <c r="M77" s="57"/>
      <c r="N77" s="57"/>
      <c r="O77" s="57"/>
      <c r="P77" s="57"/>
      <c r="Q77" s="57"/>
      <c r="R77" s="57"/>
    </row>
    <row r="78" spans="1:18" x14ac:dyDescent="0.25">
      <c r="A78" s="57" t="str">
        <f>hidden1!A68</f>
        <v xml:space="preserve">  Свердловская область</v>
      </c>
      <c r="B78" s="58">
        <f>hidden2!B68</f>
        <v>5985</v>
      </c>
      <c r="C78" s="58">
        <f>hidden2!C68</f>
        <v>0</v>
      </c>
      <c r="D78" s="58">
        <f>hidden2!D68</f>
        <v>3876928</v>
      </c>
      <c r="E78" s="58">
        <f>hidden2!E68</f>
        <v>3876928</v>
      </c>
      <c r="F78" s="58">
        <f>hidden2!F68</f>
        <v>3483724</v>
      </c>
      <c r="G78" s="58">
        <f>hidden2!G68</f>
        <v>3483724</v>
      </c>
      <c r="H78" s="58">
        <f>hidden2!H68</f>
        <v>0</v>
      </c>
      <c r="I78" s="58">
        <f>hidden2!I68</f>
        <v>0</v>
      </c>
      <c r="J78" s="58">
        <f>hidden2!J68</f>
        <v>3461869</v>
      </c>
      <c r="K78" s="58">
        <f>hidden2!K68</f>
        <v>3461869</v>
      </c>
      <c r="L78" s="57"/>
      <c r="M78" s="57"/>
      <c r="N78" s="57"/>
      <c r="O78" s="57"/>
      <c r="P78" s="57"/>
      <c r="Q78" s="57"/>
      <c r="R78" s="57"/>
    </row>
    <row r="79" spans="1:18" x14ac:dyDescent="0.25">
      <c r="A79" s="57" t="str">
        <f>hidden1!A69</f>
        <v xml:space="preserve">  Тюменская область</v>
      </c>
      <c r="B79" s="58">
        <f>hidden2!B69</f>
        <v>1477</v>
      </c>
      <c r="C79" s="58">
        <f>hidden2!C69</f>
        <v>0</v>
      </c>
      <c r="D79" s="58">
        <f>hidden2!D69</f>
        <v>848694</v>
      </c>
      <c r="E79" s="58">
        <f>hidden2!E69</f>
        <v>848694</v>
      </c>
      <c r="F79" s="58">
        <f>hidden2!F69</f>
        <v>665134</v>
      </c>
      <c r="G79" s="58">
        <f>hidden2!G69</f>
        <v>665134</v>
      </c>
      <c r="H79" s="58">
        <f>hidden2!H69</f>
        <v>0</v>
      </c>
      <c r="I79" s="58">
        <f>hidden2!I69</f>
        <v>0</v>
      </c>
      <c r="J79" s="58">
        <f>hidden2!J69</f>
        <v>538412</v>
      </c>
      <c r="K79" s="58">
        <f>hidden2!K69</f>
        <v>538412</v>
      </c>
      <c r="L79" s="57"/>
      <c r="M79" s="57"/>
      <c r="N79" s="57"/>
      <c r="O79" s="57"/>
      <c r="P79" s="57"/>
      <c r="Q79" s="57"/>
      <c r="R79" s="57"/>
    </row>
    <row r="80" spans="1:18" x14ac:dyDescent="0.25">
      <c r="A80" s="57" t="str">
        <f>hidden1!A70</f>
        <v xml:space="preserve">  Челябинская область</v>
      </c>
      <c r="B80" s="58">
        <f>hidden2!B70</f>
        <v>4004</v>
      </c>
      <c r="C80" s="58">
        <f>hidden2!C70</f>
        <v>0</v>
      </c>
      <c r="D80" s="58">
        <f>hidden2!D70</f>
        <v>2203441</v>
      </c>
      <c r="E80" s="58">
        <f>hidden2!E70</f>
        <v>2203441</v>
      </c>
      <c r="F80" s="58">
        <f>hidden2!F70</f>
        <v>1883285</v>
      </c>
      <c r="G80" s="58">
        <f>hidden2!G70</f>
        <v>1883285</v>
      </c>
      <c r="H80" s="58">
        <f>hidden2!H70</f>
        <v>0</v>
      </c>
      <c r="I80" s="58">
        <f>hidden2!I70</f>
        <v>0</v>
      </c>
      <c r="J80" s="58">
        <f>hidden2!J70</f>
        <v>542909</v>
      </c>
      <c r="K80" s="58">
        <f>hidden2!K70</f>
        <v>542909</v>
      </c>
      <c r="L80" s="57"/>
      <c r="M80" s="57"/>
      <c r="N80" s="57"/>
      <c r="O80" s="57"/>
      <c r="P80" s="57"/>
      <c r="Q80" s="57"/>
      <c r="R80" s="57"/>
    </row>
    <row r="81" spans="1:18" x14ac:dyDescent="0.25">
      <c r="A81" s="57" t="str">
        <f>hidden1!A71</f>
        <v xml:space="preserve">  Ханты-Мансийский автономный округ - Югра</v>
      </c>
      <c r="B81" s="58">
        <f>hidden2!B71</f>
        <v>1750</v>
      </c>
      <c r="C81" s="58">
        <f>hidden2!C71</f>
        <v>0</v>
      </c>
      <c r="D81" s="58">
        <f>hidden2!D71</f>
        <v>1442750</v>
      </c>
      <c r="E81" s="58">
        <f>hidden2!E71</f>
        <v>1442750</v>
      </c>
      <c r="F81" s="58">
        <f>hidden2!F71</f>
        <v>1309699</v>
      </c>
      <c r="G81" s="58">
        <f>hidden2!G71</f>
        <v>1309699</v>
      </c>
      <c r="H81" s="58">
        <f>hidden2!H71</f>
        <v>0</v>
      </c>
      <c r="I81" s="58">
        <f>hidden2!I71</f>
        <v>0</v>
      </c>
      <c r="J81" s="58">
        <f>hidden2!J71</f>
        <v>975653</v>
      </c>
      <c r="K81" s="58">
        <f>hidden2!K71</f>
        <v>975653</v>
      </c>
      <c r="L81" s="57"/>
      <c r="M81" s="57"/>
      <c r="N81" s="57"/>
      <c r="O81" s="57"/>
      <c r="P81" s="57"/>
      <c r="Q81" s="57"/>
      <c r="R81" s="57"/>
    </row>
    <row r="82" spans="1:18" x14ac:dyDescent="0.25">
      <c r="A82" s="57" t="str">
        <f>hidden1!A72</f>
        <v xml:space="preserve">  Ямало-Ненецкий автономный округ</v>
      </c>
      <c r="B82" s="58">
        <f>hidden2!B72</f>
        <v>274</v>
      </c>
      <c r="C82" s="58">
        <f>hidden2!C72</f>
        <v>274</v>
      </c>
      <c r="D82" s="58">
        <f>hidden2!D72</f>
        <v>168666</v>
      </c>
      <c r="E82" s="58">
        <f>hidden2!E72</f>
        <v>168666</v>
      </c>
      <c r="F82" s="58">
        <f>hidden2!F72</f>
        <v>150515</v>
      </c>
      <c r="G82" s="58">
        <f>hidden2!G72</f>
        <v>150515</v>
      </c>
      <c r="H82" s="58">
        <f>hidden2!H72</f>
        <v>0</v>
      </c>
      <c r="I82" s="58">
        <f>hidden2!I72</f>
        <v>0</v>
      </c>
      <c r="J82" s="58">
        <f>hidden2!J72</f>
        <v>110992</v>
      </c>
      <c r="K82" s="58">
        <f>hidden2!K72</f>
        <v>110992</v>
      </c>
      <c r="L82" s="57"/>
      <c r="M82" s="57"/>
      <c r="N82" s="57"/>
      <c r="O82" s="57"/>
      <c r="P82" s="57"/>
      <c r="Q82" s="57"/>
      <c r="R82" s="57"/>
    </row>
    <row r="83" spans="1:18" x14ac:dyDescent="0.25">
      <c r="A83" s="57" t="str">
        <f>hidden1!A73</f>
        <v xml:space="preserve"> СИБИРСКИЙ ФЕДЕРАЛЬНЫЙ ОКРУГ</v>
      </c>
      <c r="B83" s="58">
        <f>hidden2!B73</f>
        <v>50205</v>
      </c>
      <c r="C83" s="58">
        <f>hidden2!C73</f>
        <v>-4</v>
      </c>
      <c r="D83" s="58">
        <f>hidden2!D73</f>
        <v>12042807</v>
      </c>
      <c r="E83" s="58">
        <f>hidden2!E73</f>
        <v>12042807</v>
      </c>
      <c r="F83" s="58">
        <f>hidden2!F73</f>
        <v>10350107</v>
      </c>
      <c r="G83" s="58">
        <f>hidden2!G73</f>
        <v>10350107</v>
      </c>
      <c r="H83" s="58">
        <f>hidden2!H73</f>
        <v>0</v>
      </c>
      <c r="I83" s="58">
        <f>hidden2!I73</f>
        <v>0</v>
      </c>
      <c r="J83" s="58">
        <f>hidden2!J73</f>
        <v>7713039</v>
      </c>
      <c r="K83" s="58">
        <f>hidden2!K73</f>
        <v>7713039</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100683</v>
      </c>
      <c r="E84" s="58">
        <f>hidden2!E74</f>
        <v>100683</v>
      </c>
      <c r="F84" s="58">
        <f>hidden2!F74</f>
        <v>68626</v>
      </c>
      <c r="G84" s="58">
        <f>hidden2!G74</f>
        <v>68626</v>
      </c>
      <c r="H84" s="58">
        <f>hidden2!H74</f>
        <v>0</v>
      </c>
      <c r="I84" s="58">
        <f>hidden2!I74</f>
        <v>0</v>
      </c>
      <c r="J84" s="58">
        <f>hidden2!J74</f>
        <v>22384</v>
      </c>
      <c r="K84" s="58">
        <f>hidden2!K74</f>
        <v>22384</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76501</v>
      </c>
      <c r="E85" s="58">
        <f>hidden2!E75</f>
        <v>76501</v>
      </c>
      <c r="F85" s="58">
        <f>hidden2!F75</f>
        <v>49125</v>
      </c>
      <c r="G85" s="58">
        <f>hidden2!G75</f>
        <v>49125</v>
      </c>
      <c r="H85" s="58">
        <f>hidden2!H75</f>
        <v>0</v>
      </c>
      <c r="I85" s="58">
        <f>hidden2!I75</f>
        <v>0</v>
      </c>
      <c r="J85" s="58">
        <f>hidden2!J75</f>
        <v>44309</v>
      </c>
      <c r="K85" s="58">
        <f>hidden2!K75</f>
        <v>44309</v>
      </c>
      <c r="L85" s="57"/>
      <c r="M85" s="57"/>
      <c r="N85" s="57"/>
      <c r="O85" s="57"/>
      <c r="P85" s="57"/>
      <c r="Q85" s="57"/>
      <c r="R85" s="57"/>
    </row>
    <row r="86" spans="1:18" x14ac:dyDescent="0.25">
      <c r="A86" s="57" t="str">
        <f>hidden1!A76</f>
        <v xml:space="preserve">  Республика Хакасия</v>
      </c>
      <c r="B86" s="58">
        <f>hidden2!B76</f>
        <v>616</v>
      </c>
      <c r="C86" s="58">
        <f>hidden2!C76</f>
        <v>0</v>
      </c>
      <c r="D86" s="58">
        <f>hidden2!D76</f>
        <v>461892</v>
      </c>
      <c r="E86" s="58">
        <f>hidden2!E76</f>
        <v>461892</v>
      </c>
      <c r="F86" s="58">
        <f>hidden2!F76</f>
        <v>372945</v>
      </c>
      <c r="G86" s="58">
        <f>hidden2!G76</f>
        <v>372945</v>
      </c>
      <c r="H86" s="58">
        <f>hidden2!H76</f>
        <v>0</v>
      </c>
      <c r="I86" s="58">
        <f>hidden2!I76</f>
        <v>0</v>
      </c>
      <c r="J86" s="58">
        <f>hidden2!J76</f>
        <v>238618</v>
      </c>
      <c r="K86" s="58">
        <f>hidden2!K76</f>
        <v>238618</v>
      </c>
      <c r="L86" s="57"/>
      <c r="M86" s="57"/>
      <c r="N86" s="57"/>
      <c r="O86" s="57"/>
      <c r="P86" s="57"/>
      <c r="Q86" s="57"/>
      <c r="R86" s="57"/>
    </row>
    <row r="87" spans="1:18" x14ac:dyDescent="0.25">
      <c r="A87" s="57" t="str">
        <f>hidden1!A77</f>
        <v xml:space="preserve">  Алтайский край</v>
      </c>
      <c r="B87" s="58">
        <f>hidden2!B77</f>
        <v>37518</v>
      </c>
      <c r="C87" s="58">
        <f>hidden2!C77</f>
        <v>0</v>
      </c>
      <c r="D87" s="58">
        <f>hidden2!D77</f>
        <v>1070942</v>
      </c>
      <c r="E87" s="58">
        <f>hidden2!E77</f>
        <v>1070942</v>
      </c>
      <c r="F87" s="58">
        <f>hidden2!F77</f>
        <v>813967</v>
      </c>
      <c r="G87" s="58">
        <f>hidden2!G77</f>
        <v>813967</v>
      </c>
      <c r="H87" s="58">
        <f>hidden2!H77</f>
        <v>0</v>
      </c>
      <c r="I87" s="58">
        <f>hidden2!I77</f>
        <v>0</v>
      </c>
      <c r="J87" s="58">
        <f>hidden2!J77</f>
        <v>586630</v>
      </c>
      <c r="K87" s="58">
        <f>hidden2!K77</f>
        <v>586630</v>
      </c>
      <c r="L87" s="57"/>
      <c r="M87" s="57"/>
      <c r="N87" s="57"/>
      <c r="O87" s="57"/>
      <c r="P87" s="57"/>
      <c r="Q87" s="57"/>
      <c r="R87" s="57"/>
    </row>
    <row r="88" spans="1:18" x14ac:dyDescent="0.25">
      <c r="A88" s="57" t="str">
        <f>hidden1!A78</f>
        <v xml:space="preserve">  Красноярский край</v>
      </c>
      <c r="B88" s="58">
        <f>hidden2!B78</f>
        <v>3763</v>
      </c>
      <c r="C88" s="58">
        <f>hidden2!C78</f>
        <v>0</v>
      </c>
      <c r="D88" s="58">
        <f>hidden2!D78</f>
        <v>1249100</v>
      </c>
      <c r="E88" s="58">
        <f>hidden2!E78</f>
        <v>1249100</v>
      </c>
      <c r="F88" s="58">
        <f>hidden2!F78</f>
        <v>961788</v>
      </c>
      <c r="G88" s="58">
        <f>hidden2!G78</f>
        <v>961788</v>
      </c>
      <c r="H88" s="58">
        <f>hidden2!H78</f>
        <v>0</v>
      </c>
      <c r="I88" s="58">
        <f>hidden2!I78</f>
        <v>0</v>
      </c>
      <c r="J88" s="58">
        <f>hidden2!J78</f>
        <v>716055</v>
      </c>
      <c r="K88" s="58">
        <f>hidden2!K78</f>
        <v>716055</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1645866</v>
      </c>
      <c r="E89" s="58">
        <f>hidden2!E79</f>
        <v>1645866</v>
      </c>
      <c r="F89" s="58">
        <f>hidden2!F79</f>
        <v>1324724</v>
      </c>
      <c r="G89" s="58">
        <f>hidden2!G79</f>
        <v>1324724</v>
      </c>
      <c r="H89" s="58">
        <f>hidden2!H79</f>
        <v>0</v>
      </c>
      <c r="I89" s="58">
        <f>hidden2!I79</f>
        <v>0</v>
      </c>
      <c r="J89" s="58">
        <f>hidden2!J79</f>
        <v>924701</v>
      </c>
      <c r="K89" s="58">
        <f>hidden2!K79</f>
        <v>924701</v>
      </c>
      <c r="L89" s="57"/>
      <c r="M89" s="57"/>
      <c r="N89" s="57"/>
      <c r="O89" s="57"/>
      <c r="P89" s="57"/>
      <c r="Q89" s="57"/>
      <c r="R89" s="57"/>
    </row>
    <row r="90" spans="1:18" x14ac:dyDescent="0.25">
      <c r="A90" s="57" t="str">
        <f>hidden1!A80</f>
        <v xml:space="preserve">  Кемеровская область - Кузбасс</v>
      </c>
      <c r="B90" s="58">
        <f>hidden2!B80</f>
        <v>1606</v>
      </c>
      <c r="C90" s="58">
        <f>hidden2!C80</f>
        <v>0</v>
      </c>
      <c r="D90" s="58">
        <f>hidden2!D80</f>
        <v>3019758</v>
      </c>
      <c r="E90" s="58">
        <f>hidden2!E80</f>
        <v>3019758</v>
      </c>
      <c r="F90" s="58">
        <f>hidden2!F80</f>
        <v>2868194</v>
      </c>
      <c r="G90" s="58">
        <f>hidden2!G80</f>
        <v>2868194</v>
      </c>
      <c r="H90" s="58">
        <f>hidden2!H80</f>
        <v>0</v>
      </c>
      <c r="I90" s="58">
        <f>hidden2!I80</f>
        <v>0</v>
      </c>
      <c r="J90" s="58">
        <f>hidden2!J80</f>
        <v>1950656</v>
      </c>
      <c r="K90" s="58">
        <f>hidden2!K80</f>
        <v>1950656</v>
      </c>
      <c r="L90" s="57"/>
      <c r="M90" s="57"/>
      <c r="N90" s="57"/>
      <c r="O90" s="57"/>
      <c r="P90" s="57"/>
      <c r="Q90" s="57"/>
      <c r="R90" s="57"/>
    </row>
    <row r="91" spans="1:18" x14ac:dyDescent="0.25">
      <c r="A91" s="57" t="str">
        <f>hidden1!A81</f>
        <v xml:space="preserve">  Новосибирская область</v>
      </c>
      <c r="B91" s="58">
        <f>hidden2!B81</f>
        <v>2459</v>
      </c>
      <c r="C91" s="58">
        <f>hidden2!C81</f>
        <v>0</v>
      </c>
      <c r="D91" s="58">
        <f>hidden2!D81</f>
        <v>2098131</v>
      </c>
      <c r="E91" s="58">
        <f>hidden2!E81</f>
        <v>2098131</v>
      </c>
      <c r="F91" s="58">
        <f>hidden2!F81</f>
        <v>1866812</v>
      </c>
      <c r="G91" s="58">
        <f>hidden2!G81</f>
        <v>1866812</v>
      </c>
      <c r="H91" s="58">
        <f>hidden2!H81</f>
        <v>0</v>
      </c>
      <c r="I91" s="58">
        <f>hidden2!I81</f>
        <v>0</v>
      </c>
      <c r="J91" s="58">
        <f>hidden2!J81</f>
        <v>1416323</v>
      </c>
      <c r="K91" s="58">
        <f>hidden2!K81</f>
        <v>1416323</v>
      </c>
      <c r="L91" s="57"/>
      <c r="M91" s="57"/>
      <c r="N91" s="57"/>
      <c r="O91" s="57"/>
      <c r="P91" s="57"/>
      <c r="Q91" s="57"/>
      <c r="R91" s="57"/>
    </row>
    <row r="92" spans="1:18" x14ac:dyDescent="0.25">
      <c r="A92" s="57" t="str">
        <f>hidden1!A82</f>
        <v xml:space="preserve">  Омская область</v>
      </c>
      <c r="B92" s="58">
        <f>hidden2!B82</f>
        <v>1475</v>
      </c>
      <c r="C92" s="58">
        <f>hidden2!C82</f>
        <v>0</v>
      </c>
      <c r="D92" s="58">
        <f>hidden2!D82</f>
        <v>1231577</v>
      </c>
      <c r="E92" s="58">
        <f>hidden2!E82</f>
        <v>1231577</v>
      </c>
      <c r="F92" s="58">
        <f>hidden2!F82</f>
        <v>1020347</v>
      </c>
      <c r="G92" s="58">
        <f>hidden2!G82</f>
        <v>1020347</v>
      </c>
      <c r="H92" s="58">
        <f>hidden2!H82</f>
        <v>0</v>
      </c>
      <c r="I92" s="58">
        <f>hidden2!I82</f>
        <v>0</v>
      </c>
      <c r="J92" s="58">
        <f>hidden2!J82</f>
        <v>877148</v>
      </c>
      <c r="K92" s="58">
        <f>hidden2!K82</f>
        <v>877148</v>
      </c>
      <c r="L92" s="57"/>
      <c r="M92" s="57"/>
      <c r="N92" s="57"/>
      <c r="O92" s="57"/>
      <c r="P92" s="57"/>
      <c r="Q92" s="57"/>
      <c r="R92" s="57"/>
    </row>
    <row r="93" spans="1:18" x14ac:dyDescent="0.25">
      <c r="A93" s="57" t="str">
        <f>hidden1!A83</f>
        <v xml:space="preserve">  Томская область</v>
      </c>
      <c r="B93" s="58">
        <f>hidden2!B83</f>
        <v>2772</v>
      </c>
      <c r="C93" s="58">
        <f>hidden2!C83</f>
        <v>0</v>
      </c>
      <c r="D93" s="58">
        <f>hidden2!D83</f>
        <v>1088357</v>
      </c>
      <c r="E93" s="58">
        <f>hidden2!E83</f>
        <v>1088357</v>
      </c>
      <c r="F93" s="58">
        <f>hidden2!F83</f>
        <v>1003579</v>
      </c>
      <c r="G93" s="58">
        <f>hidden2!G83</f>
        <v>1003579</v>
      </c>
      <c r="H93" s="58">
        <f>hidden2!H83</f>
        <v>0</v>
      </c>
      <c r="I93" s="58">
        <f>hidden2!I83</f>
        <v>0</v>
      </c>
      <c r="J93" s="58">
        <f>hidden2!J83</f>
        <v>936215</v>
      </c>
      <c r="K93" s="58">
        <f>hidden2!K83</f>
        <v>936215</v>
      </c>
      <c r="L93" s="57"/>
      <c r="M93" s="57"/>
      <c r="N93" s="57"/>
      <c r="O93" s="57"/>
      <c r="P93" s="57"/>
      <c r="Q93" s="57"/>
      <c r="R93" s="57"/>
    </row>
    <row r="94" spans="1:18" x14ac:dyDescent="0.25">
      <c r="A94" s="57" t="str">
        <f>hidden1!A84</f>
        <v xml:space="preserve"> ДАЛЬНЕВОСТОЧНЫЙ ФЕДЕРАЛЬНЫЙ ОКРУГ</v>
      </c>
      <c r="B94" s="58">
        <f>hidden2!B84</f>
        <v>103632</v>
      </c>
      <c r="C94" s="58">
        <f>hidden2!C84</f>
        <v>931</v>
      </c>
      <c r="D94" s="58">
        <f>hidden2!D84</f>
        <v>4539112</v>
      </c>
      <c r="E94" s="58">
        <f>hidden2!E84</f>
        <v>4539112</v>
      </c>
      <c r="F94" s="58">
        <f>hidden2!F84</f>
        <v>3656892</v>
      </c>
      <c r="G94" s="58">
        <f>hidden2!G84</f>
        <v>3656892</v>
      </c>
      <c r="H94" s="58">
        <f>hidden2!H84</f>
        <v>0</v>
      </c>
      <c r="I94" s="58">
        <f>hidden2!I84</f>
        <v>0</v>
      </c>
      <c r="J94" s="58">
        <f>hidden2!J84</f>
        <v>2638057</v>
      </c>
      <c r="K94" s="58">
        <f>hidden2!K84</f>
        <v>2638057</v>
      </c>
      <c r="L94" s="57"/>
      <c r="M94" s="57"/>
      <c r="N94" s="57"/>
      <c r="O94" s="57"/>
      <c r="P94" s="57"/>
      <c r="Q94" s="57"/>
      <c r="R94" s="57"/>
    </row>
    <row r="95" spans="1:18" x14ac:dyDescent="0.25">
      <c r="A95" s="57" t="str">
        <f>hidden1!A85</f>
        <v xml:space="preserve">  Республика Бурятия</v>
      </c>
      <c r="B95" s="58">
        <f>hidden2!B85</f>
        <v>470</v>
      </c>
      <c r="C95" s="58">
        <f>hidden2!C85</f>
        <v>0</v>
      </c>
      <c r="D95" s="58">
        <f>hidden2!D85</f>
        <v>434135</v>
      </c>
      <c r="E95" s="58">
        <f>hidden2!E85</f>
        <v>434135</v>
      </c>
      <c r="F95" s="58">
        <f>hidden2!F85</f>
        <v>304668</v>
      </c>
      <c r="G95" s="58">
        <f>hidden2!G85</f>
        <v>304668</v>
      </c>
      <c r="H95" s="58">
        <f>hidden2!H85</f>
        <v>0</v>
      </c>
      <c r="I95" s="58">
        <f>hidden2!I85</f>
        <v>0</v>
      </c>
      <c r="J95" s="58">
        <f>hidden2!J85</f>
        <v>244547</v>
      </c>
      <c r="K95" s="58">
        <f>hidden2!K85</f>
        <v>244547</v>
      </c>
      <c r="L95" s="57"/>
      <c r="M95" s="57"/>
      <c r="N95" s="57"/>
      <c r="O95" s="57"/>
      <c r="P95" s="57"/>
      <c r="Q95" s="57"/>
      <c r="R95" s="57"/>
    </row>
    <row r="96" spans="1:18" x14ac:dyDescent="0.25">
      <c r="A96" s="57" t="str">
        <f>hidden1!A86</f>
        <v xml:space="preserve">  Республика Саха (Якутия)</v>
      </c>
      <c r="B96" s="58">
        <f>hidden2!B86</f>
        <v>931</v>
      </c>
      <c r="C96" s="58">
        <f>hidden2!C86</f>
        <v>931</v>
      </c>
      <c r="D96" s="58">
        <f>hidden2!D86</f>
        <v>432821</v>
      </c>
      <c r="E96" s="58">
        <f>hidden2!E86</f>
        <v>432821</v>
      </c>
      <c r="F96" s="58">
        <f>hidden2!F86</f>
        <v>329826</v>
      </c>
      <c r="G96" s="58">
        <f>hidden2!G86</f>
        <v>329826</v>
      </c>
      <c r="H96" s="58">
        <f>hidden2!H86</f>
        <v>0</v>
      </c>
      <c r="I96" s="58">
        <f>hidden2!I86</f>
        <v>0</v>
      </c>
      <c r="J96" s="58">
        <f>hidden2!J86</f>
        <v>93413</v>
      </c>
      <c r="K96" s="58">
        <f>hidden2!K86</f>
        <v>93413</v>
      </c>
      <c r="L96" s="57"/>
      <c r="M96" s="57"/>
      <c r="N96" s="57"/>
      <c r="O96" s="57"/>
      <c r="P96" s="57"/>
      <c r="Q96" s="57"/>
      <c r="R96" s="57"/>
    </row>
    <row r="97" spans="1:18" x14ac:dyDescent="0.25">
      <c r="A97" s="57" t="str">
        <f>hidden1!A87</f>
        <v xml:space="preserve">  Приморский край</v>
      </c>
      <c r="B97" s="58">
        <f>hidden2!B87</f>
        <v>98960</v>
      </c>
      <c r="C97" s="58">
        <f>hidden2!C87</f>
        <v>0</v>
      </c>
      <c r="D97" s="58">
        <f>hidden2!D87</f>
        <v>1407133</v>
      </c>
      <c r="E97" s="58">
        <f>hidden2!E87</f>
        <v>1407133</v>
      </c>
      <c r="F97" s="58">
        <f>hidden2!F87</f>
        <v>1142086</v>
      </c>
      <c r="G97" s="58">
        <f>hidden2!G87</f>
        <v>1142086</v>
      </c>
      <c r="H97" s="58">
        <f>hidden2!H87</f>
        <v>0</v>
      </c>
      <c r="I97" s="58">
        <f>hidden2!I87</f>
        <v>0</v>
      </c>
      <c r="J97" s="58">
        <f>hidden2!J87</f>
        <v>970099</v>
      </c>
      <c r="K97" s="58">
        <f>hidden2!K87</f>
        <v>970099</v>
      </c>
      <c r="L97" s="57"/>
      <c r="M97" s="57"/>
      <c r="N97" s="57"/>
      <c r="O97" s="57"/>
      <c r="P97" s="57"/>
      <c r="Q97" s="57"/>
      <c r="R97" s="57"/>
    </row>
    <row r="98" spans="1:18" x14ac:dyDescent="0.25">
      <c r="A98" s="57" t="str">
        <f>hidden1!A88</f>
        <v xml:space="preserve">  Хабаровский край</v>
      </c>
      <c r="B98" s="58">
        <f>hidden2!B88</f>
        <v>1091</v>
      </c>
      <c r="C98" s="58">
        <f>hidden2!C88</f>
        <v>0</v>
      </c>
      <c r="D98" s="58">
        <f>hidden2!D88</f>
        <v>622939</v>
      </c>
      <c r="E98" s="58">
        <f>hidden2!E88</f>
        <v>622939</v>
      </c>
      <c r="F98" s="58">
        <f>hidden2!F88</f>
        <v>515968</v>
      </c>
      <c r="G98" s="58">
        <f>hidden2!G88</f>
        <v>515968</v>
      </c>
      <c r="H98" s="58">
        <f>hidden2!H88</f>
        <v>0</v>
      </c>
      <c r="I98" s="58">
        <f>hidden2!I88</f>
        <v>0</v>
      </c>
      <c r="J98" s="58">
        <f>hidden2!J88</f>
        <v>408732</v>
      </c>
      <c r="K98" s="58">
        <f>hidden2!K88</f>
        <v>408732</v>
      </c>
      <c r="L98" s="57"/>
      <c r="M98" s="57"/>
      <c r="N98" s="57"/>
      <c r="O98" s="57"/>
      <c r="P98" s="57"/>
      <c r="Q98" s="57"/>
      <c r="R98" s="57"/>
    </row>
    <row r="99" spans="1:18" x14ac:dyDescent="0.25">
      <c r="A99" s="57" t="str">
        <f>hidden1!A89</f>
        <v xml:space="preserve">  Амурская область</v>
      </c>
      <c r="B99" s="58">
        <f>hidden2!B89</f>
        <v>280</v>
      </c>
      <c r="C99" s="58">
        <f>hidden2!C89</f>
        <v>0</v>
      </c>
      <c r="D99" s="58">
        <f>hidden2!D89</f>
        <v>555940</v>
      </c>
      <c r="E99" s="58">
        <f>hidden2!E89</f>
        <v>555940</v>
      </c>
      <c r="F99" s="58">
        <f>hidden2!F89</f>
        <v>468228</v>
      </c>
      <c r="G99" s="58">
        <f>hidden2!G89</f>
        <v>468228</v>
      </c>
      <c r="H99" s="58">
        <f>hidden2!H89</f>
        <v>0</v>
      </c>
      <c r="I99" s="58">
        <f>hidden2!I89</f>
        <v>0</v>
      </c>
      <c r="J99" s="58">
        <f>hidden2!J89</f>
        <v>216685</v>
      </c>
      <c r="K99" s="58">
        <f>hidden2!K89</f>
        <v>216685</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176245</v>
      </c>
      <c r="E100" s="58">
        <f>hidden2!E90</f>
        <v>176245</v>
      </c>
      <c r="F100" s="58">
        <f>hidden2!F90</f>
        <v>137909</v>
      </c>
      <c r="G100" s="58">
        <f>hidden2!G90</f>
        <v>137909</v>
      </c>
      <c r="H100" s="58">
        <f>hidden2!H90</f>
        <v>0</v>
      </c>
      <c r="I100" s="58">
        <f>hidden2!I90</f>
        <v>0</v>
      </c>
      <c r="J100" s="58">
        <f>hidden2!J90</f>
        <v>79812</v>
      </c>
      <c r="K100" s="58">
        <f>hidden2!K90</f>
        <v>79812</v>
      </c>
      <c r="L100" s="57"/>
      <c r="M100" s="57"/>
      <c r="N100" s="57"/>
      <c r="O100" s="57"/>
      <c r="P100" s="57"/>
      <c r="Q100" s="57"/>
      <c r="R100" s="57"/>
    </row>
    <row r="101" spans="1:18" x14ac:dyDescent="0.25">
      <c r="A101" s="57" t="str">
        <f>hidden1!A91</f>
        <v xml:space="preserve">  Магаданская область</v>
      </c>
      <c r="B101" s="58">
        <f>hidden2!B91</f>
        <v>37</v>
      </c>
      <c r="C101" s="58">
        <f>hidden2!C91</f>
        <v>0</v>
      </c>
      <c r="D101" s="58">
        <f>hidden2!D91</f>
        <v>20617</v>
      </c>
      <c r="E101" s="58">
        <f>hidden2!E91</f>
        <v>20617</v>
      </c>
      <c r="F101" s="58">
        <f>hidden2!F91</f>
        <v>15648</v>
      </c>
      <c r="G101" s="58">
        <f>hidden2!G91</f>
        <v>15648</v>
      </c>
      <c r="H101" s="58">
        <f>hidden2!H91</f>
        <v>0</v>
      </c>
      <c r="I101" s="58">
        <f>hidden2!I91</f>
        <v>0</v>
      </c>
      <c r="J101" s="58">
        <f>hidden2!J91</f>
        <v>11098</v>
      </c>
      <c r="K101" s="58">
        <f>hidden2!K91</f>
        <v>11098</v>
      </c>
      <c r="L101" s="57"/>
      <c r="M101" s="57"/>
      <c r="N101" s="57"/>
      <c r="O101" s="57"/>
      <c r="P101" s="57"/>
      <c r="Q101" s="57"/>
      <c r="R101" s="57"/>
    </row>
    <row r="102" spans="1:18" x14ac:dyDescent="0.25">
      <c r="A102" s="57" t="str">
        <f>hidden1!A92</f>
        <v xml:space="preserve">  Сахалинская область</v>
      </c>
      <c r="B102" s="58">
        <f>hidden2!B92</f>
        <v>470</v>
      </c>
      <c r="C102" s="58">
        <f>hidden2!C92</f>
        <v>0</v>
      </c>
      <c r="D102" s="58">
        <f>hidden2!D92</f>
        <v>512893</v>
      </c>
      <c r="E102" s="58">
        <f>hidden2!E92</f>
        <v>512893</v>
      </c>
      <c r="F102" s="58">
        <f>hidden2!F92</f>
        <v>459020</v>
      </c>
      <c r="G102" s="58">
        <f>hidden2!G92</f>
        <v>459020</v>
      </c>
      <c r="H102" s="58">
        <f>hidden2!H92</f>
        <v>0</v>
      </c>
      <c r="I102" s="58">
        <f>hidden2!I92</f>
        <v>0</v>
      </c>
      <c r="J102" s="58">
        <f>hidden2!J92</f>
        <v>459020</v>
      </c>
      <c r="K102" s="58">
        <f>hidden2!K92</f>
        <v>459020</v>
      </c>
      <c r="L102" s="57"/>
      <c r="M102" s="57"/>
      <c r="N102" s="57"/>
      <c r="O102" s="57"/>
      <c r="P102" s="57"/>
      <c r="Q102" s="57"/>
      <c r="R102" s="57"/>
    </row>
    <row r="103" spans="1:18" x14ac:dyDescent="0.25">
      <c r="A103" s="57" t="str">
        <f>hidden1!A93</f>
        <v xml:space="preserve">  Забайкальский край</v>
      </c>
      <c r="B103" s="58">
        <f>hidden2!B93</f>
        <v>1302</v>
      </c>
      <c r="C103" s="58">
        <f>hidden2!C93</f>
        <v>0</v>
      </c>
      <c r="D103" s="58">
        <f>hidden2!D93</f>
        <v>301690</v>
      </c>
      <c r="E103" s="58">
        <f>hidden2!E93</f>
        <v>301690</v>
      </c>
      <c r="F103" s="58">
        <f>hidden2!F93</f>
        <v>222995</v>
      </c>
      <c r="G103" s="58">
        <f>hidden2!G93</f>
        <v>222995</v>
      </c>
      <c r="H103" s="58">
        <f>hidden2!H93</f>
        <v>0</v>
      </c>
      <c r="I103" s="58">
        <f>hidden2!I93</f>
        <v>0</v>
      </c>
      <c r="J103" s="58">
        <f>hidden2!J93</f>
        <v>102626</v>
      </c>
      <c r="K103" s="58">
        <f>hidden2!K93</f>
        <v>102626</v>
      </c>
      <c r="L103" s="57"/>
      <c r="M103" s="57"/>
      <c r="N103" s="57"/>
      <c r="O103" s="57"/>
      <c r="P103" s="57"/>
      <c r="Q103" s="57"/>
      <c r="R103" s="57"/>
    </row>
    <row r="104" spans="1:18" x14ac:dyDescent="0.25">
      <c r="A104" s="57" t="str">
        <f>hidden1!A94</f>
        <v xml:space="preserve">  Еврейская автономная область</v>
      </c>
      <c r="B104" s="58">
        <f>hidden2!B94</f>
        <v>91</v>
      </c>
      <c r="C104" s="58">
        <f>hidden2!C94</f>
        <v>0</v>
      </c>
      <c r="D104" s="58">
        <f>hidden2!D94</f>
        <v>26932</v>
      </c>
      <c r="E104" s="58">
        <f>hidden2!E94</f>
        <v>26932</v>
      </c>
      <c r="F104" s="58">
        <f>hidden2!F94</f>
        <v>14959</v>
      </c>
      <c r="G104" s="58">
        <f>hidden2!G94</f>
        <v>14959</v>
      </c>
      <c r="H104" s="58">
        <f>hidden2!H94</f>
        <v>0</v>
      </c>
      <c r="I104" s="58">
        <f>hidden2!I94</f>
        <v>0</v>
      </c>
      <c r="J104" s="58">
        <f>hidden2!J94</f>
        <v>13293</v>
      </c>
      <c r="K104" s="58">
        <f>hidden2!K94</f>
        <v>13293</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47767</v>
      </c>
      <c r="E105" s="58">
        <f>hidden2!E95</f>
        <v>47767</v>
      </c>
      <c r="F105" s="58">
        <f>hidden2!F95</f>
        <v>45585</v>
      </c>
      <c r="G105" s="58">
        <f>hidden2!G95</f>
        <v>45585</v>
      </c>
      <c r="H105" s="58">
        <f>hidden2!H95</f>
        <v>0</v>
      </c>
      <c r="I105" s="58">
        <f>hidden2!I95</f>
        <v>0</v>
      </c>
      <c r="J105" s="58">
        <f>hidden2!J95</f>
        <v>38732</v>
      </c>
      <c r="K105" s="58">
        <f>hidden2!K95</f>
        <v>38732</v>
      </c>
      <c r="L105" s="57"/>
      <c r="M105" s="57"/>
      <c r="N105" s="57"/>
      <c r="O105" s="57"/>
      <c r="P105" s="57"/>
      <c r="Q105" s="57"/>
      <c r="R105" s="57"/>
    </row>
    <row r="106" spans="1:18" x14ac:dyDescent="0.25">
      <c r="A106" s="57" t="str">
        <f>hidden1!A96</f>
        <v xml:space="preserve"> ЮГО-ЗАПАДНЫЕ СУБЪЕКТЫ</v>
      </c>
      <c r="B106" s="58">
        <f>hidden2!B96</f>
        <v>0</v>
      </c>
      <c r="C106" s="58">
        <f>hidden2!C96</f>
        <v>0</v>
      </c>
      <c r="D106" s="58">
        <f>hidden2!D96</f>
        <v>101</v>
      </c>
      <c r="E106" s="58">
        <f>hidden2!E96</f>
        <v>0</v>
      </c>
      <c r="F106" s="58">
        <f>hidden2!F96</f>
        <v>101</v>
      </c>
      <c r="G106" s="58">
        <f>hidden2!G96</f>
        <v>0</v>
      </c>
      <c r="H106" s="58">
        <f>hidden2!H96</f>
        <v>0</v>
      </c>
      <c r="I106" s="58">
        <f>hidden2!I96</f>
        <v>0</v>
      </c>
      <c r="J106" s="58">
        <f>hidden2!J96</f>
        <v>68</v>
      </c>
      <c r="K106" s="58">
        <f>hidden2!K96</f>
        <v>0</v>
      </c>
      <c r="L106" s="57"/>
      <c r="M106" s="57"/>
      <c r="N106" s="57"/>
      <c r="O106" s="57"/>
      <c r="P106" s="57"/>
      <c r="Q106" s="57"/>
      <c r="R106" s="57"/>
    </row>
    <row r="107" spans="1:18" x14ac:dyDescent="0.25">
      <c r="A107" s="57" t="str">
        <f>hidden1!A97</f>
        <v xml:space="preserve">  Донецкая Народная Республика</v>
      </c>
      <c r="B107" s="58">
        <f>hidden2!B97</f>
        <v>0</v>
      </c>
      <c r="C107" s="58">
        <f>hidden2!C97</f>
        <v>0</v>
      </c>
      <c r="D107" s="58">
        <f>hidden2!D97</f>
        <v>81</v>
      </c>
      <c r="E107" s="58">
        <f>hidden2!E97</f>
        <v>0</v>
      </c>
      <c r="F107" s="58">
        <f>hidden2!F97</f>
        <v>81</v>
      </c>
      <c r="G107" s="58">
        <f>hidden2!G97</f>
        <v>0</v>
      </c>
      <c r="H107" s="58">
        <f>hidden2!H97</f>
        <v>0</v>
      </c>
      <c r="I107" s="58">
        <f>hidden2!I97</f>
        <v>0</v>
      </c>
      <c r="J107" s="58">
        <f>hidden2!J97</f>
        <v>68</v>
      </c>
      <c r="K107" s="58">
        <f>hidden2!K97</f>
        <v>0</v>
      </c>
      <c r="L107" s="57"/>
      <c r="M107" s="57"/>
      <c r="N107" s="57"/>
      <c r="O107" s="57"/>
      <c r="P107" s="57"/>
      <c r="Q107" s="57"/>
      <c r="R107" s="57"/>
    </row>
    <row r="108" spans="1:18" x14ac:dyDescent="0.25">
      <c r="A108" s="57" t="str">
        <f>hidden1!A98</f>
        <v xml:space="preserve">  Луганская Народная Республика</v>
      </c>
      <c r="B108" s="58">
        <f>hidden2!B98</f>
        <v>0</v>
      </c>
      <c r="C108" s="58">
        <f>hidden2!C98</f>
        <v>0</v>
      </c>
      <c r="D108" s="58">
        <f>hidden2!D98</f>
        <v>20</v>
      </c>
      <c r="E108" s="58">
        <f>hidden2!E98</f>
        <v>0</v>
      </c>
      <c r="F108" s="58">
        <f>hidden2!F98</f>
        <v>20</v>
      </c>
      <c r="G108" s="58">
        <f>hidden2!G98</f>
        <v>0</v>
      </c>
      <c r="H108" s="58">
        <f>hidden2!H98</f>
        <v>0</v>
      </c>
      <c r="I108" s="58">
        <f>hidden2!I98</f>
        <v>0</v>
      </c>
      <c r="J108" s="58">
        <f>hidden2!J98</f>
        <v>0</v>
      </c>
      <c r="K108" s="58">
        <f>hidden2!K98</f>
        <v>0</v>
      </c>
      <c r="L108" s="57"/>
      <c r="M108" s="57"/>
      <c r="N108" s="57"/>
      <c r="O108" s="57"/>
      <c r="P108" s="57"/>
      <c r="Q108" s="57"/>
      <c r="R108" s="57"/>
    </row>
    <row r="109" spans="1:18" x14ac:dyDescent="0.25">
      <c r="A109" s="57" t="str">
        <f>hidden1!A99</f>
        <v xml:space="preserve">  Запорожская область</v>
      </c>
      <c r="B109" s="58">
        <f>hidden2!B99</f>
        <v>0</v>
      </c>
      <c r="C109" s="58">
        <f>hidden2!C99</f>
        <v>0</v>
      </c>
      <c r="D109" s="58">
        <f>hidden2!D99</f>
        <v>0</v>
      </c>
      <c r="E109" s="58">
        <f>hidden2!E99</f>
        <v>0</v>
      </c>
      <c r="F109" s="58">
        <f>hidden2!F99</f>
        <v>0</v>
      </c>
      <c r="G109" s="58">
        <f>hidden2!G99</f>
        <v>0</v>
      </c>
      <c r="H109" s="58">
        <f>hidden2!H99</f>
        <v>0</v>
      </c>
      <c r="I109" s="58">
        <f>hidden2!I99</f>
        <v>0</v>
      </c>
      <c r="J109" s="58">
        <f>hidden2!J99</f>
        <v>0</v>
      </c>
      <c r="K109" s="58">
        <f>hidden2!K99</f>
        <v>0</v>
      </c>
      <c r="L109" s="57"/>
      <c r="M109" s="57"/>
      <c r="N109" s="57"/>
      <c r="O109" s="57"/>
      <c r="P109" s="57"/>
      <c r="Q109" s="57"/>
      <c r="R109" s="57"/>
    </row>
    <row r="110" spans="1:18" x14ac:dyDescent="0.25">
      <c r="A110" s="57" t="str">
        <f>hidden1!A100</f>
        <v xml:space="preserve">  Херсонская область</v>
      </c>
      <c r="B110" s="58">
        <f>hidden2!B100</f>
        <v>0</v>
      </c>
      <c r="C110" s="58">
        <f>hidden2!C100</f>
        <v>0</v>
      </c>
      <c r="D110" s="58">
        <f>hidden2!D100</f>
        <v>0</v>
      </c>
      <c r="E110" s="58">
        <f>hidden2!E100</f>
        <v>0</v>
      </c>
      <c r="F110" s="58">
        <f>hidden2!F100</f>
        <v>0</v>
      </c>
      <c r="G110" s="58">
        <f>hidden2!G100</f>
        <v>0</v>
      </c>
      <c r="H110" s="58">
        <f>hidden2!H100</f>
        <v>0</v>
      </c>
      <c r="I110" s="58">
        <f>hidden2!I100</f>
        <v>0</v>
      </c>
      <c r="J110" s="58">
        <f>hidden2!J100</f>
        <v>0</v>
      </c>
      <c r="K110" s="58">
        <f>hidden2!K100</f>
        <v>0</v>
      </c>
      <c r="L110" s="57"/>
      <c r="M110" s="57"/>
      <c r="N110" s="57"/>
      <c r="O110" s="57"/>
      <c r="P110" s="57"/>
      <c r="Q110" s="57"/>
      <c r="R110" s="57"/>
    </row>
    <row r="111" spans="1:18" x14ac:dyDescent="0.25">
      <c r="A111" s="57" t="str">
        <f>hidden1!A101</f>
        <v xml:space="preserve"> МИ ФНС РОССИИ ПО УПРАВЛЕНИЮ ДОЛГОМ</v>
      </c>
      <c r="B111" s="58">
        <f>hidden2!B101</f>
        <v>0</v>
      </c>
      <c r="C111" s="58">
        <f>hidden2!C101</f>
        <v>0</v>
      </c>
      <c r="D111" s="58">
        <f>hidden2!D101</f>
        <v>0</v>
      </c>
      <c r="E111" s="58">
        <f>hidden2!E101</f>
        <v>0</v>
      </c>
      <c r="F111" s="58">
        <f>hidden2!F101</f>
        <v>0</v>
      </c>
      <c r="G111" s="58">
        <f>hidden2!G101</f>
        <v>0</v>
      </c>
      <c r="H111" s="58">
        <f>hidden2!H101</f>
        <v>0</v>
      </c>
      <c r="I111" s="58">
        <f>hidden2!I101</f>
        <v>0</v>
      </c>
      <c r="J111" s="58">
        <f>hidden2!J101</f>
        <v>0</v>
      </c>
      <c r="K111" s="58">
        <f>hidden2!K101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12"/>
  <sheetViews>
    <sheetView zoomScale="90" zoomScaleNormal="90" workbookViewId="0">
      <selection activeCell="A6" sqref="A6:A9"/>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84" t="s">
        <v>456</v>
      </c>
      <c r="M1" s="184"/>
    </row>
    <row r="2" spans="1:20" s="47" customFormat="1" ht="24.75" customHeight="1" x14ac:dyDescent="0.25">
      <c r="A2" s="137" t="s">
        <v>457</v>
      </c>
      <c r="B2" s="137"/>
      <c r="C2" s="137"/>
      <c r="D2" s="137"/>
      <c r="E2" s="137"/>
      <c r="F2" s="137"/>
      <c r="G2" s="137"/>
      <c r="H2" s="137"/>
      <c r="I2" s="137"/>
      <c r="J2" s="185"/>
      <c r="K2" s="185"/>
      <c r="L2" s="185"/>
      <c r="M2" s="185"/>
    </row>
    <row r="3" spans="1:20" x14ac:dyDescent="0.25">
      <c r="A3" s="138" t="str">
        <f>hidden5!A1</f>
        <v>по состоянию на 1  ноября 2023 года</v>
      </c>
      <c r="B3" s="138"/>
      <c r="C3" s="138"/>
      <c r="D3" s="138"/>
      <c r="E3" s="138"/>
      <c r="F3" s="138"/>
      <c r="G3" s="138"/>
      <c r="H3" s="138"/>
      <c r="I3" s="138"/>
      <c r="J3" s="138"/>
      <c r="K3" s="138"/>
      <c r="L3" s="185"/>
      <c r="M3" s="185"/>
    </row>
    <row r="4" spans="1:20" x14ac:dyDescent="0.25">
      <c r="A4" s="46"/>
      <c r="B4" s="46"/>
      <c r="C4" s="46"/>
      <c r="D4" s="46"/>
      <c r="E4" s="46"/>
      <c r="F4" s="46"/>
      <c r="G4" s="46"/>
      <c r="H4" s="46"/>
      <c r="I4" s="46"/>
      <c r="J4" s="46"/>
      <c r="K4" s="46"/>
    </row>
    <row r="5" spans="1:20" ht="13.65" customHeight="1" x14ac:dyDescent="0.25">
      <c r="A5" s="43" t="s">
        <v>401</v>
      </c>
      <c r="D5" s="186"/>
      <c r="E5" s="186"/>
      <c r="F5" s="186"/>
      <c r="G5" s="186"/>
      <c r="H5" s="186"/>
      <c r="I5" s="186"/>
      <c r="J5" s="186"/>
      <c r="K5" s="186"/>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9"/>
      <c r="D8" s="158" t="s">
        <v>503</v>
      </c>
      <c r="E8" s="277"/>
      <c r="F8" s="158" t="s">
        <v>504</v>
      </c>
      <c r="G8" s="277"/>
      <c r="H8" s="158" t="s">
        <v>505</v>
      </c>
      <c r="I8" s="277"/>
      <c r="J8" s="158" t="s">
        <v>506</v>
      </c>
      <c r="K8" s="277"/>
      <c r="L8" s="158" t="s">
        <v>507</v>
      </c>
      <c r="M8" s="278"/>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3068898</v>
      </c>
      <c r="C11" s="58">
        <f>hidden2!M1</f>
        <v>3068898</v>
      </c>
      <c r="D11" s="58">
        <f>hidden2!N1</f>
        <v>2587300</v>
      </c>
      <c r="E11" s="58">
        <f>hidden2!O1</f>
        <v>2587300</v>
      </c>
      <c r="F11" s="58">
        <f>hidden2!P1</f>
        <v>20</v>
      </c>
      <c r="G11" s="58">
        <f>hidden2!Q1</f>
        <v>0</v>
      </c>
      <c r="H11" s="58">
        <f>hidden2!R1</f>
        <v>257485</v>
      </c>
      <c r="I11" s="58">
        <f>hidden2!S1</f>
        <v>257485</v>
      </c>
      <c r="J11" s="58">
        <f>hidden2!T1</f>
        <v>11570878</v>
      </c>
      <c r="K11" s="58">
        <f>hidden2!U1</f>
        <v>11570878</v>
      </c>
      <c r="L11" s="58">
        <f>hidden2!V1</f>
        <v>8248575</v>
      </c>
      <c r="M11" s="58">
        <f>hidden2!W1</f>
        <v>8248562</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240775</v>
      </c>
      <c r="C13" s="58">
        <f>hidden2!M3</f>
        <v>240775</v>
      </c>
      <c r="D13" s="58">
        <f>hidden2!N3</f>
        <v>0</v>
      </c>
      <c r="E13" s="58">
        <f>hidden2!O3</f>
        <v>0</v>
      </c>
      <c r="F13" s="58">
        <f>hidden2!P3</f>
        <v>0</v>
      </c>
      <c r="G13" s="58">
        <f>hidden2!Q3</f>
        <v>0</v>
      </c>
      <c r="H13" s="58">
        <f>hidden2!R3</f>
        <v>-4</v>
      </c>
      <c r="I13" s="58">
        <f>hidden2!S3</f>
        <v>-4</v>
      </c>
      <c r="J13" s="58">
        <f>hidden2!T3</f>
        <v>3388198</v>
      </c>
      <c r="K13" s="58">
        <f>hidden2!U3</f>
        <v>3388198</v>
      </c>
      <c r="L13" s="58">
        <f>hidden2!V3</f>
        <v>1703505</v>
      </c>
      <c r="M13" s="58">
        <f>hidden2!W3</f>
        <v>1703505</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304566</v>
      </c>
      <c r="K14" s="58">
        <f>hidden2!U4</f>
        <v>304566</v>
      </c>
      <c r="L14" s="58">
        <f>hidden2!V4</f>
        <v>147708</v>
      </c>
      <c r="M14" s="58">
        <f>hidden2!W4</f>
        <v>147708</v>
      </c>
      <c r="N14" s="57"/>
      <c r="O14" s="57"/>
      <c r="P14" s="57"/>
      <c r="Q14" s="57"/>
      <c r="R14" s="57"/>
      <c r="S14" s="57"/>
      <c r="T14" s="57"/>
    </row>
    <row r="15" spans="1:20" x14ac:dyDescent="0.25">
      <c r="A15" s="57" t="str">
        <f>hidden1!A5</f>
        <v xml:space="preserve">  Брянская область</v>
      </c>
      <c r="B15" s="58">
        <f>hidden2!L5</f>
        <v>20640</v>
      </c>
      <c r="C15" s="58">
        <f>hidden2!M5</f>
        <v>20640</v>
      </c>
      <c r="D15" s="58">
        <f>hidden2!N5</f>
        <v>0</v>
      </c>
      <c r="E15" s="58">
        <f>hidden2!O5</f>
        <v>0</v>
      </c>
      <c r="F15" s="58">
        <f>hidden2!P5</f>
        <v>0</v>
      </c>
      <c r="G15" s="58">
        <f>hidden2!Q5</f>
        <v>0</v>
      </c>
      <c r="H15" s="58">
        <f>hidden2!R5</f>
        <v>0</v>
      </c>
      <c r="I15" s="58">
        <f>hidden2!S5</f>
        <v>0</v>
      </c>
      <c r="J15" s="58">
        <f>hidden2!T5</f>
        <v>127793</v>
      </c>
      <c r="K15" s="58">
        <f>hidden2!U5</f>
        <v>127793</v>
      </c>
      <c r="L15" s="58">
        <f>hidden2!V5</f>
        <v>80167</v>
      </c>
      <c r="M15" s="58">
        <f>hidden2!W5</f>
        <v>80167</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133302</v>
      </c>
      <c r="K16" s="58">
        <f>hidden2!U6</f>
        <v>133302</v>
      </c>
      <c r="L16" s="58">
        <f>hidden2!V6</f>
        <v>208606</v>
      </c>
      <c r="M16" s="58">
        <f>hidden2!W6</f>
        <v>208606</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579502</v>
      </c>
      <c r="K17" s="58">
        <f>hidden2!U7</f>
        <v>579502</v>
      </c>
      <c r="L17" s="58">
        <f>hidden2!V7</f>
        <v>384285</v>
      </c>
      <c r="M17" s="58">
        <f>hidden2!W7</f>
        <v>384285</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58649</v>
      </c>
      <c r="K18" s="58">
        <f>hidden2!U8</f>
        <v>58649</v>
      </c>
      <c r="L18" s="58">
        <f>hidden2!V8</f>
        <v>35719</v>
      </c>
      <c r="M18" s="58">
        <f>hidden2!W8</f>
        <v>35719</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231889</v>
      </c>
      <c r="K19" s="58">
        <f>hidden2!U9</f>
        <v>231889</v>
      </c>
      <c r="L19" s="58">
        <f>hidden2!V9</f>
        <v>119438</v>
      </c>
      <c r="M19" s="58">
        <f>hidden2!W9</f>
        <v>119438</v>
      </c>
      <c r="N19" s="57"/>
      <c r="O19" s="57"/>
      <c r="P19" s="57"/>
      <c r="Q19" s="57"/>
      <c r="R19" s="57"/>
      <c r="S19" s="57"/>
      <c r="T19" s="57"/>
    </row>
    <row r="20" spans="1:20" x14ac:dyDescent="0.25">
      <c r="A20" s="57" t="str">
        <f>hidden1!A10</f>
        <v xml:space="preserve">  Костромская область</v>
      </c>
      <c r="B20" s="58">
        <f>hidden2!L10</f>
        <v>4630</v>
      </c>
      <c r="C20" s="58">
        <f>hidden2!M10</f>
        <v>4630</v>
      </c>
      <c r="D20" s="58">
        <f>hidden2!N10</f>
        <v>0</v>
      </c>
      <c r="E20" s="58">
        <f>hidden2!O10</f>
        <v>0</v>
      </c>
      <c r="F20" s="58">
        <f>hidden2!P10</f>
        <v>0</v>
      </c>
      <c r="G20" s="58">
        <f>hidden2!Q10</f>
        <v>0</v>
      </c>
      <c r="H20" s="58">
        <f>hidden2!R10</f>
        <v>0</v>
      </c>
      <c r="I20" s="58">
        <f>hidden2!S10</f>
        <v>0</v>
      </c>
      <c r="J20" s="58">
        <f>hidden2!T10</f>
        <v>58665</v>
      </c>
      <c r="K20" s="58">
        <f>hidden2!U10</f>
        <v>58665</v>
      </c>
      <c r="L20" s="58">
        <f>hidden2!V10</f>
        <v>17445</v>
      </c>
      <c r="M20" s="58">
        <f>hidden2!W10</f>
        <v>17445</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-4</v>
      </c>
      <c r="I21" s="58">
        <f>hidden2!S11</f>
        <v>-4</v>
      </c>
      <c r="J21" s="58">
        <f>hidden2!T11</f>
        <v>303680</v>
      </c>
      <c r="K21" s="58">
        <f>hidden2!U11</f>
        <v>303680</v>
      </c>
      <c r="L21" s="58">
        <f>hidden2!V11</f>
        <v>42705</v>
      </c>
      <c r="M21" s="58">
        <f>hidden2!W11</f>
        <v>42705</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236181</v>
      </c>
      <c r="K22" s="58">
        <f>hidden2!U12</f>
        <v>236181</v>
      </c>
      <c r="L22" s="58">
        <f>hidden2!V12</f>
        <v>55347</v>
      </c>
      <c r="M22" s="58">
        <f>hidden2!W12</f>
        <v>55347</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49386</v>
      </c>
      <c r="C24" s="58">
        <f>hidden2!M14</f>
        <v>49386</v>
      </c>
      <c r="D24" s="58">
        <f>hidden2!N14</f>
        <v>0</v>
      </c>
      <c r="E24" s="58">
        <f>hidden2!O14</f>
        <v>0</v>
      </c>
      <c r="F24" s="58">
        <f>hidden2!P14</f>
        <v>0</v>
      </c>
      <c r="G24" s="58">
        <f>hidden2!Q14</f>
        <v>0</v>
      </c>
      <c r="H24" s="58">
        <f>hidden2!R14</f>
        <v>0</v>
      </c>
      <c r="I24" s="58">
        <f>hidden2!S14</f>
        <v>0</v>
      </c>
      <c r="J24" s="58">
        <f>hidden2!T14</f>
        <v>119165</v>
      </c>
      <c r="K24" s="58">
        <f>hidden2!U14</f>
        <v>119165</v>
      </c>
      <c r="L24" s="58">
        <f>hidden2!V14</f>
        <v>12612</v>
      </c>
      <c r="M24" s="58">
        <f>hidden2!W14</f>
        <v>12612</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256674</v>
      </c>
      <c r="K25" s="58">
        <f>hidden2!U15</f>
        <v>256674</v>
      </c>
      <c r="L25" s="58">
        <f>hidden2!V15</f>
        <v>80590</v>
      </c>
      <c r="M25" s="58">
        <f>hidden2!W15</f>
        <v>80590</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94770</v>
      </c>
      <c r="K26" s="58">
        <f>hidden2!U16</f>
        <v>94770</v>
      </c>
      <c r="L26" s="58">
        <f>hidden2!V16</f>
        <v>81482</v>
      </c>
      <c r="M26" s="58">
        <f>hidden2!W16</f>
        <v>81482</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227025</v>
      </c>
      <c r="K27" s="58">
        <f>hidden2!U17</f>
        <v>227025</v>
      </c>
      <c r="L27" s="58">
        <f>hidden2!V17</f>
        <v>28237</v>
      </c>
      <c r="M27" s="58">
        <f>hidden2!W17</f>
        <v>28237</v>
      </c>
      <c r="N27" s="57"/>
      <c r="O27" s="57"/>
      <c r="P27" s="57"/>
      <c r="Q27" s="57"/>
      <c r="R27" s="57"/>
      <c r="S27" s="57"/>
      <c r="T27" s="57"/>
    </row>
    <row r="28" spans="1:20" x14ac:dyDescent="0.25">
      <c r="A28" s="57" t="str">
        <f>hidden1!A18</f>
        <v xml:space="preserve">  Тверская область</v>
      </c>
      <c r="B28" s="58">
        <f>hidden2!L18</f>
        <v>166119</v>
      </c>
      <c r="C28" s="58">
        <f>hidden2!M18</f>
        <v>166119</v>
      </c>
      <c r="D28" s="58">
        <f>hidden2!N18</f>
        <v>0</v>
      </c>
      <c r="E28" s="58">
        <f>hidden2!O18</f>
        <v>0</v>
      </c>
      <c r="F28" s="58">
        <f>hidden2!P18</f>
        <v>0</v>
      </c>
      <c r="G28" s="58">
        <f>hidden2!Q18</f>
        <v>0</v>
      </c>
      <c r="H28" s="58">
        <f>hidden2!R18</f>
        <v>0</v>
      </c>
      <c r="I28" s="58">
        <f>hidden2!S18</f>
        <v>0</v>
      </c>
      <c r="J28" s="58">
        <f>hidden2!T18</f>
        <v>196542</v>
      </c>
      <c r="K28" s="58">
        <f>hidden2!U18</f>
        <v>196542</v>
      </c>
      <c r="L28" s="58">
        <f>hidden2!V18</f>
        <v>105925</v>
      </c>
      <c r="M28" s="58">
        <f>hidden2!W18</f>
        <v>105925</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206373</v>
      </c>
      <c r="K29" s="58">
        <f>hidden2!U19</f>
        <v>206373</v>
      </c>
      <c r="L29" s="58">
        <f>hidden2!V19</f>
        <v>230975</v>
      </c>
      <c r="M29" s="58">
        <f>hidden2!W19</f>
        <v>230975</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253422</v>
      </c>
      <c r="K30" s="58">
        <f>hidden2!U20</f>
        <v>253422</v>
      </c>
      <c r="L30" s="58">
        <f>hidden2!V20</f>
        <v>72264</v>
      </c>
      <c r="M30" s="58">
        <f>hidden2!W20</f>
        <v>72264</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471268</v>
      </c>
      <c r="C32" s="58">
        <f>hidden2!M22</f>
        <v>471268</v>
      </c>
      <c r="D32" s="58">
        <f>hidden2!N22</f>
        <v>0</v>
      </c>
      <c r="E32" s="58">
        <f>hidden2!O22</f>
        <v>0</v>
      </c>
      <c r="F32" s="58">
        <f>hidden2!P22</f>
        <v>0</v>
      </c>
      <c r="G32" s="58">
        <f>hidden2!Q22</f>
        <v>0</v>
      </c>
      <c r="H32" s="58">
        <f>hidden2!R22</f>
        <v>301</v>
      </c>
      <c r="I32" s="58">
        <f>hidden2!S22</f>
        <v>301</v>
      </c>
      <c r="J32" s="58">
        <f>hidden2!T22</f>
        <v>1064161</v>
      </c>
      <c r="K32" s="58">
        <f>hidden2!U22</f>
        <v>1064161</v>
      </c>
      <c r="L32" s="58">
        <f>hidden2!V22</f>
        <v>1862269</v>
      </c>
      <c r="M32" s="58">
        <f>hidden2!W22</f>
        <v>1862269</v>
      </c>
      <c r="N32" s="57"/>
      <c r="O32" s="57"/>
      <c r="P32" s="57"/>
      <c r="Q32" s="57"/>
      <c r="R32" s="57"/>
      <c r="S32" s="57"/>
      <c r="T32" s="57"/>
    </row>
    <row r="33" spans="1:20" x14ac:dyDescent="0.25">
      <c r="A33" s="57" t="str">
        <f>hidden1!A23</f>
        <v xml:space="preserve">  Республика Карелия</v>
      </c>
      <c r="B33" s="58">
        <f>hidden2!L23</f>
        <v>3469</v>
      </c>
      <c r="C33" s="58">
        <f>hidden2!M23</f>
        <v>3469</v>
      </c>
      <c r="D33" s="58">
        <f>hidden2!N23</f>
        <v>0</v>
      </c>
      <c r="E33" s="58">
        <f>hidden2!O23</f>
        <v>0</v>
      </c>
      <c r="F33" s="58">
        <f>hidden2!P23</f>
        <v>0</v>
      </c>
      <c r="G33" s="58">
        <f>hidden2!Q23</f>
        <v>0</v>
      </c>
      <c r="H33" s="58">
        <f>hidden2!R23</f>
        <v>0</v>
      </c>
      <c r="I33" s="58">
        <f>hidden2!S23</f>
        <v>0</v>
      </c>
      <c r="J33" s="58">
        <f>hidden2!T23</f>
        <v>29075</v>
      </c>
      <c r="K33" s="58">
        <f>hidden2!U23</f>
        <v>29075</v>
      </c>
      <c r="L33" s="58">
        <f>hidden2!V23</f>
        <v>35285</v>
      </c>
      <c r="M33" s="58">
        <f>hidden2!W23</f>
        <v>35285</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-6</v>
      </c>
      <c r="I34" s="58">
        <f>hidden2!S24</f>
        <v>-6</v>
      </c>
      <c r="J34" s="58">
        <f>hidden2!T24</f>
        <v>20564</v>
      </c>
      <c r="K34" s="58">
        <f>hidden2!U24</f>
        <v>20564</v>
      </c>
      <c r="L34" s="58">
        <f>hidden2!V24</f>
        <v>19927</v>
      </c>
      <c r="M34" s="58">
        <f>hidden2!W24</f>
        <v>19927</v>
      </c>
      <c r="N34" s="57"/>
      <c r="O34" s="57"/>
      <c r="P34" s="57"/>
      <c r="Q34" s="57"/>
      <c r="R34" s="57"/>
      <c r="S34" s="57"/>
      <c r="T34" s="57"/>
    </row>
    <row r="35" spans="1:20" x14ac:dyDescent="0.25">
      <c r="A35" s="57" t="str">
        <f>hidden1!A25</f>
        <v xml:space="preserve">  Архангельская область</v>
      </c>
      <c r="B35" s="58">
        <f>hidden2!L25</f>
        <v>17592</v>
      </c>
      <c r="C35" s="58">
        <f>hidden2!M25</f>
        <v>17592</v>
      </c>
      <c r="D35" s="58">
        <f>hidden2!N25</f>
        <v>0</v>
      </c>
      <c r="E35" s="58">
        <f>hidden2!O25</f>
        <v>0</v>
      </c>
      <c r="F35" s="58">
        <f>hidden2!P25</f>
        <v>0</v>
      </c>
      <c r="G35" s="58">
        <f>hidden2!Q25</f>
        <v>0</v>
      </c>
      <c r="H35" s="58">
        <f>hidden2!R25</f>
        <v>0</v>
      </c>
      <c r="I35" s="58">
        <f>hidden2!S25</f>
        <v>0</v>
      </c>
      <c r="J35" s="58">
        <f>hidden2!T25</f>
        <v>8638</v>
      </c>
      <c r="K35" s="58">
        <f>hidden2!U25</f>
        <v>8638</v>
      </c>
      <c r="L35" s="58">
        <f>hidden2!V25</f>
        <v>7874</v>
      </c>
      <c r="M35" s="58">
        <f>hidden2!W25</f>
        <v>7874</v>
      </c>
      <c r="N35" s="57"/>
      <c r="O35" s="57"/>
      <c r="P35" s="57"/>
      <c r="Q35" s="57"/>
      <c r="R35" s="57"/>
      <c r="S35" s="57"/>
      <c r="T35" s="57"/>
    </row>
    <row r="36" spans="1:20" x14ac:dyDescent="0.25">
      <c r="A36" s="57" t="str">
        <f>hidden1!A26</f>
        <v xml:space="preserve">  Вологодская область</v>
      </c>
      <c r="B36" s="58">
        <f>hidden2!L26</f>
        <v>46257</v>
      </c>
      <c r="C36" s="58">
        <f>hidden2!M26</f>
        <v>46257</v>
      </c>
      <c r="D36" s="58">
        <f>hidden2!N26</f>
        <v>0</v>
      </c>
      <c r="E36" s="58">
        <f>hidden2!O26</f>
        <v>0</v>
      </c>
      <c r="F36" s="58">
        <f>hidden2!P26</f>
        <v>0</v>
      </c>
      <c r="G36" s="58">
        <f>hidden2!Q26</f>
        <v>0</v>
      </c>
      <c r="H36" s="58">
        <f>hidden2!R26</f>
        <v>0</v>
      </c>
      <c r="I36" s="58">
        <f>hidden2!S26</f>
        <v>0</v>
      </c>
      <c r="J36" s="58">
        <f>hidden2!T26</f>
        <v>27091</v>
      </c>
      <c r="K36" s="58">
        <f>hidden2!U26</f>
        <v>27091</v>
      </c>
      <c r="L36" s="58">
        <f>hidden2!V26</f>
        <v>5431</v>
      </c>
      <c r="M36" s="58">
        <f>hidden2!W26</f>
        <v>5431</v>
      </c>
      <c r="N36" s="57"/>
      <c r="O36" s="57"/>
      <c r="P36" s="57"/>
      <c r="Q36" s="57"/>
      <c r="R36" s="57"/>
      <c r="S36" s="57"/>
      <c r="T36" s="57"/>
    </row>
    <row r="37" spans="1:20" x14ac:dyDescent="0.25">
      <c r="A37" s="57" t="str">
        <f>hidden1!A27</f>
        <v xml:space="preserve">  Калининградская область</v>
      </c>
      <c r="B37" s="58">
        <f>hidden2!L27</f>
        <v>216621</v>
      </c>
      <c r="C37" s="58">
        <f>hidden2!M27</f>
        <v>216621</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861510</v>
      </c>
      <c r="K38" s="58">
        <f>hidden2!U28</f>
        <v>861510</v>
      </c>
      <c r="L38" s="58">
        <f>hidden2!V28</f>
        <v>1667336</v>
      </c>
      <c r="M38" s="58">
        <f>hidden2!W28</f>
        <v>1667336</v>
      </c>
      <c r="N38" s="57"/>
      <c r="O38" s="57"/>
      <c r="P38" s="57"/>
      <c r="Q38" s="57"/>
      <c r="R38" s="57"/>
      <c r="S38" s="57"/>
      <c r="T38" s="57"/>
    </row>
    <row r="39" spans="1:20" x14ac:dyDescent="0.25">
      <c r="A39" s="57" t="str">
        <f>hidden1!A29</f>
        <v xml:space="preserve">  Мурманская область</v>
      </c>
      <c r="B39" s="58">
        <f>hidden2!L29</f>
        <v>177173</v>
      </c>
      <c r="C39" s="58">
        <f>hidden2!M29</f>
        <v>177173</v>
      </c>
      <c r="D39" s="58">
        <f>hidden2!N29</f>
        <v>0</v>
      </c>
      <c r="E39" s="58">
        <f>hidden2!O29</f>
        <v>0</v>
      </c>
      <c r="F39" s="58">
        <f>hidden2!P29</f>
        <v>0</v>
      </c>
      <c r="G39" s="58">
        <f>hidden2!Q29</f>
        <v>0</v>
      </c>
      <c r="H39" s="58">
        <f>hidden2!R29</f>
        <v>0</v>
      </c>
      <c r="I39" s="58">
        <f>hidden2!S29</f>
        <v>0</v>
      </c>
      <c r="J39" s="58">
        <f>hidden2!T29</f>
        <v>4590</v>
      </c>
      <c r="K39" s="58">
        <f>hidden2!U29</f>
        <v>4590</v>
      </c>
      <c r="L39" s="58">
        <f>hidden2!V29</f>
        <v>33752</v>
      </c>
      <c r="M39" s="58">
        <f>hidden2!W29</f>
        <v>33752</v>
      </c>
      <c r="N39" s="57"/>
      <c r="O39" s="57"/>
      <c r="P39" s="57"/>
      <c r="Q39" s="57"/>
      <c r="R39" s="57"/>
      <c r="S39" s="57"/>
      <c r="T39" s="57"/>
    </row>
    <row r="40" spans="1:20" x14ac:dyDescent="0.25">
      <c r="A40" s="57" t="str">
        <f>hidden1!A30</f>
        <v xml:space="preserve">  Новгородская область</v>
      </c>
      <c r="B40" s="58">
        <f>hidden2!L30</f>
        <v>10156</v>
      </c>
      <c r="C40" s="58">
        <f>hidden2!M30</f>
        <v>10156</v>
      </c>
      <c r="D40" s="58">
        <f>hidden2!N30</f>
        <v>0</v>
      </c>
      <c r="E40" s="58">
        <f>hidden2!O30</f>
        <v>0</v>
      </c>
      <c r="F40" s="58">
        <f>hidden2!P30</f>
        <v>0</v>
      </c>
      <c r="G40" s="58">
        <f>hidden2!Q30</f>
        <v>0</v>
      </c>
      <c r="H40" s="58">
        <f>hidden2!R30</f>
        <v>0</v>
      </c>
      <c r="I40" s="58">
        <f>hidden2!S30</f>
        <v>0</v>
      </c>
      <c r="J40" s="58">
        <f>hidden2!T30</f>
        <v>55733</v>
      </c>
      <c r="K40" s="58">
        <f>hidden2!U30</f>
        <v>55733</v>
      </c>
      <c r="L40" s="58">
        <f>hidden2!V30</f>
        <v>67793</v>
      </c>
      <c r="M40" s="58">
        <f>hidden2!W30</f>
        <v>67793</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-36</v>
      </c>
      <c r="I41" s="58">
        <f>hidden2!S31</f>
        <v>-36</v>
      </c>
      <c r="J41" s="58">
        <f>hidden2!T31</f>
        <v>57615</v>
      </c>
      <c r="K41" s="58">
        <f>hidden2!U31</f>
        <v>57615</v>
      </c>
      <c r="L41" s="58">
        <f>hidden2!V31</f>
        <v>23317</v>
      </c>
      <c r="M41" s="58">
        <f>hidden2!W31</f>
        <v>23317</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343</v>
      </c>
      <c r="I43" s="58">
        <f>hidden2!S33</f>
        <v>343</v>
      </c>
      <c r="J43" s="58">
        <f>hidden2!T33</f>
        <v>-655</v>
      </c>
      <c r="K43" s="58">
        <f>hidden2!U33</f>
        <v>-655</v>
      </c>
      <c r="L43" s="58">
        <f>hidden2!V33</f>
        <v>1554</v>
      </c>
      <c r="M43" s="58">
        <f>hidden2!W33</f>
        <v>1554</v>
      </c>
      <c r="N43" s="57"/>
      <c r="O43" s="57"/>
      <c r="P43" s="57"/>
      <c r="Q43" s="57"/>
      <c r="R43" s="57"/>
      <c r="S43" s="57"/>
      <c r="T43" s="57"/>
    </row>
    <row r="44" spans="1:20" x14ac:dyDescent="0.25">
      <c r="A44" s="57" t="str">
        <f>hidden1!A34</f>
        <v xml:space="preserve"> СЕВЕРО-КАВКАЗСКИЙ ФЕДЕРАЛЬНЫЙ ОКРУГ</v>
      </c>
      <c r="B44" s="58">
        <f>hidden2!L34</f>
        <v>302496</v>
      </c>
      <c r="C44" s="58">
        <f>hidden2!M34</f>
        <v>302496</v>
      </c>
      <c r="D44" s="58">
        <f>hidden2!N34</f>
        <v>258681</v>
      </c>
      <c r="E44" s="58">
        <f>hidden2!O34</f>
        <v>258681</v>
      </c>
      <c r="F44" s="58">
        <f>hidden2!P34</f>
        <v>0</v>
      </c>
      <c r="G44" s="58">
        <f>hidden2!Q34</f>
        <v>0</v>
      </c>
      <c r="H44" s="58">
        <f>hidden2!R34</f>
        <v>568</v>
      </c>
      <c r="I44" s="58">
        <f>hidden2!S34</f>
        <v>568</v>
      </c>
      <c r="J44" s="58">
        <f>hidden2!T34</f>
        <v>147257</v>
      </c>
      <c r="K44" s="58">
        <f>hidden2!U34</f>
        <v>147257</v>
      </c>
      <c r="L44" s="58">
        <f>hidden2!V34</f>
        <v>54920</v>
      </c>
      <c r="M44" s="58">
        <f>hidden2!W34</f>
        <v>54920</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258681</v>
      </c>
      <c r="E45" s="58">
        <f>hidden2!O35</f>
        <v>258681</v>
      </c>
      <c r="F45" s="58">
        <f>hidden2!P35</f>
        <v>0</v>
      </c>
      <c r="G45" s="58">
        <f>hidden2!Q35</f>
        <v>0</v>
      </c>
      <c r="H45" s="58">
        <f>hidden2!R35</f>
        <v>4854</v>
      </c>
      <c r="I45" s="58">
        <f>hidden2!S35</f>
        <v>4854</v>
      </c>
      <c r="J45" s="58">
        <f>hidden2!T35</f>
        <v>-5932</v>
      </c>
      <c r="K45" s="58">
        <f>hidden2!U35</f>
        <v>-5932</v>
      </c>
      <c r="L45" s="58">
        <f>hidden2!V35</f>
        <v>4175</v>
      </c>
      <c r="M45" s="58">
        <f>hidden2!W35</f>
        <v>4175</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-3029</v>
      </c>
      <c r="I46" s="58">
        <f>hidden2!S36</f>
        <v>-3029</v>
      </c>
      <c r="J46" s="58">
        <f>hidden2!T36</f>
        <v>5645</v>
      </c>
      <c r="K46" s="58">
        <f>hidden2!U36</f>
        <v>5645</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-1</v>
      </c>
      <c r="I47" s="58">
        <f>hidden2!S37</f>
        <v>-1</v>
      </c>
      <c r="J47" s="58">
        <f>hidden2!T37</f>
        <v>57110</v>
      </c>
      <c r="K47" s="58">
        <f>hidden2!U37</f>
        <v>57110</v>
      </c>
      <c r="L47" s="58">
        <f>hidden2!V37</f>
        <v>13950</v>
      </c>
      <c r="M47" s="58">
        <f>hidden2!W37</f>
        <v>13950</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29761</v>
      </c>
      <c r="K48" s="58">
        <f>hidden2!U38</f>
        <v>29761</v>
      </c>
      <c r="L48" s="58">
        <f>hidden2!V38</f>
        <v>3190</v>
      </c>
      <c r="M48" s="58">
        <f>hidden2!W38</f>
        <v>3190</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-1020</v>
      </c>
      <c r="I49" s="58">
        <f>hidden2!S39</f>
        <v>-1020</v>
      </c>
      <c r="J49" s="58">
        <f>hidden2!T39</f>
        <v>3079</v>
      </c>
      <c r="K49" s="58">
        <f>hidden2!U39</f>
        <v>3079</v>
      </c>
      <c r="L49" s="58">
        <f>hidden2!V39</f>
        <v>20541</v>
      </c>
      <c r="M49" s="58">
        <f>hidden2!W39</f>
        <v>20541</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-236</v>
      </c>
      <c r="I50" s="58">
        <f>hidden2!S40</f>
        <v>-236</v>
      </c>
      <c r="J50" s="58">
        <f>hidden2!T40</f>
        <v>57594</v>
      </c>
      <c r="K50" s="58">
        <f>hidden2!U40</f>
        <v>57594</v>
      </c>
      <c r="L50" s="58">
        <f>hidden2!V40</f>
        <v>13064</v>
      </c>
      <c r="M50" s="58">
        <f>hidden2!W40</f>
        <v>13064</v>
      </c>
      <c r="N50" s="57"/>
      <c r="O50" s="57"/>
      <c r="P50" s="57"/>
      <c r="Q50" s="57"/>
      <c r="R50" s="57"/>
      <c r="S50" s="57"/>
      <c r="T50" s="57"/>
    </row>
    <row r="51" spans="1:20" x14ac:dyDescent="0.25">
      <c r="A51" s="57" t="str">
        <f>hidden1!A41</f>
        <v xml:space="preserve">  Ставропольский край</v>
      </c>
      <c r="B51" s="58">
        <f>hidden2!L41</f>
        <v>302496</v>
      </c>
      <c r="C51" s="58">
        <f>hidden2!M41</f>
        <v>302496</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2167997</v>
      </c>
      <c r="K52" s="58">
        <f>hidden2!U42</f>
        <v>2167997</v>
      </c>
      <c r="L52" s="58">
        <f>hidden2!V42</f>
        <v>1048519</v>
      </c>
      <c r="M52" s="58">
        <f>hidden2!W42</f>
        <v>1048519</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96899</v>
      </c>
      <c r="K53" s="58">
        <f>hidden2!U43</f>
        <v>96899</v>
      </c>
      <c r="L53" s="58">
        <f>hidden2!V43</f>
        <v>33122</v>
      </c>
      <c r="M53" s="58">
        <f>hidden2!W43</f>
        <v>33122</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9403</v>
      </c>
      <c r="K54" s="58">
        <f>hidden2!U44</f>
        <v>9403</v>
      </c>
      <c r="L54" s="58">
        <f>hidden2!V44</f>
        <v>300</v>
      </c>
      <c r="M54" s="58">
        <f>hidden2!W44</f>
        <v>300</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89433</v>
      </c>
      <c r="K55" s="58">
        <f>hidden2!U45</f>
        <v>89433</v>
      </c>
      <c r="L55" s="58">
        <f>hidden2!V45</f>
        <v>956</v>
      </c>
      <c r="M55" s="58">
        <f>hidden2!W45</f>
        <v>956</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930444</v>
      </c>
      <c r="K56" s="58">
        <f>hidden2!U46</f>
        <v>930444</v>
      </c>
      <c r="L56" s="58">
        <f>hidden2!V46</f>
        <v>661799</v>
      </c>
      <c r="M56" s="58">
        <f>hidden2!W46</f>
        <v>661799</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283980</v>
      </c>
      <c r="K57" s="58">
        <f>hidden2!U47</f>
        <v>283980</v>
      </c>
      <c r="L57" s="58">
        <f>hidden2!V47</f>
        <v>14097</v>
      </c>
      <c r="M57" s="58">
        <f>hidden2!W47</f>
        <v>14097</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131905</v>
      </c>
      <c r="K58" s="58">
        <f>hidden2!U48</f>
        <v>131905</v>
      </c>
      <c r="L58" s="58">
        <f>hidden2!V48</f>
        <v>37796</v>
      </c>
      <c r="M58" s="58">
        <f>hidden2!W48</f>
        <v>37796</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625933</v>
      </c>
      <c r="K59" s="58">
        <f>hidden2!U49</f>
        <v>625933</v>
      </c>
      <c r="L59" s="58">
        <f>hidden2!V49</f>
        <v>300449</v>
      </c>
      <c r="M59" s="58">
        <f>hidden2!W49</f>
        <v>300449</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768528</v>
      </c>
      <c r="C61" s="58">
        <f>hidden2!M51</f>
        <v>768528</v>
      </c>
      <c r="D61" s="58">
        <f>hidden2!N51</f>
        <v>1231296</v>
      </c>
      <c r="E61" s="58">
        <f>hidden2!O51</f>
        <v>1231296</v>
      </c>
      <c r="F61" s="58">
        <f>hidden2!P51</f>
        <v>0</v>
      </c>
      <c r="G61" s="58">
        <f>hidden2!Q51</f>
        <v>0</v>
      </c>
      <c r="H61" s="58">
        <f>hidden2!R51</f>
        <v>0</v>
      </c>
      <c r="I61" s="58">
        <f>hidden2!S51</f>
        <v>0</v>
      </c>
      <c r="J61" s="58">
        <f>hidden2!T51</f>
        <v>2859139</v>
      </c>
      <c r="K61" s="58">
        <f>hidden2!U51</f>
        <v>2859139</v>
      </c>
      <c r="L61" s="58">
        <f>hidden2!V51</f>
        <v>2566788</v>
      </c>
      <c r="M61" s="58">
        <f>hidden2!W51</f>
        <v>2566788</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241607</v>
      </c>
      <c r="K62" s="58">
        <f>hidden2!U52</f>
        <v>241607</v>
      </c>
      <c r="L62" s="58">
        <f>hidden2!V52</f>
        <v>110051</v>
      </c>
      <c r="M62" s="58">
        <f>hidden2!W52</f>
        <v>110051</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19871</v>
      </c>
      <c r="K63" s="58">
        <f>hidden2!U53</f>
        <v>19871</v>
      </c>
      <c r="L63" s="58">
        <f>hidden2!V53</f>
        <v>16419</v>
      </c>
      <c r="M63" s="58">
        <f>hidden2!W53</f>
        <v>16419</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77827</v>
      </c>
      <c r="K64" s="58">
        <f>hidden2!U54</f>
        <v>77827</v>
      </c>
      <c r="L64" s="58">
        <f>hidden2!V54</f>
        <v>52311</v>
      </c>
      <c r="M64" s="58">
        <f>hidden2!W54</f>
        <v>52311</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1475621</v>
      </c>
      <c r="K65" s="58">
        <f>hidden2!U55</f>
        <v>1475621</v>
      </c>
      <c r="L65" s="58">
        <f>hidden2!V55</f>
        <v>1977813</v>
      </c>
      <c r="M65" s="58">
        <f>hidden2!W55</f>
        <v>1977813</v>
      </c>
      <c r="N65" s="57"/>
      <c r="O65" s="57"/>
      <c r="P65" s="57"/>
      <c r="Q65" s="57"/>
      <c r="R65" s="57"/>
      <c r="S65" s="57"/>
      <c r="T65" s="57"/>
    </row>
    <row r="66" spans="1:20" x14ac:dyDescent="0.25">
      <c r="A66" s="57" t="str">
        <f>hidden1!A56</f>
        <v xml:space="preserve">  Удмуртская Республика</v>
      </c>
      <c r="B66" s="58">
        <f>hidden2!L56</f>
        <v>176207</v>
      </c>
      <c r="C66" s="58">
        <f>hidden2!M56</f>
        <v>176207</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53626</v>
      </c>
      <c r="C67" s="58">
        <f>hidden2!M57</f>
        <v>53626</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14439</v>
      </c>
      <c r="C68" s="58">
        <f>hidden2!M58</f>
        <v>14439</v>
      </c>
      <c r="D68" s="58">
        <f>hidden2!N58</f>
        <v>0</v>
      </c>
      <c r="E68" s="58">
        <f>hidden2!O58</f>
        <v>0</v>
      </c>
      <c r="F68" s="58">
        <f>hidden2!P58</f>
        <v>0</v>
      </c>
      <c r="G68" s="58">
        <f>hidden2!Q58</f>
        <v>0</v>
      </c>
      <c r="H68" s="58">
        <f>hidden2!R58</f>
        <v>0</v>
      </c>
      <c r="I68" s="58">
        <f>hidden2!S58</f>
        <v>0</v>
      </c>
      <c r="J68" s="58">
        <f>hidden2!T58</f>
        <v>26939</v>
      </c>
      <c r="K68" s="58">
        <f>hidden2!U58</f>
        <v>26939</v>
      </c>
      <c r="L68" s="58">
        <f>hidden2!V58</f>
        <v>21317</v>
      </c>
      <c r="M68" s="58">
        <f>hidden2!W58</f>
        <v>21317</v>
      </c>
      <c r="N68" s="57"/>
      <c r="O68" s="57"/>
      <c r="P68" s="57"/>
      <c r="Q68" s="57"/>
      <c r="R68" s="57"/>
      <c r="S68" s="57"/>
      <c r="T68" s="57"/>
    </row>
    <row r="69" spans="1:20" x14ac:dyDescent="0.25">
      <c r="A69" s="57" t="str">
        <f>hidden1!A59</f>
        <v xml:space="preserve">  Нижегородская область</v>
      </c>
      <c r="B69" s="58">
        <f>hidden2!L59</f>
        <v>354996</v>
      </c>
      <c r="C69" s="58">
        <f>hidden2!M59</f>
        <v>354996</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234660</v>
      </c>
      <c r="K70" s="58">
        <f>hidden2!U60</f>
        <v>234660</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242885</v>
      </c>
      <c r="K71" s="58">
        <f>hidden2!U61</f>
        <v>242885</v>
      </c>
      <c r="L71" s="58">
        <f>hidden2!V61</f>
        <v>59009</v>
      </c>
      <c r="M71" s="58">
        <f>hidden2!W61</f>
        <v>59009</v>
      </c>
      <c r="N71" s="57"/>
      <c r="O71" s="57"/>
      <c r="P71" s="57"/>
      <c r="Q71" s="57"/>
      <c r="R71" s="57"/>
      <c r="S71" s="57"/>
      <c r="T71" s="57"/>
    </row>
    <row r="72" spans="1:20" x14ac:dyDescent="0.25">
      <c r="A72" s="57" t="str">
        <f>hidden1!A62</f>
        <v xml:space="preserve">  Пермский край</v>
      </c>
      <c r="B72" s="58">
        <f>hidden2!L62</f>
        <v>169260</v>
      </c>
      <c r="C72" s="58">
        <f>hidden2!M62</f>
        <v>169260</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1231296</v>
      </c>
      <c r="E73" s="58">
        <f>hidden2!O63</f>
        <v>1231296</v>
      </c>
      <c r="F73" s="58">
        <f>hidden2!P63</f>
        <v>0</v>
      </c>
      <c r="G73" s="58">
        <f>hidden2!Q63</f>
        <v>0</v>
      </c>
      <c r="H73" s="58">
        <f>hidden2!R63</f>
        <v>0</v>
      </c>
      <c r="I73" s="58">
        <f>hidden2!S63</f>
        <v>0</v>
      </c>
      <c r="J73" s="58">
        <f>hidden2!T63</f>
        <v>316636</v>
      </c>
      <c r="K73" s="58">
        <f>hidden2!U63</f>
        <v>316636</v>
      </c>
      <c r="L73" s="58">
        <f>hidden2!V63</f>
        <v>61675</v>
      </c>
      <c r="M73" s="58">
        <f>hidden2!W63</f>
        <v>61675</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140140</v>
      </c>
      <c r="K74" s="58">
        <f>hidden2!U64</f>
        <v>140140</v>
      </c>
      <c r="L74" s="58">
        <f>hidden2!V64</f>
        <v>227640</v>
      </c>
      <c r="M74" s="58">
        <f>hidden2!W64</f>
        <v>227640</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82953</v>
      </c>
      <c r="K75" s="58">
        <f>hidden2!U65</f>
        <v>82953</v>
      </c>
      <c r="L75" s="58">
        <f>hidden2!V65</f>
        <v>40553</v>
      </c>
      <c r="M75" s="58">
        <f>hidden2!W65</f>
        <v>40553</v>
      </c>
      <c r="N75" s="57"/>
      <c r="O75" s="57"/>
      <c r="P75" s="57"/>
      <c r="Q75" s="57"/>
      <c r="R75" s="57"/>
      <c r="S75" s="57"/>
      <c r="T75" s="57"/>
    </row>
    <row r="76" spans="1:20" x14ac:dyDescent="0.25">
      <c r="A76" s="57" t="str">
        <f>hidden1!A66</f>
        <v xml:space="preserve"> УРАЛЬСКИЙ ФЕДЕРАЛЬНЫЙ ОКРУГ</v>
      </c>
      <c r="B76" s="58">
        <f>hidden2!L66</f>
        <v>113257</v>
      </c>
      <c r="C76" s="58">
        <f>hidden2!M66</f>
        <v>113257</v>
      </c>
      <c r="D76" s="58">
        <f>hidden2!N66</f>
        <v>1097323</v>
      </c>
      <c r="E76" s="58">
        <f>hidden2!O66</f>
        <v>1097323</v>
      </c>
      <c r="F76" s="58">
        <f>hidden2!P66</f>
        <v>0</v>
      </c>
      <c r="G76" s="58">
        <f>hidden2!Q66</f>
        <v>0</v>
      </c>
      <c r="H76" s="58">
        <f>hidden2!R66</f>
        <v>178355</v>
      </c>
      <c r="I76" s="58">
        <f>hidden2!S66</f>
        <v>178355</v>
      </c>
      <c r="J76" s="58">
        <f>hidden2!T66</f>
        <v>364405</v>
      </c>
      <c r="K76" s="58">
        <f>hidden2!U66</f>
        <v>364405</v>
      </c>
      <c r="L76" s="58">
        <f>hidden2!V66</f>
        <v>187217</v>
      </c>
      <c r="M76" s="58">
        <f>hidden2!W66</f>
        <v>187217</v>
      </c>
      <c r="N76" s="57"/>
      <c r="O76" s="57"/>
      <c r="P76" s="57"/>
      <c r="Q76" s="57"/>
      <c r="R76" s="57"/>
      <c r="S76" s="57"/>
      <c r="T76" s="57"/>
    </row>
    <row r="77" spans="1:20" x14ac:dyDescent="0.25">
      <c r="A77" s="57" t="str">
        <f>hidden1!A67</f>
        <v xml:space="preserve">  Курганская область</v>
      </c>
      <c r="B77" s="58">
        <f>hidden2!L67</f>
        <v>62585</v>
      </c>
      <c r="C77" s="58">
        <f>hidden2!M67</f>
        <v>62585</v>
      </c>
      <c r="D77" s="58">
        <f>hidden2!N67</f>
        <v>0</v>
      </c>
      <c r="E77" s="58">
        <f>hidden2!O67</f>
        <v>0</v>
      </c>
      <c r="F77" s="58">
        <f>hidden2!P67</f>
        <v>0</v>
      </c>
      <c r="G77" s="58">
        <f>hidden2!Q67</f>
        <v>0</v>
      </c>
      <c r="H77" s="58">
        <f>hidden2!R67</f>
        <v>0</v>
      </c>
      <c r="I77" s="58">
        <f>hidden2!S67</f>
        <v>0</v>
      </c>
      <c r="J77" s="58">
        <f>hidden2!T67</f>
        <v>6140</v>
      </c>
      <c r="K77" s="58">
        <f>hidden2!U67</f>
        <v>6140</v>
      </c>
      <c r="L77" s="58">
        <f>hidden2!V67</f>
        <v>9310</v>
      </c>
      <c r="M77" s="58">
        <f>hidden2!W67</f>
        <v>9310</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14145</v>
      </c>
      <c r="K78" s="58">
        <f>hidden2!U68</f>
        <v>14145</v>
      </c>
      <c r="L78" s="58">
        <f>hidden2!V68</f>
        <v>7710</v>
      </c>
      <c r="M78" s="58">
        <f>hidden2!W68</f>
        <v>7710</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126722</v>
      </c>
      <c r="K79" s="58">
        <f>hidden2!U69</f>
        <v>126722</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11149</v>
      </c>
      <c r="C80" s="58">
        <f>hidden2!M70</f>
        <v>11149</v>
      </c>
      <c r="D80" s="58">
        <f>hidden2!N70</f>
        <v>1097323</v>
      </c>
      <c r="E80" s="58">
        <f>hidden2!O70</f>
        <v>1097323</v>
      </c>
      <c r="F80" s="58">
        <f>hidden2!P70</f>
        <v>0</v>
      </c>
      <c r="G80" s="58">
        <f>hidden2!Q70</f>
        <v>0</v>
      </c>
      <c r="H80" s="58">
        <f>hidden2!R70</f>
        <v>0</v>
      </c>
      <c r="I80" s="58">
        <f>hidden2!S70</f>
        <v>0</v>
      </c>
      <c r="J80" s="58">
        <f>hidden2!T70</f>
        <v>177447</v>
      </c>
      <c r="K80" s="58">
        <f>hidden2!U70</f>
        <v>177447</v>
      </c>
      <c r="L80" s="58">
        <f>hidden2!V70</f>
        <v>54457</v>
      </c>
      <c r="M80" s="58">
        <f>hidden2!W70</f>
        <v>54457</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178355</v>
      </c>
      <c r="I81" s="58">
        <f>hidden2!S71</f>
        <v>178355</v>
      </c>
      <c r="J81" s="58">
        <f>hidden2!T71</f>
        <v>39951</v>
      </c>
      <c r="K81" s="58">
        <f>hidden2!U71</f>
        <v>39951</v>
      </c>
      <c r="L81" s="58">
        <f>hidden2!V71</f>
        <v>115740</v>
      </c>
      <c r="M81" s="58">
        <f>hidden2!W71</f>
        <v>115740</v>
      </c>
      <c r="N81" s="57"/>
      <c r="O81" s="57"/>
      <c r="P81" s="57"/>
      <c r="Q81" s="57"/>
      <c r="R81" s="57"/>
      <c r="S81" s="57"/>
      <c r="T81" s="57"/>
    </row>
    <row r="82" spans="1:20" x14ac:dyDescent="0.25">
      <c r="A82" s="57" t="str">
        <f>hidden1!A72</f>
        <v xml:space="preserve">  Ямало-Ненецкий автономный округ</v>
      </c>
      <c r="B82" s="58">
        <f>hidden2!L72</f>
        <v>39523</v>
      </c>
      <c r="C82" s="58">
        <f>hidden2!M72</f>
        <v>39523</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865537</v>
      </c>
      <c r="C83" s="58">
        <f>hidden2!M73</f>
        <v>865537</v>
      </c>
      <c r="D83" s="58">
        <f>hidden2!N73</f>
        <v>0</v>
      </c>
      <c r="E83" s="58">
        <f>hidden2!O73</f>
        <v>0</v>
      </c>
      <c r="F83" s="58">
        <f>hidden2!P73</f>
        <v>0</v>
      </c>
      <c r="G83" s="58">
        <f>hidden2!Q73</f>
        <v>0</v>
      </c>
      <c r="H83" s="58">
        <f>hidden2!R73</f>
        <v>28183</v>
      </c>
      <c r="I83" s="58">
        <f>hidden2!S73</f>
        <v>28183</v>
      </c>
      <c r="J83" s="58">
        <f>hidden2!T73</f>
        <v>1248407</v>
      </c>
      <c r="K83" s="58">
        <f>hidden2!U73</f>
        <v>1248407</v>
      </c>
      <c r="L83" s="58">
        <f>hidden2!V73</f>
        <v>494941</v>
      </c>
      <c r="M83" s="58">
        <f>hidden2!W73</f>
        <v>494941</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46242</v>
      </c>
      <c r="K84" s="58">
        <f>hidden2!U74</f>
        <v>46242</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2334</v>
      </c>
      <c r="K85" s="58">
        <f>hidden2!U75</f>
        <v>2334</v>
      </c>
      <c r="L85" s="58">
        <f>hidden2!V75</f>
        <v>2482</v>
      </c>
      <c r="M85" s="58">
        <f>hidden2!W75</f>
        <v>2482</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18864</v>
      </c>
      <c r="I86" s="58">
        <f>hidden2!S76</f>
        <v>18864</v>
      </c>
      <c r="J86" s="58">
        <f>hidden2!T76</f>
        <v>111828</v>
      </c>
      <c r="K86" s="58">
        <f>hidden2!U76</f>
        <v>111828</v>
      </c>
      <c r="L86" s="58">
        <f>hidden2!V76</f>
        <v>3635</v>
      </c>
      <c r="M86" s="58">
        <f>hidden2!W76</f>
        <v>3635</v>
      </c>
      <c r="N86" s="57"/>
      <c r="O86" s="57"/>
      <c r="P86" s="57"/>
      <c r="Q86" s="57"/>
      <c r="R86" s="57"/>
      <c r="S86" s="57"/>
      <c r="T86" s="57"/>
    </row>
    <row r="87" spans="1:20" x14ac:dyDescent="0.25">
      <c r="A87" s="57" t="str">
        <f>hidden1!A77</f>
        <v xml:space="preserve">  Алтайский край</v>
      </c>
      <c r="B87" s="58">
        <f>hidden2!L77</f>
        <v>17548</v>
      </c>
      <c r="C87" s="58">
        <f>hidden2!M77</f>
        <v>17548</v>
      </c>
      <c r="D87" s="58">
        <f>hidden2!N77</f>
        <v>0</v>
      </c>
      <c r="E87" s="58">
        <f>hidden2!O77</f>
        <v>0</v>
      </c>
      <c r="F87" s="58">
        <f>hidden2!P77</f>
        <v>0</v>
      </c>
      <c r="G87" s="58">
        <f>hidden2!Q77</f>
        <v>0</v>
      </c>
      <c r="H87" s="58">
        <f>hidden2!R77</f>
        <v>0</v>
      </c>
      <c r="I87" s="58">
        <f>hidden2!S77</f>
        <v>0</v>
      </c>
      <c r="J87" s="58">
        <f>hidden2!T77</f>
        <v>174417</v>
      </c>
      <c r="K87" s="58">
        <f>hidden2!U77</f>
        <v>174417</v>
      </c>
      <c r="L87" s="58">
        <f>hidden2!V77</f>
        <v>35372</v>
      </c>
      <c r="M87" s="58">
        <f>hidden2!W77</f>
        <v>35372</v>
      </c>
      <c r="N87" s="57"/>
      <c r="O87" s="57"/>
      <c r="P87" s="57"/>
      <c r="Q87" s="57"/>
      <c r="R87" s="57"/>
      <c r="S87" s="57"/>
      <c r="T87" s="57"/>
    </row>
    <row r="88" spans="1:20" x14ac:dyDescent="0.25">
      <c r="A88" s="57" t="str">
        <f>hidden1!A78</f>
        <v xml:space="preserve">  Красноярский край</v>
      </c>
      <c r="B88" s="58">
        <f>hidden2!L78</f>
        <v>13519</v>
      </c>
      <c r="C88" s="58">
        <f>hidden2!M78</f>
        <v>13519</v>
      </c>
      <c r="D88" s="58">
        <f>hidden2!N78</f>
        <v>0</v>
      </c>
      <c r="E88" s="58">
        <f>hidden2!O78</f>
        <v>0</v>
      </c>
      <c r="F88" s="58">
        <f>hidden2!P78</f>
        <v>0</v>
      </c>
      <c r="G88" s="58">
        <f>hidden2!Q78</f>
        <v>0</v>
      </c>
      <c r="H88" s="58">
        <f>hidden2!R78</f>
        <v>5118</v>
      </c>
      <c r="I88" s="58">
        <f>hidden2!S78</f>
        <v>5118</v>
      </c>
      <c r="J88" s="58">
        <f>hidden2!T78</f>
        <v>174666</v>
      </c>
      <c r="K88" s="58">
        <f>hidden2!U78</f>
        <v>174666</v>
      </c>
      <c r="L88" s="58">
        <f>hidden2!V78</f>
        <v>52430</v>
      </c>
      <c r="M88" s="58">
        <f>hidden2!W78</f>
        <v>52430</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3733</v>
      </c>
      <c r="I89" s="58">
        <f>hidden2!S79</f>
        <v>3733</v>
      </c>
      <c r="J89" s="58">
        <f>hidden2!T79</f>
        <v>195690</v>
      </c>
      <c r="K89" s="58">
        <f>hidden2!U79</f>
        <v>195690</v>
      </c>
      <c r="L89" s="58">
        <f>hidden2!V79</f>
        <v>200600</v>
      </c>
      <c r="M89" s="58">
        <f>hidden2!W79</f>
        <v>200600</v>
      </c>
      <c r="N89" s="57"/>
      <c r="O89" s="57"/>
      <c r="P89" s="57"/>
      <c r="Q89" s="57"/>
      <c r="R89" s="57"/>
      <c r="S89" s="57"/>
      <c r="T89" s="57"/>
    </row>
    <row r="90" spans="1:20" x14ac:dyDescent="0.25">
      <c r="A90" s="57" t="str">
        <f>hidden1!A80</f>
        <v xml:space="preserve">  Кемеровская область - Кузбасс</v>
      </c>
      <c r="B90" s="58">
        <f>hidden2!L80</f>
        <v>834470</v>
      </c>
      <c r="C90" s="58">
        <f>hidden2!M80</f>
        <v>834470</v>
      </c>
      <c r="D90" s="58">
        <f>hidden2!N80</f>
        <v>0</v>
      </c>
      <c r="E90" s="58">
        <f>hidden2!O80</f>
        <v>0</v>
      </c>
      <c r="F90" s="58">
        <f>hidden2!P80</f>
        <v>0</v>
      </c>
      <c r="G90" s="58">
        <f>hidden2!Q80</f>
        <v>0</v>
      </c>
      <c r="H90" s="58">
        <f>hidden2!R80</f>
        <v>0</v>
      </c>
      <c r="I90" s="58">
        <f>hidden2!S80</f>
        <v>0</v>
      </c>
      <c r="J90" s="58">
        <f>hidden2!T80</f>
        <v>38</v>
      </c>
      <c r="K90" s="58">
        <f>hidden2!U80</f>
        <v>38</v>
      </c>
      <c r="L90" s="58">
        <f>hidden2!V80</f>
        <v>83030</v>
      </c>
      <c r="M90" s="58">
        <f>hidden2!W80</f>
        <v>83030</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363551</v>
      </c>
      <c r="K91" s="58">
        <f>hidden2!U81</f>
        <v>363551</v>
      </c>
      <c r="L91" s="58">
        <f>hidden2!V81</f>
        <v>86938</v>
      </c>
      <c r="M91" s="58">
        <f>hidden2!W81</f>
        <v>86938</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122778</v>
      </c>
      <c r="K92" s="58">
        <f>hidden2!U82</f>
        <v>122778</v>
      </c>
      <c r="L92" s="58">
        <f>hidden2!V82</f>
        <v>20421</v>
      </c>
      <c r="M92" s="58">
        <f>hidden2!W82</f>
        <v>20421</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468</v>
      </c>
      <c r="I93" s="58">
        <f>hidden2!S83</f>
        <v>468</v>
      </c>
      <c r="J93" s="58">
        <f>hidden2!T83</f>
        <v>56863</v>
      </c>
      <c r="K93" s="58">
        <f>hidden2!U83</f>
        <v>56863</v>
      </c>
      <c r="L93" s="58">
        <f>hidden2!V83</f>
        <v>10033</v>
      </c>
      <c r="M93" s="58">
        <f>hidden2!W83</f>
        <v>10033</v>
      </c>
      <c r="N93" s="57"/>
      <c r="O93" s="57"/>
      <c r="P93" s="57"/>
      <c r="Q93" s="57"/>
      <c r="R93" s="57"/>
      <c r="S93" s="57"/>
      <c r="T93" s="57"/>
    </row>
    <row r="94" spans="1:20" x14ac:dyDescent="0.25">
      <c r="A94" s="57" t="str">
        <f>hidden1!A84</f>
        <v xml:space="preserve"> ДАЛЬНЕВОСТОЧНЫЙ ФЕДЕРАЛЬНЫЙ ОКРУГ</v>
      </c>
      <c r="B94" s="58">
        <f>hidden2!L84</f>
        <v>307037</v>
      </c>
      <c r="C94" s="58">
        <f>hidden2!M84</f>
        <v>307037</v>
      </c>
      <c r="D94" s="58">
        <f>hidden2!N84</f>
        <v>0</v>
      </c>
      <c r="E94" s="58">
        <f>hidden2!O84</f>
        <v>0</v>
      </c>
      <c r="F94" s="58">
        <f>hidden2!P84</f>
        <v>0</v>
      </c>
      <c r="G94" s="58">
        <f>hidden2!Q84</f>
        <v>0</v>
      </c>
      <c r="H94" s="58">
        <f>hidden2!R84</f>
        <v>50081</v>
      </c>
      <c r="I94" s="58">
        <f>hidden2!S84</f>
        <v>50081</v>
      </c>
      <c r="J94" s="58">
        <f>hidden2!T84</f>
        <v>331314</v>
      </c>
      <c r="K94" s="58">
        <f>hidden2!U84</f>
        <v>331314</v>
      </c>
      <c r="L94" s="58">
        <f>hidden2!V84</f>
        <v>330403</v>
      </c>
      <c r="M94" s="58">
        <f>hidden2!W84</f>
        <v>330403</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89</v>
      </c>
      <c r="I95" s="58">
        <f>hidden2!S85</f>
        <v>89</v>
      </c>
      <c r="J95" s="58">
        <f>hidden2!T85</f>
        <v>41370</v>
      </c>
      <c r="K95" s="58">
        <f>hidden2!U85</f>
        <v>41370</v>
      </c>
      <c r="L95" s="58">
        <f>hidden2!V85</f>
        <v>18662</v>
      </c>
      <c r="M95" s="58">
        <f>hidden2!W85</f>
        <v>18662</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1458</v>
      </c>
      <c r="I96" s="58">
        <f>hidden2!S86</f>
        <v>1458</v>
      </c>
      <c r="J96" s="58">
        <f>hidden2!T86</f>
        <v>44173</v>
      </c>
      <c r="K96" s="58">
        <f>hidden2!U86</f>
        <v>44173</v>
      </c>
      <c r="L96" s="58">
        <f>hidden2!V86</f>
        <v>190782</v>
      </c>
      <c r="M96" s="58">
        <f>hidden2!W86</f>
        <v>190782</v>
      </c>
      <c r="N96" s="57"/>
      <c r="O96" s="57"/>
      <c r="P96" s="57"/>
      <c r="Q96" s="57"/>
      <c r="R96" s="57"/>
      <c r="S96" s="57"/>
      <c r="T96" s="57"/>
    </row>
    <row r="97" spans="1:20" x14ac:dyDescent="0.25">
      <c r="A97" s="57" t="str">
        <f>hidden1!A87</f>
        <v xml:space="preserve">  Приморский край</v>
      </c>
      <c r="B97" s="58">
        <f>hidden2!L87</f>
        <v>68223</v>
      </c>
      <c r="C97" s="58">
        <f>hidden2!M87</f>
        <v>68223</v>
      </c>
      <c r="D97" s="58">
        <f>hidden2!N87</f>
        <v>0</v>
      </c>
      <c r="E97" s="58">
        <f>hidden2!O87</f>
        <v>0</v>
      </c>
      <c r="F97" s="58">
        <f>hidden2!P87</f>
        <v>0</v>
      </c>
      <c r="G97" s="58">
        <f>hidden2!Q87</f>
        <v>0</v>
      </c>
      <c r="H97" s="58">
        <f>hidden2!R87</f>
        <v>20450</v>
      </c>
      <c r="I97" s="58">
        <f>hidden2!S87</f>
        <v>20450</v>
      </c>
      <c r="J97" s="58">
        <f>hidden2!T87</f>
        <v>66822</v>
      </c>
      <c r="K97" s="58">
        <f>hidden2!U87</f>
        <v>66822</v>
      </c>
      <c r="L97" s="58">
        <f>hidden2!V87</f>
        <v>16492</v>
      </c>
      <c r="M97" s="58">
        <f>hidden2!W87</f>
        <v>16492</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10139</v>
      </c>
      <c r="I98" s="58">
        <f>hidden2!S88</f>
        <v>10139</v>
      </c>
      <c r="J98" s="58">
        <f>hidden2!T88</f>
        <v>67446</v>
      </c>
      <c r="K98" s="58">
        <f>hidden2!U88</f>
        <v>67446</v>
      </c>
      <c r="L98" s="58">
        <f>hidden2!V88</f>
        <v>29651</v>
      </c>
      <c r="M98" s="58">
        <f>hidden2!W88</f>
        <v>29651</v>
      </c>
      <c r="N98" s="57"/>
      <c r="O98" s="57"/>
      <c r="P98" s="57"/>
      <c r="Q98" s="57"/>
      <c r="R98" s="57"/>
      <c r="S98" s="57"/>
      <c r="T98" s="57"/>
    </row>
    <row r="99" spans="1:20" x14ac:dyDescent="0.25">
      <c r="A99" s="57" t="str">
        <f>hidden1!A89</f>
        <v xml:space="preserve">  Амурская область</v>
      </c>
      <c r="B99" s="58">
        <f>hidden2!L89</f>
        <v>223325</v>
      </c>
      <c r="C99" s="58">
        <f>hidden2!M89</f>
        <v>223325</v>
      </c>
      <c r="D99" s="58">
        <f>hidden2!N89</f>
        <v>0</v>
      </c>
      <c r="E99" s="58">
        <f>hidden2!O89</f>
        <v>0</v>
      </c>
      <c r="F99" s="58">
        <f>hidden2!P89</f>
        <v>0</v>
      </c>
      <c r="G99" s="58">
        <f>hidden2!Q89</f>
        <v>0</v>
      </c>
      <c r="H99" s="58">
        <f>hidden2!R89</f>
        <v>1733</v>
      </c>
      <c r="I99" s="58">
        <f>hidden2!S89</f>
        <v>1733</v>
      </c>
      <c r="J99" s="58">
        <f>hidden2!T89</f>
        <v>24902</v>
      </c>
      <c r="K99" s="58">
        <f>hidden2!U89</f>
        <v>24902</v>
      </c>
      <c r="L99" s="58">
        <f>hidden2!V89</f>
        <v>1583</v>
      </c>
      <c r="M99" s="58">
        <f>hidden2!W89</f>
        <v>1583</v>
      </c>
      <c r="N99" s="57"/>
      <c r="O99" s="57"/>
      <c r="P99" s="57"/>
      <c r="Q99" s="57"/>
      <c r="R99" s="57"/>
      <c r="S99" s="57"/>
      <c r="T99" s="57"/>
    </row>
    <row r="100" spans="1:20" x14ac:dyDescent="0.25">
      <c r="A100" s="57" t="str">
        <f>hidden1!A90</f>
        <v xml:space="preserve">  Камчатский край</v>
      </c>
      <c r="B100" s="58">
        <f>hidden2!L90</f>
        <v>402</v>
      </c>
      <c r="C100" s="58">
        <f>hidden2!M90</f>
        <v>402</v>
      </c>
      <c r="D100" s="58">
        <f>hidden2!N90</f>
        <v>0</v>
      </c>
      <c r="E100" s="58">
        <f>hidden2!O90</f>
        <v>0</v>
      </c>
      <c r="F100" s="58">
        <f>hidden2!P90</f>
        <v>0</v>
      </c>
      <c r="G100" s="58">
        <f>hidden2!Q90</f>
        <v>0</v>
      </c>
      <c r="H100" s="58">
        <f>hidden2!R90</f>
        <v>15200</v>
      </c>
      <c r="I100" s="58">
        <f>hidden2!S90</f>
        <v>15200</v>
      </c>
      <c r="J100" s="58">
        <f>hidden2!T90</f>
        <v>26739</v>
      </c>
      <c r="K100" s="58">
        <f>hidden2!U90</f>
        <v>26739</v>
      </c>
      <c r="L100" s="58">
        <f>hidden2!V90</f>
        <v>15756</v>
      </c>
      <c r="M100" s="58">
        <f>hidden2!W90</f>
        <v>15756</v>
      </c>
      <c r="N100" s="57"/>
      <c r="O100" s="57"/>
      <c r="P100" s="57"/>
      <c r="Q100" s="57"/>
      <c r="R100" s="57"/>
      <c r="S100" s="57"/>
      <c r="T100" s="57"/>
    </row>
    <row r="101" spans="1:20" x14ac:dyDescent="0.25">
      <c r="A101" s="57" t="str">
        <f>hidden1!A91</f>
        <v xml:space="preserve">  Магаданская область</v>
      </c>
      <c r="B101" s="58">
        <f>hidden2!L91</f>
        <v>4550</v>
      </c>
      <c r="C101" s="58">
        <f>hidden2!M91</f>
        <v>4550</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10537</v>
      </c>
      <c r="C103" s="58">
        <f>hidden2!M93</f>
        <v>10537</v>
      </c>
      <c r="D103" s="58">
        <f>hidden2!N93</f>
        <v>0</v>
      </c>
      <c r="E103" s="58">
        <f>hidden2!O93</f>
        <v>0</v>
      </c>
      <c r="F103" s="58">
        <f>hidden2!P93</f>
        <v>0</v>
      </c>
      <c r="G103" s="58">
        <f>hidden2!Q93</f>
        <v>0</v>
      </c>
      <c r="H103" s="58">
        <f>hidden2!R93</f>
        <v>15</v>
      </c>
      <c r="I103" s="58">
        <f>hidden2!S93</f>
        <v>15</v>
      </c>
      <c r="J103" s="58">
        <f>hidden2!T93</f>
        <v>59644</v>
      </c>
      <c r="K103" s="58">
        <f>hidden2!U93</f>
        <v>59644</v>
      </c>
      <c r="L103" s="58">
        <f>hidden2!V93</f>
        <v>50173</v>
      </c>
      <c r="M103" s="58">
        <f>hidden2!W93</f>
        <v>50173</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-1385</v>
      </c>
      <c r="K104" s="58">
        <f>hidden2!U94</f>
        <v>-1385</v>
      </c>
      <c r="L104" s="58">
        <f>hidden2!V94</f>
        <v>3051</v>
      </c>
      <c r="M104" s="58">
        <f>hidden2!W94</f>
        <v>3051</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997</v>
      </c>
      <c r="I105" s="58">
        <f>hidden2!S95</f>
        <v>997</v>
      </c>
      <c r="J105" s="58">
        <f>hidden2!T95</f>
        <v>1603</v>
      </c>
      <c r="K105" s="58">
        <f>hidden2!U95</f>
        <v>1603</v>
      </c>
      <c r="L105" s="58">
        <f>hidden2!V95</f>
        <v>4253</v>
      </c>
      <c r="M105" s="58">
        <f>hidden2!W95</f>
        <v>4253</v>
      </c>
      <c r="N105" s="57"/>
      <c r="O105" s="57"/>
      <c r="P105" s="57"/>
      <c r="Q105" s="57"/>
      <c r="R105" s="57"/>
      <c r="S105" s="57"/>
      <c r="T105" s="57"/>
    </row>
    <row r="106" spans="1:20" x14ac:dyDescent="0.25">
      <c r="A106" s="57" t="str">
        <f>hidden1!A96</f>
        <v xml:space="preserve"> ЮГО-ЗАПАДНЫЕ СУБЪЕКТЫ</v>
      </c>
      <c r="B106" s="58">
        <f>hidden2!L96</f>
        <v>0</v>
      </c>
      <c r="C106" s="58">
        <f>hidden2!M96</f>
        <v>0</v>
      </c>
      <c r="D106" s="58">
        <f>hidden2!N96</f>
        <v>0</v>
      </c>
      <c r="E106" s="58">
        <f>hidden2!O96</f>
        <v>0</v>
      </c>
      <c r="F106" s="58">
        <f>hidden2!P96</f>
        <v>20</v>
      </c>
      <c r="G106" s="58">
        <f>hidden2!Q96</f>
        <v>0</v>
      </c>
      <c r="H106" s="58">
        <f>hidden2!R96</f>
        <v>0</v>
      </c>
      <c r="I106" s="58">
        <f>hidden2!S96</f>
        <v>0</v>
      </c>
      <c r="J106" s="58">
        <f>hidden2!T96</f>
        <v>0</v>
      </c>
      <c r="K106" s="58">
        <f>hidden2!U96</f>
        <v>0</v>
      </c>
      <c r="L106" s="58">
        <f>hidden2!V96</f>
        <v>13</v>
      </c>
      <c r="M106" s="58">
        <f>hidden2!W96</f>
        <v>0</v>
      </c>
      <c r="N106" s="57"/>
      <c r="O106" s="57"/>
      <c r="P106" s="57"/>
      <c r="Q106" s="57"/>
      <c r="R106" s="57"/>
      <c r="S106" s="57"/>
      <c r="T106" s="57"/>
    </row>
    <row r="107" spans="1:20" x14ac:dyDescent="0.25">
      <c r="A107" s="57" t="str">
        <f>hidden1!A97</f>
        <v xml:space="preserve">  Донецкая Народная Республика</v>
      </c>
      <c r="B107" s="58">
        <f>hidden2!L97</f>
        <v>0</v>
      </c>
      <c r="C107" s="58">
        <f>hidden2!M97</f>
        <v>0</v>
      </c>
      <c r="D107" s="58">
        <f>hidden2!N97</f>
        <v>0</v>
      </c>
      <c r="E107" s="58">
        <f>hidden2!O97</f>
        <v>0</v>
      </c>
      <c r="F107" s="58">
        <f>hidden2!P97</f>
        <v>0</v>
      </c>
      <c r="G107" s="58">
        <f>hidden2!Q97</f>
        <v>0</v>
      </c>
      <c r="H107" s="58">
        <f>hidden2!R97</f>
        <v>0</v>
      </c>
      <c r="I107" s="58">
        <f>hidden2!S97</f>
        <v>0</v>
      </c>
      <c r="J107" s="58">
        <f>hidden2!T97</f>
        <v>0</v>
      </c>
      <c r="K107" s="58">
        <f>hidden2!U97</f>
        <v>0</v>
      </c>
      <c r="L107" s="58">
        <f>hidden2!V97</f>
        <v>13</v>
      </c>
      <c r="M107" s="58">
        <f>hidden2!W97</f>
        <v>0</v>
      </c>
      <c r="N107" s="57"/>
      <c r="O107" s="57"/>
      <c r="P107" s="57"/>
      <c r="Q107" s="57"/>
      <c r="R107" s="57"/>
      <c r="S107" s="57"/>
      <c r="T107" s="57"/>
    </row>
    <row r="108" spans="1:20" x14ac:dyDescent="0.25">
      <c r="A108" s="57" t="str">
        <f>hidden1!A98</f>
        <v xml:space="preserve">  Луганская Народная Республика</v>
      </c>
      <c r="B108" s="58">
        <f>hidden2!L98</f>
        <v>0</v>
      </c>
      <c r="C108" s="58">
        <f>hidden2!M98</f>
        <v>0</v>
      </c>
      <c r="D108" s="58">
        <f>hidden2!N98</f>
        <v>0</v>
      </c>
      <c r="E108" s="58">
        <f>hidden2!O98</f>
        <v>0</v>
      </c>
      <c r="F108" s="58">
        <f>hidden2!P98</f>
        <v>20</v>
      </c>
      <c r="G108" s="58">
        <f>hidden2!Q98</f>
        <v>0</v>
      </c>
      <c r="H108" s="58">
        <f>hidden2!R98</f>
        <v>0</v>
      </c>
      <c r="I108" s="58">
        <f>hidden2!S98</f>
        <v>0</v>
      </c>
      <c r="J108" s="58">
        <f>hidden2!T98</f>
        <v>0</v>
      </c>
      <c r="K108" s="58">
        <f>hidden2!U98</f>
        <v>0</v>
      </c>
      <c r="L108" s="58">
        <f>hidden2!V98</f>
        <v>0</v>
      </c>
      <c r="M108" s="58">
        <f>hidden2!W98</f>
        <v>0</v>
      </c>
      <c r="N108" s="57"/>
      <c r="O108" s="57"/>
      <c r="P108" s="57"/>
      <c r="Q108" s="57"/>
      <c r="R108" s="57"/>
      <c r="S108" s="57"/>
      <c r="T108" s="57"/>
    </row>
    <row r="109" spans="1:20" x14ac:dyDescent="0.25">
      <c r="A109" s="57" t="str">
        <f>hidden1!A99</f>
        <v xml:space="preserve">  Запорожская область</v>
      </c>
      <c r="B109" s="58">
        <f>hidden2!L99</f>
        <v>0</v>
      </c>
      <c r="C109" s="58">
        <f>hidden2!M99</f>
        <v>0</v>
      </c>
      <c r="D109" s="58">
        <f>hidden2!N99</f>
        <v>0</v>
      </c>
      <c r="E109" s="58">
        <f>hidden2!O99</f>
        <v>0</v>
      </c>
      <c r="F109" s="58">
        <f>hidden2!P99</f>
        <v>0</v>
      </c>
      <c r="G109" s="58">
        <f>hidden2!Q99</f>
        <v>0</v>
      </c>
      <c r="H109" s="58">
        <f>hidden2!R99</f>
        <v>0</v>
      </c>
      <c r="I109" s="58">
        <f>hidden2!S99</f>
        <v>0</v>
      </c>
      <c r="J109" s="58">
        <f>hidden2!T99</f>
        <v>0</v>
      </c>
      <c r="K109" s="58">
        <f>hidden2!U99</f>
        <v>0</v>
      </c>
      <c r="L109" s="58">
        <f>hidden2!V99</f>
        <v>0</v>
      </c>
      <c r="M109" s="58">
        <f>hidden2!W99</f>
        <v>0</v>
      </c>
      <c r="N109" s="57"/>
      <c r="O109" s="57"/>
      <c r="P109" s="57"/>
      <c r="Q109" s="57"/>
      <c r="R109" s="57"/>
      <c r="S109" s="57"/>
      <c r="T109" s="57"/>
    </row>
    <row r="110" spans="1:20" x14ac:dyDescent="0.25">
      <c r="A110" s="57" t="str">
        <f>hidden1!A100</f>
        <v xml:space="preserve">  Херсонская область</v>
      </c>
      <c r="B110" s="58">
        <f>hidden2!L100</f>
        <v>0</v>
      </c>
      <c r="C110" s="58">
        <f>hidden2!M100</f>
        <v>0</v>
      </c>
      <c r="D110" s="58">
        <f>hidden2!N100</f>
        <v>0</v>
      </c>
      <c r="E110" s="58">
        <f>hidden2!O100</f>
        <v>0</v>
      </c>
      <c r="F110" s="58">
        <f>hidden2!P100</f>
        <v>0</v>
      </c>
      <c r="G110" s="58">
        <f>hidden2!Q100</f>
        <v>0</v>
      </c>
      <c r="H110" s="58">
        <f>hidden2!R100</f>
        <v>0</v>
      </c>
      <c r="I110" s="58">
        <f>hidden2!S100</f>
        <v>0</v>
      </c>
      <c r="J110" s="58">
        <f>hidden2!T100</f>
        <v>0</v>
      </c>
      <c r="K110" s="58">
        <f>hidden2!U100</f>
        <v>0</v>
      </c>
      <c r="L110" s="58">
        <f>hidden2!V100</f>
        <v>0</v>
      </c>
      <c r="M110" s="58">
        <f>hidden2!W100</f>
        <v>0</v>
      </c>
      <c r="N110" s="57"/>
      <c r="O110" s="57"/>
      <c r="P110" s="57"/>
      <c r="Q110" s="57"/>
      <c r="R110" s="57"/>
      <c r="S110" s="57"/>
      <c r="T110" s="57"/>
    </row>
    <row r="111" spans="1:20" x14ac:dyDescent="0.25">
      <c r="A111" s="57" t="str">
        <f>hidden1!A101</f>
        <v xml:space="preserve"> МИ ФНС РОССИИ ПО УПРАВЛЕНИЮ ДОЛГОМ</v>
      </c>
      <c r="B111" s="58">
        <f>hidden2!L101</f>
        <v>0</v>
      </c>
      <c r="C111" s="58">
        <f>hidden2!M101</f>
        <v>0</v>
      </c>
      <c r="D111" s="58">
        <f>hidden2!N101</f>
        <v>0</v>
      </c>
      <c r="E111" s="58">
        <f>hidden2!O101</f>
        <v>0</v>
      </c>
      <c r="F111" s="58">
        <f>hidden2!P101</f>
        <v>0</v>
      </c>
      <c r="G111" s="58">
        <f>hidden2!Q101</f>
        <v>0</v>
      </c>
      <c r="H111" s="58">
        <f>hidden2!R101</f>
        <v>0</v>
      </c>
      <c r="I111" s="58">
        <f>hidden2!S101</f>
        <v>0</v>
      </c>
      <c r="J111" s="58">
        <f>hidden2!T101</f>
        <v>0</v>
      </c>
      <c r="K111" s="58">
        <f>hidden2!U101</f>
        <v>0</v>
      </c>
      <c r="L111" s="58">
        <f>hidden2!V101</f>
        <v>0</v>
      </c>
      <c r="M111" s="58">
        <f>hidden2!W101</f>
        <v>0</v>
      </c>
      <c r="N111" s="57"/>
      <c r="O111" s="57"/>
      <c r="P111" s="57"/>
      <c r="Q111" s="57"/>
      <c r="R111" s="57"/>
      <c r="S111" s="57"/>
      <c r="T111" s="57"/>
    </row>
    <row r="112" spans="1:20" x14ac:dyDescent="0.25">
      <c r="A112" s="57"/>
      <c r="B112" s="58"/>
      <c r="C112" s="58"/>
      <c r="D112" s="58"/>
      <c r="E112" s="58"/>
      <c r="F112" s="58"/>
      <c r="G112" s="58"/>
      <c r="H112" s="58"/>
      <c r="I112" s="58"/>
      <c r="J112" s="58"/>
      <c r="K112" s="58"/>
      <c r="L112" s="58"/>
      <c r="M112" s="58"/>
      <c r="N112" s="57"/>
      <c r="O112" s="57"/>
      <c r="P112" s="57"/>
      <c r="Q112" s="57"/>
      <c r="R112" s="57"/>
      <c r="S112" s="57"/>
      <c r="T112"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84"/>
      <c r="G1" s="184"/>
      <c r="H1" s="69"/>
      <c r="I1" s="47"/>
      <c r="J1" s="184"/>
      <c r="K1" s="184"/>
    </row>
    <row r="2" spans="1:18" s="47" customFormat="1" ht="24.75" customHeight="1" x14ac:dyDescent="0.25">
      <c r="A2" s="137" t="s">
        <v>457</v>
      </c>
      <c r="B2" s="137"/>
      <c r="C2" s="137"/>
      <c r="D2" s="137"/>
      <c r="E2" s="137"/>
      <c r="F2" s="137"/>
      <c r="G2" s="137"/>
      <c r="H2" s="185"/>
      <c r="I2" s="185"/>
      <c r="J2" s="185"/>
      <c r="K2" s="185"/>
      <c r="L2" s="185"/>
      <c r="M2" s="185"/>
      <c r="N2" s="185"/>
      <c r="O2" s="185"/>
    </row>
    <row r="3" spans="1:18" x14ac:dyDescent="0.25">
      <c r="A3" s="138" t="str">
        <f>hidden5!A1</f>
        <v>по состоянию на 1  ноября 2023 года</v>
      </c>
      <c r="B3" s="138"/>
      <c r="C3" s="138"/>
      <c r="D3" s="138"/>
      <c r="E3" s="138"/>
      <c r="F3" s="138"/>
      <c r="G3" s="138"/>
      <c r="H3" s="138"/>
      <c r="I3" s="138"/>
      <c r="J3" s="185"/>
      <c r="K3" s="185"/>
      <c r="L3" s="185"/>
      <c r="M3" s="185"/>
      <c r="N3" s="185"/>
      <c r="O3" s="185"/>
    </row>
    <row r="4" spans="1:18" x14ac:dyDescent="0.25">
      <c r="A4" s="46"/>
      <c r="H4" s="46"/>
      <c r="I4" s="46"/>
    </row>
    <row r="5" spans="1:18" ht="14.25" customHeight="1" x14ac:dyDescent="0.25">
      <c r="A5" s="43" t="s">
        <v>401</v>
      </c>
      <c r="G5" s="44"/>
      <c r="H5" s="186"/>
      <c r="I5" s="186"/>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22207544</v>
      </c>
      <c r="C11" s="58">
        <f>hidden2!Y1</f>
        <v>21929916</v>
      </c>
      <c r="D11" s="58">
        <f>hidden2!Z1</f>
        <v>489710</v>
      </c>
      <c r="E11" s="58">
        <f>hidden2!AA1</f>
        <v>217616</v>
      </c>
      <c r="F11" s="58">
        <f>hidden2!AB1</f>
        <v>11925112</v>
      </c>
      <c r="G11" s="58">
        <f>hidden2!AC1</f>
        <v>11919578</v>
      </c>
      <c r="H11" s="58">
        <f>hidden2!AD1</f>
        <v>312616</v>
      </c>
      <c r="I11" s="58">
        <f>hidden2!AE1</f>
        <v>312616</v>
      </c>
      <c r="J11" s="58">
        <f>hidden2!AF1</f>
        <v>0</v>
      </c>
      <c r="K11" s="58">
        <f>hidden2!AG1</f>
        <v>0</v>
      </c>
      <c r="L11" s="58">
        <f>hidden2!AH1</f>
        <v>8702</v>
      </c>
      <c r="M11" s="58">
        <f>hidden2!AI1</f>
        <v>8702</v>
      </c>
      <c r="N11" s="58">
        <f>hidden2!AJ1</f>
        <v>6182578</v>
      </c>
      <c r="O11" s="58">
        <f>hidden2!AK1</f>
        <v>6182578</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9069129</v>
      </c>
      <c r="C13" s="58">
        <f>hidden2!Y3</f>
        <v>8973476</v>
      </c>
      <c r="D13" s="58">
        <f>hidden2!Z3</f>
        <v>313269</v>
      </c>
      <c r="E13" s="58">
        <f>hidden2!AA3</f>
        <v>217616</v>
      </c>
      <c r="F13" s="58">
        <f>hidden2!AB3</f>
        <v>6272226</v>
      </c>
      <c r="G13" s="58">
        <f>hidden2!AC3</f>
        <v>6272226</v>
      </c>
      <c r="H13" s="58">
        <f>hidden2!AD3</f>
        <v>0</v>
      </c>
      <c r="I13" s="58">
        <f>hidden2!AE3</f>
        <v>0</v>
      </c>
      <c r="J13" s="58">
        <f>hidden2!AF3</f>
        <v>0</v>
      </c>
      <c r="K13" s="58">
        <f>hidden2!AG3</f>
        <v>0</v>
      </c>
      <c r="L13" s="58">
        <f>hidden2!AH3</f>
        <v>0</v>
      </c>
      <c r="M13" s="58">
        <f>hidden2!AI3</f>
        <v>0</v>
      </c>
      <c r="N13" s="58">
        <f>hidden2!AJ3</f>
        <v>1818823</v>
      </c>
      <c r="O13" s="58">
        <f>hidden2!AK3</f>
        <v>1818823</v>
      </c>
      <c r="P13" s="57"/>
      <c r="Q13" s="57"/>
      <c r="R13" s="57"/>
    </row>
    <row r="14" spans="1:18" x14ac:dyDescent="0.25">
      <c r="A14" s="57" t="str">
        <f>hidden1!A4</f>
        <v xml:space="preserve">  Белгородская область</v>
      </c>
      <c r="B14" s="58">
        <f>hidden2!X4</f>
        <v>323751</v>
      </c>
      <c r="C14" s="58">
        <f>hidden2!Y4</f>
        <v>323751</v>
      </c>
      <c r="D14" s="58">
        <f>hidden2!Z4</f>
        <v>0</v>
      </c>
      <c r="E14" s="58">
        <f>hidden2!AA4</f>
        <v>0</v>
      </c>
      <c r="F14" s="58">
        <f>hidden2!AB4</f>
        <v>193273</v>
      </c>
      <c r="G14" s="58">
        <f>hidden2!AC4</f>
        <v>193273</v>
      </c>
      <c r="H14" s="58">
        <f>hidden2!AD4</f>
        <v>0</v>
      </c>
      <c r="I14" s="58">
        <f>hidden2!AE4</f>
        <v>0</v>
      </c>
      <c r="J14" s="58">
        <f>hidden2!AF4</f>
        <v>0</v>
      </c>
      <c r="K14" s="58">
        <f>hidden2!AG4</f>
        <v>0</v>
      </c>
      <c r="L14" s="58">
        <f>hidden2!AH4</f>
        <v>0</v>
      </c>
      <c r="M14" s="58">
        <f>hidden2!AI4</f>
        <v>0</v>
      </c>
      <c r="N14" s="58">
        <f>hidden2!AJ4</f>
        <v>96967</v>
      </c>
      <c r="O14" s="58">
        <f>hidden2!AK4</f>
        <v>96967</v>
      </c>
      <c r="P14" s="57"/>
      <c r="Q14" s="57"/>
      <c r="R14" s="57"/>
    </row>
    <row r="15" spans="1:18" x14ac:dyDescent="0.25">
      <c r="A15" s="57" t="str">
        <f>hidden1!A5</f>
        <v xml:space="preserve">  Брянская область</v>
      </c>
      <c r="B15" s="58">
        <f>hidden2!X5</f>
        <v>165185</v>
      </c>
      <c r="C15" s="58">
        <f>hidden2!Y5</f>
        <v>165185</v>
      </c>
      <c r="D15" s="58">
        <f>hidden2!Z5</f>
        <v>0</v>
      </c>
      <c r="E15" s="58">
        <f>hidden2!AA5</f>
        <v>0</v>
      </c>
      <c r="F15" s="58">
        <f>hidden2!AB5</f>
        <v>48318</v>
      </c>
      <c r="G15" s="58">
        <f>hidden2!AC5</f>
        <v>48318</v>
      </c>
      <c r="H15" s="58">
        <f>hidden2!AD5</f>
        <v>0</v>
      </c>
      <c r="I15" s="58">
        <f>hidden2!AE5</f>
        <v>0</v>
      </c>
      <c r="J15" s="58">
        <f>hidden2!AF5</f>
        <v>0</v>
      </c>
      <c r="K15" s="58">
        <f>hidden2!AG5</f>
        <v>0</v>
      </c>
      <c r="L15" s="58">
        <f>hidden2!AH5</f>
        <v>0</v>
      </c>
      <c r="M15" s="58">
        <f>hidden2!AI5</f>
        <v>0</v>
      </c>
      <c r="N15" s="58">
        <f>hidden2!AJ5</f>
        <v>69996</v>
      </c>
      <c r="O15" s="58">
        <f>hidden2!AK5</f>
        <v>69996</v>
      </c>
      <c r="P15" s="57"/>
      <c r="Q15" s="57"/>
      <c r="R15" s="57"/>
    </row>
    <row r="16" spans="1:18" x14ac:dyDescent="0.25">
      <c r="A16" s="57" t="str">
        <f>hidden1!A6</f>
        <v xml:space="preserve">  Владимирская область</v>
      </c>
      <c r="B16" s="58">
        <f>hidden2!X6</f>
        <v>299313</v>
      </c>
      <c r="C16" s="58">
        <f>hidden2!Y6</f>
        <v>299313</v>
      </c>
      <c r="D16" s="58">
        <f>hidden2!Z6</f>
        <v>0</v>
      </c>
      <c r="E16" s="58">
        <f>hidden2!AA6</f>
        <v>0</v>
      </c>
      <c r="F16" s="58">
        <f>hidden2!AB6</f>
        <v>85718</v>
      </c>
      <c r="G16" s="58">
        <f>hidden2!AC6</f>
        <v>85718</v>
      </c>
      <c r="H16" s="58">
        <f>hidden2!AD6</f>
        <v>0</v>
      </c>
      <c r="I16" s="58">
        <f>hidden2!AE6</f>
        <v>0</v>
      </c>
      <c r="J16" s="58">
        <f>hidden2!AF6</f>
        <v>0</v>
      </c>
      <c r="K16" s="58">
        <f>hidden2!AG6</f>
        <v>0</v>
      </c>
      <c r="L16" s="58">
        <f>hidden2!AH6</f>
        <v>0</v>
      </c>
      <c r="M16" s="58">
        <f>hidden2!AI6</f>
        <v>0</v>
      </c>
      <c r="N16" s="58">
        <f>hidden2!AJ6</f>
        <v>145035</v>
      </c>
      <c r="O16" s="58">
        <f>hidden2!AK6</f>
        <v>145035</v>
      </c>
      <c r="P16" s="57"/>
      <c r="Q16" s="57"/>
      <c r="R16" s="57"/>
    </row>
    <row r="17" spans="1:18" x14ac:dyDescent="0.25">
      <c r="A17" s="57" t="str">
        <f>hidden1!A7</f>
        <v xml:space="preserve">  Воронежская область</v>
      </c>
      <c r="B17" s="58">
        <f>hidden2!X7</f>
        <v>607752</v>
      </c>
      <c r="C17" s="58">
        <f>hidden2!Y7</f>
        <v>607752</v>
      </c>
      <c r="D17" s="58">
        <f>hidden2!Z7</f>
        <v>0</v>
      </c>
      <c r="E17" s="58">
        <f>hidden2!AA7</f>
        <v>0</v>
      </c>
      <c r="F17" s="58">
        <f>hidden2!AB7</f>
        <v>130066</v>
      </c>
      <c r="G17" s="58">
        <f>hidden2!AC7</f>
        <v>130066</v>
      </c>
      <c r="H17" s="58">
        <f>hidden2!AD7</f>
        <v>0</v>
      </c>
      <c r="I17" s="58">
        <f>hidden2!AE7</f>
        <v>0</v>
      </c>
      <c r="J17" s="58">
        <f>hidden2!AF7</f>
        <v>0</v>
      </c>
      <c r="K17" s="58">
        <f>hidden2!AG7</f>
        <v>0</v>
      </c>
      <c r="L17" s="58">
        <f>hidden2!AH7</f>
        <v>0</v>
      </c>
      <c r="M17" s="58">
        <f>hidden2!AI7</f>
        <v>0</v>
      </c>
      <c r="N17" s="58">
        <f>hidden2!AJ7</f>
        <v>377148</v>
      </c>
      <c r="O17" s="58">
        <f>hidden2!AK7</f>
        <v>377148</v>
      </c>
      <c r="P17" s="57"/>
      <c r="Q17" s="57"/>
      <c r="R17" s="57"/>
    </row>
    <row r="18" spans="1:18" x14ac:dyDescent="0.25">
      <c r="A18" s="57" t="str">
        <f>hidden1!A8</f>
        <v xml:space="preserve">  Ивановская область</v>
      </c>
      <c r="B18" s="58">
        <f>hidden2!X8</f>
        <v>121683</v>
      </c>
      <c r="C18" s="58">
        <f>hidden2!Y8</f>
        <v>121683</v>
      </c>
      <c r="D18" s="58">
        <f>hidden2!Z8</f>
        <v>0</v>
      </c>
      <c r="E18" s="58">
        <f>hidden2!AA8</f>
        <v>0</v>
      </c>
      <c r="F18" s="58">
        <f>hidden2!AB8</f>
        <v>71773</v>
      </c>
      <c r="G18" s="58">
        <f>hidden2!AC8</f>
        <v>71773</v>
      </c>
      <c r="H18" s="58">
        <f>hidden2!AD8</f>
        <v>0</v>
      </c>
      <c r="I18" s="58">
        <f>hidden2!AE8</f>
        <v>0</v>
      </c>
      <c r="J18" s="58">
        <f>hidden2!AF8</f>
        <v>0</v>
      </c>
      <c r="K18" s="58">
        <f>hidden2!AG8</f>
        <v>0</v>
      </c>
      <c r="L18" s="58">
        <f>hidden2!AH8</f>
        <v>0</v>
      </c>
      <c r="M18" s="58">
        <f>hidden2!AI8</f>
        <v>0</v>
      </c>
      <c r="N18" s="58">
        <f>hidden2!AJ8</f>
        <v>36312</v>
      </c>
      <c r="O18" s="58">
        <f>hidden2!AK8</f>
        <v>36312</v>
      </c>
      <c r="P18" s="57"/>
      <c r="Q18" s="57"/>
      <c r="R18" s="57"/>
    </row>
    <row r="19" spans="1:18" x14ac:dyDescent="0.25">
      <c r="A19" s="57" t="str">
        <f>hidden1!A9</f>
        <v xml:space="preserve">  Калужская область</v>
      </c>
      <c r="B19" s="58">
        <f>hidden2!X9</f>
        <v>237600</v>
      </c>
      <c r="C19" s="58">
        <f>hidden2!Y9</f>
        <v>237600</v>
      </c>
      <c r="D19" s="58">
        <f>hidden2!Z9</f>
        <v>0</v>
      </c>
      <c r="E19" s="58">
        <f>hidden2!AA9</f>
        <v>0</v>
      </c>
      <c r="F19" s="58">
        <f>hidden2!AB9</f>
        <v>48957</v>
      </c>
      <c r="G19" s="58">
        <f>hidden2!AC9</f>
        <v>48957</v>
      </c>
      <c r="H19" s="58">
        <f>hidden2!AD9</f>
        <v>0</v>
      </c>
      <c r="I19" s="58">
        <f>hidden2!AE9</f>
        <v>0</v>
      </c>
      <c r="J19" s="58">
        <f>hidden2!AF9</f>
        <v>0</v>
      </c>
      <c r="K19" s="58">
        <f>hidden2!AG9</f>
        <v>0</v>
      </c>
      <c r="L19" s="58">
        <f>hidden2!AH9</f>
        <v>0</v>
      </c>
      <c r="M19" s="58">
        <f>hidden2!AI9</f>
        <v>0</v>
      </c>
      <c r="N19" s="58">
        <f>hidden2!AJ9</f>
        <v>142584</v>
      </c>
      <c r="O19" s="58">
        <f>hidden2!AK9</f>
        <v>142584</v>
      </c>
      <c r="P19" s="57"/>
      <c r="Q19" s="57"/>
      <c r="R19" s="57"/>
    </row>
    <row r="20" spans="1:18" x14ac:dyDescent="0.25">
      <c r="A20" s="57" t="str">
        <f>hidden1!A10</f>
        <v xml:space="preserve">  Костромская область</v>
      </c>
      <c r="B20" s="58">
        <f>hidden2!X10</f>
        <v>87847</v>
      </c>
      <c r="C20" s="58">
        <f>hidden2!Y10</f>
        <v>87847</v>
      </c>
      <c r="D20" s="58">
        <f>hidden2!Z10</f>
        <v>0</v>
      </c>
      <c r="E20" s="58">
        <f>hidden2!AA10</f>
        <v>0</v>
      </c>
      <c r="F20" s="58">
        <f>hidden2!AB10</f>
        <v>48654</v>
      </c>
      <c r="G20" s="58">
        <f>hidden2!AC10</f>
        <v>48654</v>
      </c>
      <c r="H20" s="58">
        <f>hidden2!AD10</f>
        <v>0</v>
      </c>
      <c r="I20" s="58">
        <f>hidden2!AE10</f>
        <v>0</v>
      </c>
      <c r="J20" s="58">
        <f>hidden2!AF10</f>
        <v>0</v>
      </c>
      <c r="K20" s="58">
        <f>hidden2!AG10</f>
        <v>0</v>
      </c>
      <c r="L20" s="58">
        <f>hidden2!AH10</f>
        <v>0</v>
      </c>
      <c r="M20" s="58">
        <f>hidden2!AI10</f>
        <v>0</v>
      </c>
      <c r="N20" s="58">
        <f>hidden2!AJ10</f>
        <v>27729</v>
      </c>
      <c r="O20" s="58">
        <f>hidden2!AK10</f>
        <v>27729</v>
      </c>
      <c r="P20" s="57"/>
      <c r="Q20" s="57"/>
      <c r="R20" s="57"/>
    </row>
    <row r="21" spans="1:18" x14ac:dyDescent="0.25">
      <c r="A21" s="57" t="str">
        <f>hidden1!A11</f>
        <v xml:space="preserve">  Курская область</v>
      </c>
      <c r="B21" s="58">
        <f>hidden2!X11</f>
        <v>163373</v>
      </c>
      <c r="C21" s="58">
        <f>hidden2!Y11</f>
        <v>163373</v>
      </c>
      <c r="D21" s="58">
        <f>hidden2!Z11</f>
        <v>0</v>
      </c>
      <c r="E21" s="58">
        <f>hidden2!AA11</f>
        <v>0</v>
      </c>
      <c r="F21" s="58">
        <f>hidden2!AB11</f>
        <v>44583</v>
      </c>
      <c r="G21" s="58">
        <f>hidden2!AC11</f>
        <v>44583</v>
      </c>
      <c r="H21" s="58">
        <f>hidden2!AD11</f>
        <v>0</v>
      </c>
      <c r="I21" s="58">
        <f>hidden2!AE11</f>
        <v>0</v>
      </c>
      <c r="J21" s="58">
        <f>hidden2!AF11</f>
        <v>0</v>
      </c>
      <c r="K21" s="58">
        <f>hidden2!AG11</f>
        <v>0</v>
      </c>
      <c r="L21" s="58">
        <f>hidden2!AH11</f>
        <v>0</v>
      </c>
      <c r="M21" s="58">
        <f>hidden2!AI11</f>
        <v>0</v>
      </c>
      <c r="N21" s="58">
        <f>hidden2!AJ11</f>
        <v>107527</v>
      </c>
      <c r="O21" s="58">
        <f>hidden2!AK11</f>
        <v>107527</v>
      </c>
      <c r="P21" s="57"/>
      <c r="Q21" s="57"/>
      <c r="R21" s="57"/>
    </row>
    <row r="22" spans="1:18" x14ac:dyDescent="0.25">
      <c r="A22" s="57" t="str">
        <f>hidden1!A12</f>
        <v xml:space="preserve">  Липецкая область</v>
      </c>
      <c r="B22" s="58">
        <f>hidden2!X12</f>
        <v>163189</v>
      </c>
      <c r="C22" s="58">
        <f>hidden2!Y12</f>
        <v>163189</v>
      </c>
      <c r="D22" s="58">
        <f>hidden2!Z12</f>
        <v>0</v>
      </c>
      <c r="E22" s="58">
        <f>hidden2!AA12</f>
        <v>0</v>
      </c>
      <c r="F22" s="58">
        <f>hidden2!AB12</f>
        <v>55226</v>
      </c>
      <c r="G22" s="58">
        <f>hidden2!AC12</f>
        <v>55226</v>
      </c>
      <c r="H22" s="58">
        <f>hidden2!AD12</f>
        <v>0</v>
      </c>
      <c r="I22" s="58">
        <f>hidden2!AE12</f>
        <v>0</v>
      </c>
      <c r="J22" s="58">
        <f>hidden2!AF12</f>
        <v>0</v>
      </c>
      <c r="K22" s="58">
        <f>hidden2!AG12</f>
        <v>0</v>
      </c>
      <c r="L22" s="58">
        <f>hidden2!AH12</f>
        <v>0</v>
      </c>
      <c r="M22" s="58">
        <f>hidden2!AI12</f>
        <v>0</v>
      </c>
      <c r="N22" s="58">
        <f>hidden2!AJ12</f>
        <v>94855</v>
      </c>
      <c r="O22" s="58">
        <f>hidden2!AK12</f>
        <v>94855</v>
      </c>
      <c r="P22" s="57"/>
      <c r="Q22" s="57"/>
      <c r="R22" s="57"/>
    </row>
    <row r="23" spans="1:18" x14ac:dyDescent="0.25">
      <c r="A23" s="57" t="str">
        <f>hidden1!A13</f>
        <v xml:space="preserve">  Московская область</v>
      </c>
      <c r="B23" s="58">
        <f>hidden2!X13</f>
        <v>4963721</v>
      </c>
      <c r="C23" s="58">
        <f>hidden2!Y13</f>
        <v>4963721</v>
      </c>
      <c r="D23" s="58">
        <f>hidden2!Z13</f>
        <v>0</v>
      </c>
      <c r="E23" s="58">
        <f>hidden2!AA13</f>
        <v>0</v>
      </c>
      <c r="F23" s="58">
        <f>hidden2!AB13</f>
        <v>4963721</v>
      </c>
      <c r="G23" s="58">
        <f>hidden2!AC13</f>
        <v>4963721</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118829</v>
      </c>
      <c r="C24" s="58">
        <f>hidden2!Y14</f>
        <v>118829</v>
      </c>
      <c r="D24" s="58">
        <f>hidden2!Z14</f>
        <v>0</v>
      </c>
      <c r="E24" s="58">
        <f>hidden2!AA14</f>
        <v>0</v>
      </c>
      <c r="F24" s="58">
        <f>hidden2!AB14</f>
        <v>41616</v>
      </c>
      <c r="G24" s="58">
        <f>hidden2!AC14</f>
        <v>41616</v>
      </c>
      <c r="H24" s="58">
        <f>hidden2!AD14</f>
        <v>0</v>
      </c>
      <c r="I24" s="58">
        <f>hidden2!AE14</f>
        <v>0</v>
      </c>
      <c r="J24" s="58">
        <f>hidden2!AF14</f>
        <v>0</v>
      </c>
      <c r="K24" s="58">
        <f>hidden2!AG14</f>
        <v>0</v>
      </c>
      <c r="L24" s="58">
        <f>hidden2!AH14</f>
        <v>0</v>
      </c>
      <c r="M24" s="58">
        <f>hidden2!AI14</f>
        <v>0</v>
      </c>
      <c r="N24" s="58">
        <f>hidden2!AJ14</f>
        <v>38313</v>
      </c>
      <c r="O24" s="58">
        <f>hidden2!AK14</f>
        <v>38313</v>
      </c>
      <c r="P24" s="57"/>
      <c r="Q24" s="57"/>
      <c r="R24" s="57"/>
    </row>
    <row r="25" spans="1:18" x14ac:dyDescent="0.25">
      <c r="A25" s="57" t="str">
        <f>hidden1!A15</f>
        <v xml:space="preserve">  Рязанская область</v>
      </c>
      <c r="B25" s="58">
        <f>hidden2!X15</f>
        <v>220809</v>
      </c>
      <c r="C25" s="58">
        <f>hidden2!Y15</f>
        <v>220809</v>
      </c>
      <c r="D25" s="58">
        <f>hidden2!Z15</f>
        <v>0</v>
      </c>
      <c r="E25" s="58">
        <f>hidden2!AA15</f>
        <v>0</v>
      </c>
      <c r="F25" s="58">
        <f>hidden2!AB15</f>
        <v>64517</v>
      </c>
      <c r="G25" s="58">
        <f>hidden2!AC15</f>
        <v>64517</v>
      </c>
      <c r="H25" s="58">
        <f>hidden2!AD15</f>
        <v>0</v>
      </c>
      <c r="I25" s="58">
        <f>hidden2!AE15</f>
        <v>0</v>
      </c>
      <c r="J25" s="58">
        <f>hidden2!AF15</f>
        <v>0</v>
      </c>
      <c r="K25" s="58">
        <f>hidden2!AG15</f>
        <v>0</v>
      </c>
      <c r="L25" s="58">
        <f>hidden2!AH15</f>
        <v>0</v>
      </c>
      <c r="M25" s="58">
        <f>hidden2!AI15</f>
        <v>0</v>
      </c>
      <c r="N25" s="58">
        <f>hidden2!AJ15</f>
        <v>128370</v>
      </c>
      <c r="O25" s="58">
        <f>hidden2!AK15</f>
        <v>128370</v>
      </c>
      <c r="P25" s="57"/>
      <c r="Q25" s="57"/>
      <c r="R25" s="57"/>
    </row>
    <row r="26" spans="1:18" x14ac:dyDescent="0.25">
      <c r="A26" s="57" t="str">
        <f>hidden1!A16</f>
        <v xml:space="preserve">  Смоленская область</v>
      </c>
      <c r="B26" s="58">
        <f>hidden2!X16</f>
        <v>99888</v>
      </c>
      <c r="C26" s="58">
        <f>hidden2!Y16</f>
        <v>99888</v>
      </c>
      <c r="D26" s="58">
        <f>hidden2!Z16</f>
        <v>0</v>
      </c>
      <c r="E26" s="58">
        <f>hidden2!AA16</f>
        <v>0</v>
      </c>
      <c r="F26" s="58">
        <f>hidden2!AB16</f>
        <v>30723</v>
      </c>
      <c r="G26" s="58">
        <f>hidden2!AC16</f>
        <v>30723</v>
      </c>
      <c r="H26" s="58">
        <f>hidden2!AD16</f>
        <v>0</v>
      </c>
      <c r="I26" s="58">
        <f>hidden2!AE16</f>
        <v>0</v>
      </c>
      <c r="J26" s="58">
        <f>hidden2!AF16</f>
        <v>0</v>
      </c>
      <c r="K26" s="58">
        <f>hidden2!AG16</f>
        <v>0</v>
      </c>
      <c r="L26" s="58">
        <f>hidden2!AH16</f>
        <v>0</v>
      </c>
      <c r="M26" s="58">
        <f>hidden2!AI16</f>
        <v>0</v>
      </c>
      <c r="N26" s="58">
        <f>hidden2!AJ16</f>
        <v>45936</v>
      </c>
      <c r="O26" s="58">
        <f>hidden2!AK16</f>
        <v>45936</v>
      </c>
      <c r="P26" s="57"/>
      <c r="Q26" s="57"/>
      <c r="R26" s="57"/>
    </row>
    <row r="27" spans="1:18" x14ac:dyDescent="0.25">
      <c r="A27" s="57" t="str">
        <f>hidden1!A17</f>
        <v xml:space="preserve">  Тамбовская область</v>
      </c>
      <c r="B27" s="58">
        <f>hidden2!X17</f>
        <v>179603</v>
      </c>
      <c r="C27" s="58">
        <f>hidden2!Y17</f>
        <v>179603</v>
      </c>
      <c r="D27" s="58">
        <f>hidden2!Z17</f>
        <v>0</v>
      </c>
      <c r="E27" s="58">
        <f>hidden2!AA17</f>
        <v>0</v>
      </c>
      <c r="F27" s="58">
        <f>hidden2!AB17</f>
        <v>74847</v>
      </c>
      <c r="G27" s="58">
        <f>hidden2!AC17</f>
        <v>74847</v>
      </c>
      <c r="H27" s="58">
        <f>hidden2!AD17</f>
        <v>0</v>
      </c>
      <c r="I27" s="58">
        <f>hidden2!AE17</f>
        <v>0</v>
      </c>
      <c r="J27" s="58">
        <f>hidden2!AF17</f>
        <v>0</v>
      </c>
      <c r="K27" s="58">
        <f>hidden2!AG17</f>
        <v>0</v>
      </c>
      <c r="L27" s="58">
        <f>hidden2!AH17</f>
        <v>0</v>
      </c>
      <c r="M27" s="58">
        <f>hidden2!AI17</f>
        <v>0</v>
      </c>
      <c r="N27" s="58">
        <f>hidden2!AJ17</f>
        <v>90580</v>
      </c>
      <c r="O27" s="58">
        <f>hidden2!AK17</f>
        <v>90580</v>
      </c>
      <c r="P27" s="57"/>
      <c r="Q27" s="57"/>
      <c r="R27" s="57"/>
    </row>
    <row r="28" spans="1:18" x14ac:dyDescent="0.25">
      <c r="A28" s="57" t="str">
        <f>hidden1!A18</f>
        <v xml:space="preserve">  Тверская область</v>
      </c>
      <c r="B28" s="58">
        <f>hidden2!X18</f>
        <v>363356</v>
      </c>
      <c r="C28" s="58">
        <f>hidden2!Y18</f>
        <v>363356</v>
      </c>
      <c r="D28" s="58">
        <f>hidden2!Z18</f>
        <v>0</v>
      </c>
      <c r="E28" s="58">
        <f>hidden2!AA18</f>
        <v>0</v>
      </c>
      <c r="F28" s="58">
        <f>hidden2!AB18</f>
        <v>95719</v>
      </c>
      <c r="G28" s="58">
        <f>hidden2!AC18</f>
        <v>95719</v>
      </c>
      <c r="H28" s="58">
        <f>hidden2!AD18</f>
        <v>0</v>
      </c>
      <c r="I28" s="58">
        <f>hidden2!AE18</f>
        <v>0</v>
      </c>
      <c r="J28" s="58">
        <f>hidden2!AF18</f>
        <v>0</v>
      </c>
      <c r="K28" s="58">
        <f>hidden2!AG18</f>
        <v>0</v>
      </c>
      <c r="L28" s="58">
        <f>hidden2!AH18</f>
        <v>0</v>
      </c>
      <c r="M28" s="58">
        <f>hidden2!AI18</f>
        <v>0</v>
      </c>
      <c r="N28" s="58">
        <f>hidden2!AJ18</f>
        <v>122101</v>
      </c>
      <c r="O28" s="58">
        <f>hidden2!AK18</f>
        <v>122101</v>
      </c>
      <c r="P28" s="57"/>
      <c r="Q28" s="57"/>
      <c r="R28" s="57"/>
    </row>
    <row r="29" spans="1:18" x14ac:dyDescent="0.25">
      <c r="A29" s="57" t="str">
        <f>hidden1!A19</f>
        <v xml:space="preserve">  Тульская область</v>
      </c>
      <c r="B29" s="58">
        <f>hidden2!X19</f>
        <v>410621</v>
      </c>
      <c r="C29" s="58">
        <f>hidden2!Y19</f>
        <v>410621</v>
      </c>
      <c r="D29" s="58">
        <f>hidden2!Z19</f>
        <v>0</v>
      </c>
      <c r="E29" s="58">
        <f>hidden2!AA19</f>
        <v>0</v>
      </c>
      <c r="F29" s="58">
        <f>hidden2!AB19</f>
        <v>179910</v>
      </c>
      <c r="G29" s="58">
        <f>hidden2!AC19</f>
        <v>179910</v>
      </c>
      <c r="H29" s="58">
        <f>hidden2!AD19</f>
        <v>0</v>
      </c>
      <c r="I29" s="58">
        <f>hidden2!AE19</f>
        <v>0</v>
      </c>
      <c r="J29" s="58">
        <f>hidden2!AF19</f>
        <v>0</v>
      </c>
      <c r="K29" s="58">
        <f>hidden2!AG19</f>
        <v>0</v>
      </c>
      <c r="L29" s="58">
        <f>hidden2!AH19</f>
        <v>0</v>
      </c>
      <c r="M29" s="58">
        <f>hidden2!AI19</f>
        <v>0</v>
      </c>
      <c r="N29" s="58">
        <f>hidden2!AJ19</f>
        <v>179324</v>
      </c>
      <c r="O29" s="58">
        <f>hidden2!AK19</f>
        <v>179324</v>
      </c>
      <c r="P29" s="57"/>
      <c r="Q29" s="57"/>
      <c r="R29" s="57"/>
    </row>
    <row r="30" spans="1:18" x14ac:dyDescent="0.25">
      <c r="A30" s="57" t="str">
        <f>hidden1!A20</f>
        <v xml:space="preserve">  Ярославская область</v>
      </c>
      <c r="B30" s="58">
        <f>hidden2!X20</f>
        <v>229340</v>
      </c>
      <c r="C30" s="58">
        <f>hidden2!Y20</f>
        <v>229340</v>
      </c>
      <c r="D30" s="58">
        <f>hidden2!Z20</f>
        <v>0</v>
      </c>
      <c r="E30" s="58">
        <f>hidden2!AA20</f>
        <v>0</v>
      </c>
      <c r="F30" s="58">
        <f>hidden2!AB20</f>
        <v>94605</v>
      </c>
      <c r="G30" s="58">
        <f>hidden2!AC20</f>
        <v>94605</v>
      </c>
      <c r="H30" s="58">
        <f>hidden2!AD20</f>
        <v>0</v>
      </c>
      <c r="I30" s="58">
        <f>hidden2!AE20</f>
        <v>0</v>
      </c>
      <c r="J30" s="58">
        <f>hidden2!AF20</f>
        <v>0</v>
      </c>
      <c r="K30" s="58">
        <f>hidden2!AG20</f>
        <v>0</v>
      </c>
      <c r="L30" s="58">
        <f>hidden2!AH20</f>
        <v>0</v>
      </c>
      <c r="M30" s="58">
        <f>hidden2!AI20</f>
        <v>0</v>
      </c>
      <c r="N30" s="58">
        <f>hidden2!AJ20</f>
        <v>116046</v>
      </c>
      <c r="O30" s="58">
        <f>hidden2!AK20</f>
        <v>116046</v>
      </c>
      <c r="P30" s="57"/>
      <c r="Q30" s="57"/>
      <c r="R30" s="57"/>
    </row>
    <row r="31" spans="1:18" x14ac:dyDescent="0.25">
      <c r="A31" s="57" t="str">
        <f>hidden1!A21</f>
        <v xml:space="preserve">  город Москва</v>
      </c>
      <c r="B31" s="58">
        <f>hidden2!X21</f>
        <v>313269</v>
      </c>
      <c r="C31" s="58">
        <f>hidden2!Y21</f>
        <v>217616</v>
      </c>
      <c r="D31" s="58">
        <f>hidden2!Z21</f>
        <v>313269</v>
      </c>
      <c r="E31" s="58">
        <f>hidden2!AA21</f>
        <v>217616</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1647448</v>
      </c>
      <c r="C32" s="58">
        <f>hidden2!Y22</f>
        <v>1480724</v>
      </c>
      <c r="D32" s="58">
        <f>hidden2!Z22</f>
        <v>166724</v>
      </c>
      <c r="E32" s="58">
        <f>hidden2!AA22</f>
        <v>0</v>
      </c>
      <c r="F32" s="58">
        <f>hidden2!AB22</f>
        <v>208286</v>
      </c>
      <c r="G32" s="58">
        <f>hidden2!AC22</f>
        <v>208286</v>
      </c>
      <c r="H32" s="58">
        <f>hidden2!AD22</f>
        <v>0</v>
      </c>
      <c r="I32" s="58">
        <f>hidden2!AE22</f>
        <v>0</v>
      </c>
      <c r="J32" s="58">
        <f>hidden2!AF22</f>
        <v>0</v>
      </c>
      <c r="K32" s="58">
        <f>hidden2!AG22</f>
        <v>0</v>
      </c>
      <c r="L32" s="58">
        <f>hidden2!AH22</f>
        <v>136</v>
      </c>
      <c r="M32" s="58">
        <f>hidden2!AI22</f>
        <v>136</v>
      </c>
      <c r="N32" s="58">
        <f>hidden2!AJ22</f>
        <v>641670</v>
      </c>
      <c r="O32" s="58">
        <f>hidden2!AK22</f>
        <v>641670</v>
      </c>
      <c r="P32" s="57"/>
      <c r="Q32" s="57"/>
      <c r="R32" s="57"/>
    </row>
    <row r="33" spans="1:18" x14ac:dyDescent="0.25">
      <c r="A33" s="57" t="str">
        <f>hidden1!A23</f>
        <v xml:space="preserve">  Республика Карелия</v>
      </c>
      <c r="B33" s="58">
        <f>hidden2!X23</f>
        <v>46748</v>
      </c>
      <c r="C33" s="58">
        <f>hidden2!Y23</f>
        <v>46748</v>
      </c>
      <c r="D33" s="58">
        <f>hidden2!Z23</f>
        <v>0</v>
      </c>
      <c r="E33" s="58">
        <f>hidden2!AA23</f>
        <v>0</v>
      </c>
      <c r="F33" s="58">
        <f>hidden2!AB23</f>
        <v>10423</v>
      </c>
      <c r="G33" s="58">
        <f>hidden2!AC23</f>
        <v>10423</v>
      </c>
      <c r="H33" s="58">
        <f>hidden2!AD23</f>
        <v>0</v>
      </c>
      <c r="I33" s="58">
        <f>hidden2!AE23</f>
        <v>0</v>
      </c>
      <c r="J33" s="58">
        <f>hidden2!AF23</f>
        <v>0</v>
      </c>
      <c r="K33" s="58">
        <f>hidden2!AG23</f>
        <v>0</v>
      </c>
      <c r="L33" s="58">
        <f>hidden2!AH23</f>
        <v>0</v>
      </c>
      <c r="M33" s="58">
        <f>hidden2!AI23</f>
        <v>0</v>
      </c>
      <c r="N33" s="58">
        <f>hidden2!AJ23</f>
        <v>22857</v>
      </c>
      <c r="O33" s="58">
        <f>hidden2!AK23</f>
        <v>22857</v>
      </c>
      <c r="P33" s="57"/>
      <c r="Q33" s="57"/>
      <c r="R33" s="57"/>
    </row>
    <row r="34" spans="1:18" x14ac:dyDescent="0.25">
      <c r="A34" s="57" t="str">
        <f>hidden1!A24</f>
        <v xml:space="preserve">  Республика Коми</v>
      </c>
      <c r="B34" s="58">
        <f>hidden2!X24</f>
        <v>31295</v>
      </c>
      <c r="C34" s="58">
        <f>hidden2!Y24</f>
        <v>31295</v>
      </c>
      <c r="D34" s="58">
        <f>hidden2!Z24</f>
        <v>0</v>
      </c>
      <c r="E34" s="58">
        <f>hidden2!AA24</f>
        <v>0</v>
      </c>
      <c r="F34" s="58">
        <f>hidden2!AB24</f>
        <v>16835</v>
      </c>
      <c r="G34" s="58">
        <f>hidden2!AC24</f>
        <v>16835</v>
      </c>
      <c r="H34" s="58">
        <f>hidden2!AD24</f>
        <v>0</v>
      </c>
      <c r="I34" s="58">
        <f>hidden2!AE24</f>
        <v>0</v>
      </c>
      <c r="J34" s="58">
        <f>hidden2!AF24</f>
        <v>0</v>
      </c>
      <c r="K34" s="58">
        <f>hidden2!AG24</f>
        <v>0</v>
      </c>
      <c r="L34" s="58">
        <f>hidden2!AH24</f>
        <v>2</v>
      </c>
      <c r="M34" s="58">
        <f>hidden2!AI24</f>
        <v>2</v>
      </c>
      <c r="N34" s="58">
        <f>hidden2!AJ24</f>
        <v>11209</v>
      </c>
      <c r="O34" s="58">
        <f>hidden2!AK24</f>
        <v>11209</v>
      </c>
      <c r="P34" s="57"/>
      <c r="Q34" s="57"/>
      <c r="R34" s="57"/>
    </row>
    <row r="35" spans="1:18" x14ac:dyDescent="0.25">
      <c r="A35" s="57" t="str">
        <f>hidden1!A25</f>
        <v xml:space="preserve">  Архангельская область</v>
      </c>
      <c r="B35" s="58">
        <f>hidden2!X25</f>
        <v>75499</v>
      </c>
      <c r="C35" s="58">
        <f>hidden2!Y25</f>
        <v>75499</v>
      </c>
      <c r="D35" s="58">
        <f>hidden2!Z25</f>
        <v>0</v>
      </c>
      <c r="E35" s="58">
        <f>hidden2!AA25</f>
        <v>0</v>
      </c>
      <c r="F35" s="58">
        <f>hidden2!AB25</f>
        <v>27431</v>
      </c>
      <c r="G35" s="58">
        <f>hidden2!AC25</f>
        <v>27431</v>
      </c>
      <c r="H35" s="58">
        <f>hidden2!AD25</f>
        <v>0</v>
      </c>
      <c r="I35" s="58">
        <f>hidden2!AE25</f>
        <v>0</v>
      </c>
      <c r="J35" s="58">
        <f>hidden2!AF25</f>
        <v>0</v>
      </c>
      <c r="K35" s="58">
        <f>hidden2!AG25</f>
        <v>0</v>
      </c>
      <c r="L35" s="58">
        <f>hidden2!AH25</f>
        <v>0</v>
      </c>
      <c r="M35" s="58">
        <f>hidden2!AI25</f>
        <v>0</v>
      </c>
      <c r="N35" s="58">
        <f>hidden2!AJ25</f>
        <v>16237</v>
      </c>
      <c r="O35" s="58">
        <f>hidden2!AK25</f>
        <v>16237</v>
      </c>
      <c r="P35" s="57"/>
      <c r="Q35" s="57"/>
      <c r="R35" s="57"/>
    </row>
    <row r="36" spans="1:18" x14ac:dyDescent="0.25">
      <c r="A36" s="57" t="str">
        <f>hidden1!A26</f>
        <v xml:space="preserve">  Вологодская область</v>
      </c>
      <c r="B36" s="58">
        <f>hidden2!X26</f>
        <v>107650</v>
      </c>
      <c r="C36" s="58">
        <f>hidden2!Y26</f>
        <v>107650</v>
      </c>
      <c r="D36" s="58">
        <f>hidden2!Z26</f>
        <v>0</v>
      </c>
      <c r="E36" s="58">
        <f>hidden2!AA26</f>
        <v>0</v>
      </c>
      <c r="F36" s="58">
        <f>hidden2!AB26</f>
        <v>38481</v>
      </c>
      <c r="G36" s="58">
        <f>hidden2!AC26</f>
        <v>38481</v>
      </c>
      <c r="H36" s="58">
        <f>hidden2!AD26</f>
        <v>0</v>
      </c>
      <c r="I36" s="58">
        <f>hidden2!AE26</f>
        <v>0</v>
      </c>
      <c r="J36" s="58">
        <f>hidden2!AF26</f>
        <v>0</v>
      </c>
      <c r="K36" s="58">
        <f>hidden2!AG26</f>
        <v>0</v>
      </c>
      <c r="L36" s="58">
        <f>hidden2!AH26</f>
        <v>0</v>
      </c>
      <c r="M36" s="58">
        <f>hidden2!AI26</f>
        <v>0</v>
      </c>
      <c r="N36" s="58">
        <f>hidden2!AJ26</f>
        <v>19251</v>
      </c>
      <c r="O36" s="58">
        <f>hidden2!AK26</f>
        <v>19251</v>
      </c>
      <c r="P36" s="57"/>
      <c r="Q36" s="57"/>
      <c r="R36" s="57"/>
    </row>
    <row r="37" spans="1:18" x14ac:dyDescent="0.25">
      <c r="A37" s="57" t="str">
        <f>hidden1!A27</f>
        <v xml:space="preserve">  Калининградская область</v>
      </c>
      <c r="B37" s="58">
        <f>hidden2!X27</f>
        <v>184584</v>
      </c>
      <c r="C37" s="58">
        <f>hidden2!Y27</f>
        <v>184584</v>
      </c>
      <c r="D37" s="58">
        <f>hidden2!Z27</f>
        <v>0</v>
      </c>
      <c r="E37" s="58">
        <f>hidden2!AA27</f>
        <v>0</v>
      </c>
      <c r="F37" s="58">
        <f>hidden2!AB27</f>
        <v>61885</v>
      </c>
      <c r="G37" s="58">
        <f>hidden2!AC27</f>
        <v>61885</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764889</v>
      </c>
      <c r="C38" s="58">
        <f>hidden2!Y28</f>
        <v>764889</v>
      </c>
      <c r="D38" s="58">
        <f>hidden2!Z28</f>
        <v>0</v>
      </c>
      <c r="E38" s="58">
        <f>hidden2!AA28</f>
        <v>0</v>
      </c>
      <c r="F38" s="58">
        <f>hidden2!AB28</f>
        <v>7875</v>
      </c>
      <c r="G38" s="58">
        <f>hidden2!AC28</f>
        <v>7875</v>
      </c>
      <c r="H38" s="58">
        <f>hidden2!AD28</f>
        <v>0</v>
      </c>
      <c r="I38" s="58">
        <f>hidden2!AE28</f>
        <v>0</v>
      </c>
      <c r="J38" s="58">
        <f>hidden2!AF28</f>
        <v>0</v>
      </c>
      <c r="K38" s="58">
        <f>hidden2!AG28</f>
        <v>0</v>
      </c>
      <c r="L38" s="58">
        <f>hidden2!AH28</f>
        <v>0</v>
      </c>
      <c r="M38" s="58">
        <f>hidden2!AI28</f>
        <v>0</v>
      </c>
      <c r="N38" s="58">
        <f>hidden2!AJ28</f>
        <v>430908</v>
      </c>
      <c r="O38" s="58">
        <f>hidden2!AK28</f>
        <v>430908</v>
      </c>
      <c r="P38" s="57"/>
      <c r="Q38" s="57"/>
      <c r="R38" s="57"/>
    </row>
    <row r="39" spans="1:18" x14ac:dyDescent="0.25">
      <c r="A39" s="57" t="str">
        <f>hidden1!A29</f>
        <v xml:space="preserve">  Мурманская область</v>
      </c>
      <c r="B39" s="58">
        <f>hidden2!X29</f>
        <v>19237</v>
      </c>
      <c r="C39" s="58">
        <f>hidden2!Y29</f>
        <v>19237</v>
      </c>
      <c r="D39" s="58">
        <f>hidden2!Z29</f>
        <v>0</v>
      </c>
      <c r="E39" s="58">
        <f>hidden2!AA29</f>
        <v>0</v>
      </c>
      <c r="F39" s="58">
        <f>hidden2!AB29</f>
        <v>5956</v>
      </c>
      <c r="G39" s="58">
        <f>hidden2!AC29</f>
        <v>5956</v>
      </c>
      <c r="H39" s="58">
        <f>hidden2!AD29</f>
        <v>0</v>
      </c>
      <c r="I39" s="58">
        <f>hidden2!AE29</f>
        <v>0</v>
      </c>
      <c r="J39" s="58">
        <f>hidden2!AF29</f>
        <v>0</v>
      </c>
      <c r="K39" s="58">
        <f>hidden2!AG29</f>
        <v>0</v>
      </c>
      <c r="L39" s="58">
        <f>hidden2!AH29</f>
        <v>0</v>
      </c>
      <c r="M39" s="58">
        <f>hidden2!AI29</f>
        <v>0</v>
      </c>
      <c r="N39" s="58">
        <f>hidden2!AJ29</f>
        <v>832</v>
      </c>
      <c r="O39" s="58">
        <f>hidden2!AK29</f>
        <v>832</v>
      </c>
      <c r="P39" s="57"/>
      <c r="Q39" s="57"/>
      <c r="R39" s="57"/>
    </row>
    <row r="40" spans="1:18" x14ac:dyDescent="0.25">
      <c r="A40" s="57" t="str">
        <f>hidden1!A30</f>
        <v xml:space="preserve">  Новгородская область</v>
      </c>
      <c r="B40" s="58">
        <f>hidden2!X30</f>
        <v>133713</v>
      </c>
      <c r="C40" s="58">
        <f>hidden2!Y30</f>
        <v>133713</v>
      </c>
      <c r="D40" s="58">
        <f>hidden2!Z30</f>
        <v>0</v>
      </c>
      <c r="E40" s="58">
        <f>hidden2!AA30</f>
        <v>0</v>
      </c>
      <c r="F40" s="58">
        <f>hidden2!AB30</f>
        <v>18484</v>
      </c>
      <c r="G40" s="58">
        <f>hidden2!AC30</f>
        <v>18484</v>
      </c>
      <c r="H40" s="58">
        <f>hidden2!AD30</f>
        <v>0</v>
      </c>
      <c r="I40" s="58">
        <f>hidden2!AE30</f>
        <v>0</v>
      </c>
      <c r="J40" s="58">
        <f>hidden2!AF30</f>
        <v>0</v>
      </c>
      <c r="K40" s="58">
        <f>hidden2!AG30</f>
        <v>0</v>
      </c>
      <c r="L40" s="58">
        <f>hidden2!AH30</f>
        <v>0</v>
      </c>
      <c r="M40" s="58">
        <f>hidden2!AI30</f>
        <v>0</v>
      </c>
      <c r="N40" s="58">
        <f>hidden2!AJ30</f>
        <v>65366</v>
      </c>
      <c r="O40" s="58">
        <f>hidden2!AK30</f>
        <v>65366</v>
      </c>
      <c r="P40" s="57"/>
      <c r="Q40" s="57"/>
      <c r="R40" s="57"/>
    </row>
    <row r="41" spans="1:18" x14ac:dyDescent="0.25">
      <c r="A41" s="57" t="str">
        <f>hidden1!A31</f>
        <v xml:space="preserve">  Псковская область</v>
      </c>
      <c r="B41" s="58">
        <f>hidden2!X31</f>
        <v>115140</v>
      </c>
      <c r="C41" s="58">
        <f>hidden2!Y31</f>
        <v>115140</v>
      </c>
      <c r="D41" s="58">
        <f>hidden2!Z31</f>
        <v>0</v>
      </c>
      <c r="E41" s="58">
        <f>hidden2!AA31</f>
        <v>0</v>
      </c>
      <c r="F41" s="58">
        <f>hidden2!AB31</f>
        <v>19503</v>
      </c>
      <c r="G41" s="58">
        <f>hidden2!AC31</f>
        <v>19503</v>
      </c>
      <c r="H41" s="58">
        <f>hidden2!AD31</f>
        <v>0</v>
      </c>
      <c r="I41" s="58">
        <f>hidden2!AE31</f>
        <v>0</v>
      </c>
      <c r="J41" s="58">
        <f>hidden2!AF31</f>
        <v>0</v>
      </c>
      <c r="K41" s="58">
        <f>hidden2!AG31</f>
        <v>0</v>
      </c>
      <c r="L41" s="58">
        <f>hidden2!AH31</f>
        <v>132</v>
      </c>
      <c r="M41" s="58">
        <f>hidden2!AI31</f>
        <v>132</v>
      </c>
      <c r="N41" s="58">
        <f>hidden2!AJ31</f>
        <v>74780</v>
      </c>
      <c r="O41" s="58">
        <f>hidden2!AK31</f>
        <v>74780</v>
      </c>
      <c r="P41" s="57"/>
      <c r="Q41" s="57"/>
      <c r="R41" s="57"/>
    </row>
    <row r="42" spans="1:18" x14ac:dyDescent="0.25">
      <c r="A42" s="57" t="str">
        <f>hidden1!A32</f>
        <v xml:space="preserve">  город Санкт-Петербург</v>
      </c>
      <c r="B42" s="58">
        <f>hidden2!X32</f>
        <v>166724</v>
      </c>
      <c r="C42" s="58">
        <f>hidden2!Y32</f>
        <v>0</v>
      </c>
      <c r="D42" s="58">
        <f>hidden2!Z32</f>
        <v>166724</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1969</v>
      </c>
      <c r="C43" s="58">
        <f>hidden2!Y33</f>
        <v>1969</v>
      </c>
      <c r="D43" s="58">
        <f>hidden2!Z33</f>
        <v>0</v>
      </c>
      <c r="E43" s="58">
        <f>hidden2!AA33</f>
        <v>0</v>
      </c>
      <c r="F43" s="58">
        <f>hidden2!AB33</f>
        <v>1413</v>
      </c>
      <c r="G43" s="58">
        <f>hidden2!AC33</f>
        <v>1413</v>
      </c>
      <c r="H43" s="58">
        <f>hidden2!AD33</f>
        <v>0</v>
      </c>
      <c r="I43" s="58">
        <f>hidden2!AE33</f>
        <v>0</v>
      </c>
      <c r="J43" s="58">
        <f>hidden2!AF33</f>
        <v>0</v>
      </c>
      <c r="K43" s="58">
        <f>hidden2!AG33</f>
        <v>0</v>
      </c>
      <c r="L43" s="58">
        <f>hidden2!AH33</f>
        <v>2</v>
      </c>
      <c r="M43" s="58">
        <f>hidden2!AI33</f>
        <v>2</v>
      </c>
      <c r="N43" s="58">
        <f>hidden2!AJ33</f>
        <v>230</v>
      </c>
      <c r="O43" s="58">
        <f>hidden2!AK33</f>
        <v>230</v>
      </c>
      <c r="P43" s="57"/>
      <c r="Q43" s="57"/>
      <c r="R43" s="57"/>
    </row>
    <row r="44" spans="1:18" x14ac:dyDescent="0.25">
      <c r="A44" s="57" t="str">
        <f>hidden1!A34</f>
        <v xml:space="preserve"> СЕВЕРО-КАВКАЗСКИЙ ФЕДЕРАЛЬНЫЙ ОКРУГ</v>
      </c>
      <c r="B44" s="58">
        <f>hidden2!X34</f>
        <v>1027388</v>
      </c>
      <c r="C44" s="58">
        <f>hidden2!Y34</f>
        <v>1027388</v>
      </c>
      <c r="D44" s="58">
        <f>hidden2!Z34</f>
        <v>0</v>
      </c>
      <c r="E44" s="58">
        <f>hidden2!AA34</f>
        <v>0</v>
      </c>
      <c r="F44" s="58">
        <f>hidden2!AB34</f>
        <v>557363</v>
      </c>
      <c r="G44" s="58">
        <f>hidden2!AC34</f>
        <v>557363</v>
      </c>
      <c r="H44" s="58">
        <f>hidden2!AD34</f>
        <v>136942</v>
      </c>
      <c r="I44" s="58">
        <f>hidden2!AE34</f>
        <v>136942</v>
      </c>
      <c r="J44" s="58">
        <f>hidden2!AF34</f>
        <v>0</v>
      </c>
      <c r="K44" s="58">
        <f>hidden2!AG34</f>
        <v>0</v>
      </c>
      <c r="L44" s="58">
        <f>hidden2!AH34</f>
        <v>156</v>
      </c>
      <c r="M44" s="58">
        <f>hidden2!AI34</f>
        <v>156</v>
      </c>
      <c r="N44" s="58">
        <f>hidden2!AJ34</f>
        <v>70638</v>
      </c>
      <c r="O44" s="58">
        <f>hidden2!AK34</f>
        <v>70638</v>
      </c>
      <c r="P44" s="57"/>
      <c r="Q44" s="57"/>
      <c r="R44" s="57"/>
    </row>
    <row r="45" spans="1:18" x14ac:dyDescent="0.25">
      <c r="A45" s="57" t="str">
        <f>hidden1!A35</f>
        <v xml:space="preserve">  Республика Дагестан</v>
      </c>
      <c r="B45" s="58">
        <f>hidden2!X35</f>
        <v>197137</v>
      </c>
      <c r="C45" s="58">
        <f>hidden2!Y35</f>
        <v>197137</v>
      </c>
      <c r="D45" s="58">
        <f>hidden2!Z35</f>
        <v>0</v>
      </c>
      <c r="E45" s="58">
        <f>hidden2!AA35</f>
        <v>0</v>
      </c>
      <c r="F45" s="58">
        <f>hidden2!AB35</f>
        <v>85837</v>
      </c>
      <c r="G45" s="58">
        <f>hidden2!AC35</f>
        <v>85837</v>
      </c>
      <c r="H45" s="58">
        <f>hidden2!AD35</f>
        <v>136942</v>
      </c>
      <c r="I45" s="58">
        <f>hidden2!AE35</f>
        <v>136942</v>
      </c>
      <c r="J45" s="58">
        <f>hidden2!AF35</f>
        <v>0</v>
      </c>
      <c r="K45" s="58">
        <f>hidden2!AG35</f>
        <v>0</v>
      </c>
      <c r="L45" s="58">
        <f>hidden2!AH35</f>
        <v>214</v>
      </c>
      <c r="M45" s="58">
        <f>hidden2!AI35</f>
        <v>214</v>
      </c>
      <c r="N45" s="58">
        <f>hidden2!AJ35</f>
        <v>-27363</v>
      </c>
      <c r="O45" s="58">
        <f>hidden2!AK35</f>
        <v>-27363</v>
      </c>
      <c r="P45" s="57"/>
      <c r="Q45" s="57"/>
      <c r="R45" s="57"/>
    </row>
    <row r="46" spans="1:18" x14ac:dyDescent="0.25">
      <c r="A46" s="57" t="str">
        <f>hidden1!A36</f>
        <v xml:space="preserve">  Республика Ингушетия</v>
      </c>
      <c r="B46" s="58">
        <f>hidden2!X36</f>
        <v>26313</v>
      </c>
      <c r="C46" s="58">
        <f>hidden2!Y36</f>
        <v>26313</v>
      </c>
      <c r="D46" s="58">
        <f>hidden2!Z36</f>
        <v>0</v>
      </c>
      <c r="E46" s="58">
        <f>hidden2!AA36</f>
        <v>0</v>
      </c>
      <c r="F46" s="58">
        <f>hidden2!AB36</f>
        <v>17566</v>
      </c>
      <c r="G46" s="58">
        <f>hidden2!AC36</f>
        <v>17566</v>
      </c>
      <c r="H46" s="58">
        <f>hidden2!AD36</f>
        <v>0</v>
      </c>
      <c r="I46" s="58">
        <f>hidden2!AE36</f>
        <v>0</v>
      </c>
      <c r="J46" s="58">
        <f>hidden2!AF36</f>
        <v>0</v>
      </c>
      <c r="K46" s="58">
        <f>hidden2!AG36</f>
        <v>0</v>
      </c>
      <c r="L46" s="58">
        <f>hidden2!AH36</f>
        <v>14</v>
      </c>
      <c r="M46" s="58">
        <f>hidden2!AI36</f>
        <v>14</v>
      </c>
      <c r="N46" s="58">
        <f>hidden2!AJ36</f>
        <v>8733</v>
      </c>
      <c r="O46" s="58">
        <f>hidden2!AK36</f>
        <v>8733</v>
      </c>
      <c r="P46" s="57"/>
      <c r="Q46" s="57"/>
      <c r="R46" s="57"/>
    </row>
    <row r="47" spans="1:18" x14ac:dyDescent="0.25">
      <c r="A47" s="57" t="str">
        <f>hidden1!A37</f>
        <v xml:space="preserve">  Кабардино-Балкарская Республика</v>
      </c>
      <c r="B47" s="58">
        <f>hidden2!X37</f>
        <v>49605</v>
      </c>
      <c r="C47" s="58">
        <f>hidden2!Y37</f>
        <v>49605</v>
      </c>
      <c r="D47" s="58">
        <f>hidden2!Z37</f>
        <v>0</v>
      </c>
      <c r="E47" s="58">
        <f>hidden2!AA37</f>
        <v>0</v>
      </c>
      <c r="F47" s="58">
        <f>hidden2!AB37</f>
        <v>27415</v>
      </c>
      <c r="G47" s="58">
        <f>hidden2!AC37</f>
        <v>27415</v>
      </c>
      <c r="H47" s="58">
        <f>hidden2!AD37</f>
        <v>0</v>
      </c>
      <c r="I47" s="58">
        <f>hidden2!AE37</f>
        <v>0</v>
      </c>
      <c r="J47" s="58">
        <f>hidden2!AF37</f>
        <v>0</v>
      </c>
      <c r="K47" s="58">
        <f>hidden2!AG37</f>
        <v>0</v>
      </c>
      <c r="L47" s="58">
        <f>hidden2!AH37</f>
        <v>0</v>
      </c>
      <c r="M47" s="58">
        <f>hidden2!AI37</f>
        <v>0</v>
      </c>
      <c r="N47" s="58">
        <f>hidden2!AJ37</f>
        <v>16177</v>
      </c>
      <c r="O47" s="58">
        <f>hidden2!AK37</f>
        <v>16177</v>
      </c>
      <c r="P47" s="57"/>
      <c r="Q47" s="57"/>
      <c r="R47" s="57"/>
    </row>
    <row r="48" spans="1:18" x14ac:dyDescent="0.25">
      <c r="A48" s="57" t="str">
        <f>hidden1!A38</f>
        <v xml:space="preserve">  Карачаево-Черкесская Республика</v>
      </c>
      <c r="B48" s="58">
        <f>hidden2!X38</f>
        <v>70599</v>
      </c>
      <c r="C48" s="58">
        <f>hidden2!Y38</f>
        <v>70599</v>
      </c>
      <c r="D48" s="58">
        <f>hidden2!Z38</f>
        <v>0</v>
      </c>
      <c r="E48" s="58">
        <f>hidden2!AA38</f>
        <v>0</v>
      </c>
      <c r="F48" s="58">
        <f>hidden2!AB38</f>
        <v>40979</v>
      </c>
      <c r="G48" s="58">
        <f>hidden2!AC38</f>
        <v>40979</v>
      </c>
      <c r="H48" s="58">
        <f>hidden2!AD38</f>
        <v>0</v>
      </c>
      <c r="I48" s="58">
        <f>hidden2!AE38</f>
        <v>0</v>
      </c>
      <c r="J48" s="58">
        <f>hidden2!AF38</f>
        <v>0</v>
      </c>
      <c r="K48" s="58">
        <f>hidden2!AG38</f>
        <v>0</v>
      </c>
      <c r="L48" s="58">
        <f>hidden2!AH38</f>
        <v>0</v>
      </c>
      <c r="M48" s="58">
        <f>hidden2!AI38</f>
        <v>0</v>
      </c>
      <c r="N48" s="58">
        <f>hidden2!AJ38</f>
        <v>26330</v>
      </c>
      <c r="O48" s="58">
        <f>hidden2!AK38</f>
        <v>26330</v>
      </c>
      <c r="P48" s="57"/>
      <c r="Q48" s="57"/>
      <c r="R48" s="57"/>
    </row>
    <row r="49" spans="1:18" x14ac:dyDescent="0.25">
      <c r="A49" s="57" t="str">
        <f>hidden1!A39</f>
        <v xml:space="preserve">  Республика Северная Осетия-Алания</v>
      </c>
      <c r="B49" s="58">
        <f>hidden2!X39</f>
        <v>59602</v>
      </c>
      <c r="C49" s="58">
        <f>hidden2!Y39</f>
        <v>59602</v>
      </c>
      <c r="D49" s="58">
        <f>hidden2!Z39</f>
        <v>0</v>
      </c>
      <c r="E49" s="58">
        <f>hidden2!AA39</f>
        <v>0</v>
      </c>
      <c r="F49" s="58">
        <f>hidden2!AB39</f>
        <v>26057</v>
      </c>
      <c r="G49" s="58">
        <f>hidden2!AC39</f>
        <v>26057</v>
      </c>
      <c r="H49" s="58">
        <f>hidden2!AD39</f>
        <v>0</v>
      </c>
      <c r="I49" s="58">
        <f>hidden2!AE39</f>
        <v>0</v>
      </c>
      <c r="J49" s="58">
        <f>hidden2!AF39</f>
        <v>0</v>
      </c>
      <c r="K49" s="58">
        <f>hidden2!AG39</f>
        <v>0</v>
      </c>
      <c r="L49" s="58">
        <f>hidden2!AH39</f>
        <v>5</v>
      </c>
      <c r="M49" s="58">
        <f>hidden2!AI39</f>
        <v>5</v>
      </c>
      <c r="N49" s="58">
        <f>hidden2!AJ39</f>
        <v>22602</v>
      </c>
      <c r="O49" s="58">
        <f>hidden2!AK39</f>
        <v>22602</v>
      </c>
      <c r="P49" s="57"/>
      <c r="Q49" s="57"/>
      <c r="R49" s="57"/>
    </row>
    <row r="50" spans="1:18" x14ac:dyDescent="0.25">
      <c r="A50" s="57" t="str">
        <f>hidden1!A40</f>
        <v xml:space="preserve">  Чеченская Республика</v>
      </c>
      <c r="B50" s="58">
        <f>hidden2!X40</f>
        <v>54372</v>
      </c>
      <c r="C50" s="58">
        <f>hidden2!Y40</f>
        <v>54372</v>
      </c>
      <c r="D50" s="58">
        <f>hidden2!Z40</f>
        <v>0</v>
      </c>
      <c r="E50" s="58">
        <f>hidden2!AA40</f>
        <v>0</v>
      </c>
      <c r="F50" s="58">
        <f>hidden2!AB40</f>
        <v>23711</v>
      </c>
      <c r="G50" s="58">
        <f>hidden2!AC40</f>
        <v>23711</v>
      </c>
      <c r="H50" s="58">
        <f>hidden2!AD40</f>
        <v>0</v>
      </c>
      <c r="I50" s="58">
        <f>hidden2!AE40</f>
        <v>0</v>
      </c>
      <c r="J50" s="58">
        <f>hidden2!AF40</f>
        <v>0</v>
      </c>
      <c r="K50" s="58">
        <f>hidden2!AG40</f>
        <v>0</v>
      </c>
      <c r="L50" s="58">
        <f>hidden2!AH40</f>
        <v>-77</v>
      </c>
      <c r="M50" s="58">
        <f>hidden2!AI40</f>
        <v>-77</v>
      </c>
      <c r="N50" s="58">
        <f>hidden2!AJ40</f>
        <v>24159</v>
      </c>
      <c r="O50" s="58">
        <f>hidden2!AK40</f>
        <v>24159</v>
      </c>
      <c r="P50" s="57"/>
      <c r="Q50" s="57"/>
      <c r="R50" s="57"/>
    </row>
    <row r="51" spans="1:18" x14ac:dyDescent="0.25">
      <c r="A51" s="57" t="str">
        <f>hidden1!A41</f>
        <v xml:space="preserve">  Ставропольский край</v>
      </c>
      <c r="B51" s="58">
        <f>hidden2!X41</f>
        <v>569760</v>
      </c>
      <c r="C51" s="58">
        <f>hidden2!Y41</f>
        <v>569760</v>
      </c>
      <c r="D51" s="58">
        <f>hidden2!Z41</f>
        <v>0</v>
      </c>
      <c r="E51" s="58">
        <f>hidden2!AA41</f>
        <v>0</v>
      </c>
      <c r="F51" s="58">
        <f>hidden2!AB41</f>
        <v>335798</v>
      </c>
      <c r="G51" s="58">
        <f>hidden2!AC41</f>
        <v>335798</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3247826</v>
      </c>
      <c r="C52" s="58">
        <f>hidden2!Y42</f>
        <v>3232575</v>
      </c>
      <c r="D52" s="58">
        <f>hidden2!Z42</f>
        <v>9717</v>
      </c>
      <c r="E52" s="58">
        <f>hidden2!AA42</f>
        <v>0</v>
      </c>
      <c r="F52" s="58">
        <f>hidden2!AB42</f>
        <v>1533408</v>
      </c>
      <c r="G52" s="58">
        <f>hidden2!AC42</f>
        <v>1527874</v>
      </c>
      <c r="H52" s="58">
        <f>hidden2!AD42</f>
        <v>0</v>
      </c>
      <c r="I52" s="58">
        <f>hidden2!AE42</f>
        <v>0</v>
      </c>
      <c r="J52" s="58">
        <f>hidden2!AF42</f>
        <v>0</v>
      </c>
      <c r="K52" s="58">
        <f>hidden2!AG42</f>
        <v>0</v>
      </c>
      <c r="L52" s="58">
        <f>hidden2!AH42</f>
        <v>0</v>
      </c>
      <c r="M52" s="58">
        <f>hidden2!AI42</f>
        <v>0</v>
      </c>
      <c r="N52" s="58">
        <f>hidden2!AJ42</f>
        <v>1299314</v>
      </c>
      <c r="O52" s="58">
        <f>hidden2!AK42</f>
        <v>1299314</v>
      </c>
      <c r="P52" s="57"/>
      <c r="Q52" s="57"/>
      <c r="R52" s="57"/>
    </row>
    <row r="53" spans="1:18" x14ac:dyDescent="0.25">
      <c r="A53" s="57" t="str">
        <f>hidden1!A43</f>
        <v xml:space="preserve">  Республика Адыгея</v>
      </c>
      <c r="B53" s="58">
        <f>hidden2!X43</f>
        <v>98660</v>
      </c>
      <c r="C53" s="58">
        <f>hidden2!Y43</f>
        <v>98660</v>
      </c>
      <c r="D53" s="58">
        <f>hidden2!Z43</f>
        <v>0</v>
      </c>
      <c r="E53" s="58">
        <f>hidden2!AA43</f>
        <v>0</v>
      </c>
      <c r="F53" s="58">
        <f>hidden2!AB43</f>
        <v>15442</v>
      </c>
      <c r="G53" s="58">
        <f>hidden2!AC43</f>
        <v>15442</v>
      </c>
      <c r="H53" s="58">
        <f>hidden2!AD43</f>
        <v>0</v>
      </c>
      <c r="I53" s="58">
        <f>hidden2!AE43</f>
        <v>0</v>
      </c>
      <c r="J53" s="58">
        <f>hidden2!AF43</f>
        <v>0</v>
      </c>
      <c r="K53" s="58">
        <f>hidden2!AG43</f>
        <v>0</v>
      </c>
      <c r="L53" s="58">
        <f>hidden2!AH43</f>
        <v>0</v>
      </c>
      <c r="M53" s="58">
        <f>hidden2!AI43</f>
        <v>0</v>
      </c>
      <c r="N53" s="58">
        <f>hidden2!AJ43</f>
        <v>66884</v>
      </c>
      <c r="O53" s="58">
        <f>hidden2!AK43</f>
        <v>66884</v>
      </c>
      <c r="P53" s="57"/>
      <c r="Q53" s="57"/>
      <c r="R53" s="57"/>
    </row>
    <row r="54" spans="1:18" x14ac:dyDescent="0.25">
      <c r="A54" s="57" t="str">
        <f>hidden1!A44</f>
        <v xml:space="preserve">  Республика Калмыкия</v>
      </c>
      <c r="B54" s="58">
        <f>hidden2!X44</f>
        <v>41490</v>
      </c>
      <c r="C54" s="58">
        <f>hidden2!Y44</f>
        <v>41490</v>
      </c>
      <c r="D54" s="58">
        <f>hidden2!Z44</f>
        <v>0</v>
      </c>
      <c r="E54" s="58">
        <f>hidden2!AA44</f>
        <v>0</v>
      </c>
      <c r="F54" s="58">
        <f>hidden2!AB44</f>
        <v>14908</v>
      </c>
      <c r="G54" s="58">
        <f>hidden2!AC44</f>
        <v>14908</v>
      </c>
      <c r="H54" s="58">
        <f>hidden2!AD44</f>
        <v>0</v>
      </c>
      <c r="I54" s="58">
        <f>hidden2!AE44</f>
        <v>0</v>
      </c>
      <c r="J54" s="58">
        <f>hidden2!AF44</f>
        <v>0</v>
      </c>
      <c r="K54" s="58">
        <f>hidden2!AG44</f>
        <v>0</v>
      </c>
      <c r="L54" s="58">
        <f>hidden2!AH44</f>
        <v>0</v>
      </c>
      <c r="M54" s="58">
        <f>hidden2!AI44</f>
        <v>0</v>
      </c>
      <c r="N54" s="58">
        <f>hidden2!AJ44</f>
        <v>24394</v>
      </c>
      <c r="O54" s="58">
        <f>hidden2!AK44</f>
        <v>24394</v>
      </c>
      <c r="P54" s="57"/>
      <c r="Q54" s="57"/>
      <c r="R54" s="57"/>
    </row>
    <row r="55" spans="1:18" x14ac:dyDescent="0.25">
      <c r="A55" s="57" t="str">
        <f>hidden1!A45</f>
        <v xml:space="preserve">  Республика Крым</v>
      </c>
      <c r="B55" s="58">
        <f>hidden2!X45</f>
        <v>223408</v>
      </c>
      <c r="C55" s="58">
        <f>hidden2!Y45</f>
        <v>223408</v>
      </c>
      <c r="D55" s="58">
        <f>hidden2!Z45</f>
        <v>0</v>
      </c>
      <c r="E55" s="58">
        <f>hidden2!AA45</f>
        <v>0</v>
      </c>
      <c r="F55" s="58">
        <f>hidden2!AB45</f>
        <v>75821</v>
      </c>
      <c r="G55" s="58">
        <f>hidden2!AC45</f>
        <v>75821</v>
      </c>
      <c r="H55" s="58">
        <f>hidden2!AD45</f>
        <v>0</v>
      </c>
      <c r="I55" s="58">
        <f>hidden2!AE45</f>
        <v>0</v>
      </c>
      <c r="J55" s="58">
        <f>hidden2!AF45</f>
        <v>0</v>
      </c>
      <c r="K55" s="58">
        <f>hidden2!AG45</f>
        <v>0</v>
      </c>
      <c r="L55" s="58">
        <f>hidden2!AH45</f>
        <v>0</v>
      </c>
      <c r="M55" s="58">
        <f>hidden2!AI45</f>
        <v>0</v>
      </c>
      <c r="N55" s="58">
        <f>hidden2!AJ45</f>
        <v>144916</v>
      </c>
      <c r="O55" s="58">
        <f>hidden2!AK45</f>
        <v>144916</v>
      </c>
      <c r="P55" s="57"/>
      <c r="Q55" s="57"/>
      <c r="R55" s="57"/>
    </row>
    <row r="56" spans="1:18" x14ac:dyDescent="0.25">
      <c r="A56" s="57" t="str">
        <f>hidden1!A46</f>
        <v xml:space="preserve">  Краснодарский край</v>
      </c>
      <c r="B56" s="58">
        <f>hidden2!X46</f>
        <v>1467153</v>
      </c>
      <c r="C56" s="58">
        <f>hidden2!Y46</f>
        <v>1461619</v>
      </c>
      <c r="D56" s="58">
        <f>hidden2!Z46</f>
        <v>0</v>
      </c>
      <c r="E56" s="58">
        <f>hidden2!AA46</f>
        <v>0</v>
      </c>
      <c r="F56" s="58">
        <f>hidden2!AB46</f>
        <v>744189</v>
      </c>
      <c r="G56" s="58">
        <f>hidden2!AC46</f>
        <v>738655</v>
      </c>
      <c r="H56" s="58">
        <f>hidden2!AD46</f>
        <v>0</v>
      </c>
      <c r="I56" s="58">
        <f>hidden2!AE46</f>
        <v>0</v>
      </c>
      <c r="J56" s="58">
        <f>hidden2!AF46</f>
        <v>0</v>
      </c>
      <c r="K56" s="58">
        <f>hidden2!AG46</f>
        <v>0</v>
      </c>
      <c r="L56" s="58">
        <f>hidden2!AH46</f>
        <v>0</v>
      </c>
      <c r="M56" s="58">
        <f>hidden2!AI46</f>
        <v>0</v>
      </c>
      <c r="N56" s="58">
        <f>hidden2!AJ46</f>
        <v>489195</v>
      </c>
      <c r="O56" s="58">
        <f>hidden2!AK46</f>
        <v>489195</v>
      </c>
      <c r="P56" s="57"/>
      <c r="Q56" s="57"/>
      <c r="R56" s="57"/>
    </row>
    <row r="57" spans="1:18" x14ac:dyDescent="0.25">
      <c r="A57" s="57" t="str">
        <f>hidden1!A47</f>
        <v xml:space="preserve">  Астраханская область</v>
      </c>
      <c r="B57" s="58">
        <f>hidden2!X47</f>
        <v>85976</v>
      </c>
      <c r="C57" s="58">
        <f>hidden2!Y47</f>
        <v>85976</v>
      </c>
      <c r="D57" s="58">
        <f>hidden2!Z47</f>
        <v>0</v>
      </c>
      <c r="E57" s="58">
        <f>hidden2!AA47</f>
        <v>0</v>
      </c>
      <c r="F57" s="58">
        <f>hidden2!AB47</f>
        <v>34192</v>
      </c>
      <c r="G57" s="58">
        <f>hidden2!AC47</f>
        <v>34192</v>
      </c>
      <c r="H57" s="58">
        <f>hidden2!AD47</f>
        <v>0</v>
      </c>
      <c r="I57" s="58">
        <f>hidden2!AE47</f>
        <v>0</v>
      </c>
      <c r="J57" s="58">
        <f>hidden2!AF47</f>
        <v>0</v>
      </c>
      <c r="K57" s="58">
        <f>hidden2!AG47</f>
        <v>0</v>
      </c>
      <c r="L57" s="58">
        <f>hidden2!AH47</f>
        <v>0</v>
      </c>
      <c r="M57" s="58">
        <f>hidden2!AI47</f>
        <v>0</v>
      </c>
      <c r="N57" s="58">
        <f>hidden2!AJ47</f>
        <v>39820</v>
      </c>
      <c r="O57" s="58">
        <f>hidden2!AK47</f>
        <v>39820</v>
      </c>
      <c r="P57" s="57"/>
      <c r="Q57" s="57"/>
      <c r="R57" s="57"/>
    </row>
    <row r="58" spans="1:18" x14ac:dyDescent="0.25">
      <c r="A58" s="57" t="str">
        <f>hidden1!A48</f>
        <v xml:space="preserve">  Волгоградская область</v>
      </c>
      <c r="B58" s="58">
        <f>hidden2!X48</f>
        <v>304749</v>
      </c>
      <c r="C58" s="58">
        <f>hidden2!Y48</f>
        <v>304749</v>
      </c>
      <c r="D58" s="58">
        <f>hidden2!Z48</f>
        <v>0</v>
      </c>
      <c r="E58" s="58">
        <f>hidden2!AA48</f>
        <v>0</v>
      </c>
      <c r="F58" s="58">
        <f>hidden2!AB48</f>
        <v>118717</v>
      </c>
      <c r="G58" s="58">
        <f>hidden2!AC48</f>
        <v>118717</v>
      </c>
      <c r="H58" s="58">
        <f>hidden2!AD48</f>
        <v>0</v>
      </c>
      <c r="I58" s="58">
        <f>hidden2!AE48</f>
        <v>0</v>
      </c>
      <c r="J58" s="58">
        <f>hidden2!AF48</f>
        <v>0</v>
      </c>
      <c r="K58" s="58">
        <f>hidden2!AG48</f>
        <v>0</v>
      </c>
      <c r="L58" s="58">
        <f>hidden2!AH48</f>
        <v>0</v>
      </c>
      <c r="M58" s="58">
        <f>hidden2!AI48</f>
        <v>0</v>
      </c>
      <c r="N58" s="58">
        <f>hidden2!AJ48</f>
        <v>143047</v>
      </c>
      <c r="O58" s="58">
        <f>hidden2!AK48</f>
        <v>143047</v>
      </c>
      <c r="P58" s="57"/>
      <c r="Q58" s="57"/>
      <c r="R58" s="57"/>
    </row>
    <row r="59" spans="1:18" x14ac:dyDescent="0.25">
      <c r="A59" s="57" t="str">
        <f>hidden1!A49</f>
        <v xml:space="preserve">  Ростовская область</v>
      </c>
      <c r="B59" s="58">
        <f>hidden2!X49</f>
        <v>1016673</v>
      </c>
      <c r="C59" s="58">
        <f>hidden2!Y49</f>
        <v>1016673</v>
      </c>
      <c r="D59" s="58">
        <f>hidden2!Z49</f>
        <v>0</v>
      </c>
      <c r="E59" s="58">
        <f>hidden2!AA49</f>
        <v>0</v>
      </c>
      <c r="F59" s="58">
        <f>hidden2!AB49</f>
        <v>530139</v>
      </c>
      <c r="G59" s="58">
        <f>hidden2!AC49</f>
        <v>530139</v>
      </c>
      <c r="H59" s="58">
        <f>hidden2!AD49</f>
        <v>0</v>
      </c>
      <c r="I59" s="58">
        <f>hidden2!AE49</f>
        <v>0</v>
      </c>
      <c r="J59" s="58">
        <f>hidden2!AF49</f>
        <v>0</v>
      </c>
      <c r="K59" s="58">
        <f>hidden2!AG49</f>
        <v>0</v>
      </c>
      <c r="L59" s="58">
        <f>hidden2!AH49</f>
        <v>0</v>
      </c>
      <c r="M59" s="58">
        <f>hidden2!AI49</f>
        <v>0</v>
      </c>
      <c r="N59" s="58">
        <f>hidden2!AJ49</f>
        <v>391058</v>
      </c>
      <c r="O59" s="58">
        <f>hidden2!AK49</f>
        <v>391058</v>
      </c>
      <c r="P59" s="57"/>
      <c r="Q59" s="57"/>
      <c r="R59" s="57"/>
    </row>
    <row r="60" spans="1:18" x14ac:dyDescent="0.25">
      <c r="A60" s="57" t="str">
        <f>hidden1!A50</f>
        <v xml:space="preserve">  город Севастополь</v>
      </c>
      <c r="B60" s="58">
        <f>hidden2!X50</f>
        <v>9717</v>
      </c>
      <c r="C60" s="58">
        <f>hidden2!Y50</f>
        <v>0</v>
      </c>
      <c r="D60" s="58">
        <f>hidden2!Z50</f>
        <v>9717</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3512119</v>
      </c>
      <c r="C61" s="58">
        <f>hidden2!Y51</f>
        <v>3512119</v>
      </c>
      <c r="D61" s="58">
        <f>hidden2!Z51</f>
        <v>0</v>
      </c>
      <c r="E61" s="58">
        <f>hidden2!AA51</f>
        <v>0</v>
      </c>
      <c r="F61" s="58">
        <f>hidden2!AB51</f>
        <v>1351185</v>
      </c>
      <c r="G61" s="58">
        <f>hidden2!AC51</f>
        <v>1351185</v>
      </c>
      <c r="H61" s="58">
        <f>hidden2!AD51</f>
        <v>103059</v>
      </c>
      <c r="I61" s="58">
        <f>hidden2!AE51</f>
        <v>103059</v>
      </c>
      <c r="J61" s="58">
        <f>hidden2!AF51</f>
        <v>0</v>
      </c>
      <c r="K61" s="58">
        <f>hidden2!AG51</f>
        <v>0</v>
      </c>
      <c r="L61" s="58">
        <f>hidden2!AH51</f>
        <v>0</v>
      </c>
      <c r="M61" s="58">
        <f>hidden2!AI51</f>
        <v>0</v>
      </c>
      <c r="N61" s="58">
        <f>hidden2!AJ51</f>
        <v>1194786</v>
      </c>
      <c r="O61" s="58">
        <f>hidden2!AK51</f>
        <v>1194786</v>
      </c>
      <c r="P61" s="57"/>
      <c r="Q61" s="57"/>
      <c r="R61" s="57"/>
    </row>
    <row r="62" spans="1:18" x14ac:dyDescent="0.25">
      <c r="A62" s="57" t="str">
        <f>hidden1!A52</f>
        <v xml:space="preserve">  Республика Башкортостан</v>
      </c>
      <c r="B62" s="58">
        <f>hidden2!X52</f>
        <v>443831</v>
      </c>
      <c r="C62" s="58">
        <f>hidden2!Y52</f>
        <v>443831</v>
      </c>
      <c r="D62" s="58">
        <f>hidden2!Z52</f>
        <v>0</v>
      </c>
      <c r="E62" s="58">
        <f>hidden2!AA52</f>
        <v>0</v>
      </c>
      <c r="F62" s="58">
        <f>hidden2!AB52</f>
        <v>117118</v>
      </c>
      <c r="G62" s="58">
        <f>hidden2!AC52</f>
        <v>117118</v>
      </c>
      <c r="H62" s="58">
        <f>hidden2!AD52</f>
        <v>0</v>
      </c>
      <c r="I62" s="58">
        <f>hidden2!AE52</f>
        <v>0</v>
      </c>
      <c r="J62" s="58">
        <f>hidden2!AF52</f>
        <v>0</v>
      </c>
      <c r="K62" s="58">
        <f>hidden2!AG52</f>
        <v>0</v>
      </c>
      <c r="L62" s="58">
        <f>hidden2!AH52</f>
        <v>0</v>
      </c>
      <c r="M62" s="58">
        <f>hidden2!AI52</f>
        <v>0</v>
      </c>
      <c r="N62" s="58">
        <f>hidden2!AJ52</f>
        <v>271435</v>
      </c>
      <c r="O62" s="58">
        <f>hidden2!AK52</f>
        <v>271435</v>
      </c>
      <c r="P62" s="57"/>
      <c r="Q62" s="57"/>
      <c r="R62" s="57"/>
    </row>
    <row r="63" spans="1:18" x14ac:dyDescent="0.25">
      <c r="A63" s="57" t="str">
        <f>hidden1!A53</f>
        <v xml:space="preserve">  Республика Марий-Эл</v>
      </c>
      <c r="B63" s="58">
        <f>hidden2!X53</f>
        <v>25293</v>
      </c>
      <c r="C63" s="58">
        <f>hidden2!Y53</f>
        <v>25293</v>
      </c>
      <c r="D63" s="58">
        <f>hidden2!Z53</f>
        <v>0</v>
      </c>
      <c r="E63" s="58">
        <f>hidden2!AA53</f>
        <v>0</v>
      </c>
      <c r="F63" s="58">
        <f>hidden2!AB53</f>
        <v>13007</v>
      </c>
      <c r="G63" s="58">
        <f>hidden2!AC53</f>
        <v>13007</v>
      </c>
      <c r="H63" s="58">
        <f>hidden2!AD53</f>
        <v>0</v>
      </c>
      <c r="I63" s="58">
        <f>hidden2!AE53</f>
        <v>0</v>
      </c>
      <c r="J63" s="58">
        <f>hidden2!AF53</f>
        <v>0</v>
      </c>
      <c r="K63" s="58">
        <f>hidden2!AG53</f>
        <v>0</v>
      </c>
      <c r="L63" s="58">
        <f>hidden2!AH53</f>
        <v>0</v>
      </c>
      <c r="M63" s="58">
        <f>hidden2!AI53</f>
        <v>0</v>
      </c>
      <c r="N63" s="58">
        <f>hidden2!AJ53</f>
        <v>8328</v>
      </c>
      <c r="O63" s="58">
        <f>hidden2!AK53</f>
        <v>8328</v>
      </c>
      <c r="P63" s="57"/>
      <c r="Q63" s="57"/>
      <c r="R63" s="57"/>
    </row>
    <row r="64" spans="1:18" x14ac:dyDescent="0.25">
      <c r="A64" s="57" t="str">
        <f>hidden1!A54</f>
        <v xml:space="preserve">  Республика Мордовия</v>
      </c>
      <c r="B64" s="58">
        <f>hidden2!X54</f>
        <v>57648</v>
      </c>
      <c r="C64" s="58">
        <f>hidden2!Y54</f>
        <v>57648</v>
      </c>
      <c r="D64" s="58">
        <f>hidden2!Z54</f>
        <v>0</v>
      </c>
      <c r="E64" s="58">
        <f>hidden2!AA54</f>
        <v>0</v>
      </c>
      <c r="F64" s="58">
        <f>hidden2!AB54</f>
        <v>19009</v>
      </c>
      <c r="G64" s="58">
        <f>hidden2!AC54</f>
        <v>19009</v>
      </c>
      <c r="H64" s="58">
        <f>hidden2!AD54</f>
        <v>0</v>
      </c>
      <c r="I64" s="58">
        <f>hidden2!AE54</f>
        <v>0</v>
      </c>
      <c r="J64" s="58">
        <f>hidden2!AF54</f>
        <v>0</v>
      </c>
      <c r="K64" s="58">
        <f>hidden2!AG54</f>
        <v>0</v>
      </c>
      <c r="L64" s="58">
        <f>hidden2!AH54</f>
        <v>0</v>
      </c>
      <c r="M64" s="58">
        <f>hidden2!AI54</f>
        <v>0</v>
      </c>
      <c r="N64" s="58">
        <f>hidden2!AJ54</f>
        <v>29320</v>
      </c>
      <c r="O64" s="58">
        <f>hidden2!AK54</f>
        <v>29320</v>
      </c>
      <c r="P64" s="57"/>
      <c r="Q64" s="57"/>
      <c r="R64" s="57"/>
    </row>
    <row r="65" spans="1:18" x14ac:dyDescent="0.25">
      <c r="A65" s="57" t="str">
        <f>hidden1!A55</f>
        <v xml:space="preserve">  Республика Татарстан</v>
      </c>
      <c r="B65" s="58">
        <f>hidden2!X55</f>
        <v>613921</v>
      </c>
      <c r="C65" s="58">
        <f>hidden2!Y55</f>
        <v>613921</v>
      </c>
      <c r="D65" s="58">
        <f>hidden2!Z55</f>
        <v>0</v>
      </c>
      <c r="E65" s="58">
        <f>hidden2!AA55</f>
        <v>0</v>
      </c>
      <c r="F65" s="58">
        <f>hidden2!AB55</f>
        <v>235287</v>
      </c>
      <c r="G65" s="58">
        <f>hidden2!AC55</f>
        <v>235287</v>
      </c>
      <c r="H65" s="58">
        <f>hidden2!AD55</f>
        <v>0</v>
      </c>
      <c r="I65" s="58">
        <f>hidden2!AE55</f>
        <v>0</v>
      </c>
      <c r="J65" s="58">
        <f>hidden2!AF55</f>
        <v>0</v>
      </c>
      <c r="K65" s="58">
        <f>hidden2!AG55</f>
        <v>0</v>
      </c>
      <c r="L65" s="58">
        <f>hidden2!AH55</f>
        <v>0</v>
      </c>
      <c r="M65" s="58">
        <f>hidden2!AI55</f>
        <v>0</v>
      </c>
      <c r="N65" s="58">
        <f>hidden2!AJ55</f>
        <v>248636</v>
      </c>
      <c r="O65" s="58">
        <f>hidden2!AK55</f>
        <v>248636</v>
      </c>
      <c r="P65" s="57"/>
      <c r="Q65" s="57"/>
      <c r="R65" s="57"/>
    </row>
    <row r="66" spans="1:18" x14ac:dyDescent="0.25">
      <c r="A66" s="57" t="str">
        <f>hidden1!A56</f>
        <v xml:space="preserve">  Удмуртская Республика</v>
      </c>
      <c r="B66" s="58">
        <f>hidden2!X56</f>
        <v>131776</v>
      </c>
      <c r="C66" s="58">
        <f>hidden2!Y56</f>
        <v>131776</v>
      </c>
      <c r="D66" s="58">
        <f>hidden2!Z56</f>
        <v>0</v>
      </c>
      <c r="E66" s="58">
        <f>hidden2!AA56</f>
        <v>0</v>
      </c>
      <c r="F66" s="58">
        <f>hidden2!AB56</f>
        <v>60089</v>
      </c>
      <c r="G66" s="58">
        <f>hidden2!AC56</f>
        <v>60089</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91171</v>
      </c>
      <c r="C67" s="58">
        <f>hidden2!Y57</f>
        <v>91171</v>
      </c>
      <c r="D67" s="58">
        <f>hidden2!Z57</f>
        <v>0</v>
      </c>
      <c r="E67" s="58">
        <f>hidden2!AA57</f>
        <v>0</v>
      </c>
      <c r="F67" s="58">
        <f>hidden2!AB57</f>
        <v>23800</v>
      </c>
      <c r="G67" s="58">
        <f>hidden2!AC57</f>
        <v>23800</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63199</v>
      </c>
      <c r="C68" s="58">
        <f>hidden2!Y58</f>
        <v>63199</v>
      </c>
      <c r="D68" s="58">
        <f>hidden2!Z58</f>
        <v>0</v>
      </c>
      <c r="E68" s="58">
        <f>hidden2!AA58</f>
        <v>0</v>
      </c>
      <c r="F68" s="58">
        <f>hidden2!AB58</f>
        <v>25863</v>
      </c>
      <c r="G68" s="58">
        <f>hidden2!AC58</f>
        <v>25863</v>
      </c>
      <c r="H68" s="58">
        <f>hidden2!AD58</f>
        <v>0</v>
      </c>
      <c r="I68" s="58">
        <f>hidden2!AE58</f>
        <v>0</v>
      </c>
      <c r="J68" s="58">
        <f>hidden2!AF58</f>
        <v>0</v>
      </c>
      <c r="K68" s="58">
        <f>hidden2!AG58</f>
        <v>0</v>
      </c>
      <c r="L68" s="58">
        <f>hidden2!AH58</f>
        <v>0</v>
      </c>
      <c r="M68" s="58">
        <f>hidden2!AI58</f>
        <v>0</v>
      </c>
      <c r="N68" s="58">
        <f>hidden2!AJ58</f>
        <v>24188</v>
      </c>
      <c r="O68" s="58">
        <f>hidden2!AK58</f>
        <v>24188</v>
      </c>
      <c r="P68" s="57"/>
      <c r="Q68" s="57"/>
      <c r="R68" s="57"/>
    </row>
    <row r="69" spans="1:18" x14ac:dyDescent="0.25">
      <c r="A69" s="57" t="str">
        <f>hidden1!A59</f>
        <v xml:space="preserve">  Нижегородская область</v>
      </c>
      <c r="B69" s="58">
        <f>hidden2!X59</f>
        <v>475846</v>
      </c>
      <c r="C69" s="58">
        <f>hidden2!Y59</f>
        <v>475846</v>
      </c>
      <c r="D69" s="58">
        <f>hidden2!Z59</f>
        <v>0</v>
      </c>
      <c r="E69" s="58">
        <f>hidden2!AA59</f>
        <v>0</v>
      </c>
      <c r="F69" s="58">
        <f>hidden2!AB59</f>
        <v>223395</v>
      </c>
      <c r="G69" s="58">
        <f>hidden2!AC59</f>
        <v>223395</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233422</v>
      </c>
      <c r="C70" s="58">
        <f>hidden2!Y60</f>
        <v>233422</v>
      </c>
      <c r="D70" s="58">
        <f>hidden2!Z60</f>
        <v>0</v>
      </c>
      <c r="E70" s="58">
        <f>hidden2!AA60</f>
        <v>0</v>
      </c>
      <c r="F70" s="58">
        <f>hidden2!AB60</f>
        <v>106238</v>
      </c>
      <c r="G70" s="58">
        <f>hidden2!AC60</f>
        <v>106238</v>
      </c>
      <c r="H70" s="58">
        <f>hidden2!AD60</f>
        <v>0</v>
      </c>
      <c r="I70" s="58">
        <f>hidden2!AE60</f>
        <v>0</v>
      </c>
      <c r="J70" s="58">
        <f>hidden2!AF60</f>
        <v>0</v>
      </c>
      <c r="K70" s="58">
        <f>hidden2!AG60</f>
        <v>0</v>
      </c>
      <c r="L70" s="58">
        <f>hidden2!AH60</f>
        <v>0</v>
      </c>
      <c r="M70" s="58">
        <f>hidden2!AI60</f>
        <v>0</v>
      </c>
      <c r="N70" s="58">
        <f>hidden2!AJ60</f>
        <v>127184</v>
      </c>
      <c r="O70" s="58">
        <f>hidden2!AK60</f>
        <v>127184</v>
      </c>
      <c r="P70" s="57"/>
      <c r="Q70" s="57"/>
      <c r="R70" s="57"/>
    </row>
    <row r="71" spans="1:18" x14ac:dyDescent="0.25">
      <c r="A71" s="57" t="str">
        <f>hidden1!A61</f>
        <v xml:space="preserve">  Пензенская область</v>
      </c>
      <c r="B71" s="58">
        <f>hidden2!X61</f>
        <v>178994</v>
      </c>
      <c r="C71" s="58">
        <f>hidden2!Y61</f>
        <v>178994</v>
      </c>
      <c r="D71" s="58">
        <f>hidden2!Z61</f>
        <v>0</v>
      </c>
      <c r="E71" s="58">
        <f>hidden2!AA61</f>
        <v>0</v>
      </c>
      <c r="F71" s="58">
        <f>hidden2!AB61</f>
        <v>84549</v>
      </c>
      <c r="G71" s="58">
        <f>hidden2!AC61</f>
        <v>84549</v>
      </c>
      <c r="H71" s="58">
        <f>hidden2!AD61</f>
        <v>0</v>
      </c>
      <c r="I71" s="58">
        <f>hidden2!AE61</f>
        <v>0</v>
      </c>
      <c r="J71" s="58">
        <f>hidden2!AF61</f>
        <v>0</v>
      </c>
      <c r="K71" s="58">
        <f>hidden2!AG61</f>
        <v>0</v>
      </c>
      <c r="L71" s="58">
        <f>hidden2!AH61</f>
        <v>0</v>
      </c>
      <c r="M71" s="58">
        <f>hidden2!AI61</f>
        <v>0</v>
      </c>
      <c r="N71" s="58">
        <f>hidden2!AJ61</f>
        <v>71415</v>
      </c>
      <c r="O71" s="58">
        <f>hidden2!AK61</f>
        <v>71415</v>
      </c>
      <c r="P71" s="57"/>
      <c r="Q71" s="57"/>
      <c r="R71" s="57"/>
    </row>
    <row r="72" spans="1:18" x14ac:dyDescent="0.25">
      <c r="A72" s="57" t="str">
        <f>hidden1!A62</f>
        <v xml:space="preserve">  Пермский край</v>
      </c>
      <c r="B72" s="58">
        <f>hidden2!X62</f>
        <v>317463</v>
      </c>
      <c r="C72" s="58">
        <f>hidden2!Y62</f>
        <v>317463</v>
      </c>
      <c r="D72" s="58">
        <f>hidden2!Z62</f>
        <v>0</v>
      </c>
      <c r="E72" s="58">
        <f>hidden2!AA62</f>
        <v>0</v>
      </c>
      <c r="F72" s="58">
        <f>hidden2!AB62</f>
        <v>219611</v>
      </c>
      <c r="G72" s="58">
        <f>hidden2!AC62</f>
        <v>219611</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413549</v>
      </c>
      <c r="C73" s="58">
        <f>hidden2!Y63</f>
        <v>413549</v>
      </c>
      <c r="D73" s="58">
        <f>hidden2!Z63</f>
        <v>0</v>
      </c>
      <c r="E73" s="58">
        <f>hidden2!AA63</f>
        <v>0</v>
      </c>
      <c r="F73" s="58">
        <f>hidden2!AB63</f>
        <v>91779</v>
      </c>
      <c r="G73" s="58">
        <f>hidden2!AC63</f>
        <v>91779</v>
      </c>
      <c r="H73" s="58">
        <f>hidden2!AD63</f>
        <v>103059</v>
      </c>
      <c r="I73" s="58">
        <f>hidden2!AE63</f>
        <v>103059</v>
      </c>
      <c r="J73" s="58">
        <f>hidden2!AF63</f>
        <v>0</v>
      </c>
      <c r="K73" s="58">
        <f>hidden2!AG63</f>
        <v>0</v>
      </c>
      <c r="L73" s="58">
        <f>hidden2!AH63</f>
        <v>0</v>
      </c>
      <c r="M73" s="58">
        <f>hidden2!AI63</f>
        <v>0</v>
      </c>
      <c r="N73" s="58">
        <f>hidden2!AJ63</f>
        <v>198374</v>
      </c>
      <c r="O73" s="58">
        <f>hidden2!AK63</f>
        <v>198374</v>
      </c>
      <c r="P73" s="57"/>
      <c r="Q73" s="57"/>
      <c r="R73" s="57"/>
    </row>
    <row r="74" spans="1:18" x14ac:dyDescent="0.25">
      <c r="A74" s="57" t="str">
        <f>hidden1!A64</f>
        <v xml:space="preserve">  Саратовская область</v>
      </c>
      <c r="B74" s="58">
        <f>hidden2!X64</f>
        <v>311702</v>
      </c>
      <c r="C74" s="58">
        <f>hidden2!Y64</f>
        <v>311702</v>
      </c>
      <c r="D74" s="58">
        <f>hidden2!Z64</f>
        <v>0</v>
      </c>
      <c r="E74" s="58">
        <f>hidden2!AA64</f>
        <v>0</v>
      </c>
      <c r="F74" s="58">
        <f>hidden2!AB64</f>
        <v>59944</v>
      </c>
      <c r="G74" s="58">
        <f>hidden2!AC64</f>
        <v>59944</v>
      </c>
      <c r="H74" s="58">
        <f>hidden2!AD64</f>
        <v>0</v>
      </c>
      <c r="I74" s="58">
        <f>hidden2!AE64</f>
        <v>0</v>
      </c>
      <c r="J74" s="58">
        <f>hidden2!AF64</f>
        <v>0</v>
      </c>
      <c r="K74" s="58">
        <f>hidden2!AG64</f>
        <v>0</v>
      </c>
      <c r="L74" s="58">
        <f>hidden2!AH64</f>
        <v>0</v>
      </c>
      <c r="M74" s="58">
        <f>hidden2!AI64</f>
        <v>0</v>
      </c>
      <c r="N74" s="58">
        <f>hidden2!AJ64</f>
        <v>159618</v>
      </c>
      <c r="O74" s="58">
        <f>hidden2!AK64</f>
        <v>159618</v>
      </c>
      <c r="P74" s="57"/>
      <c r="Q74" s="57"/>
      <c r="R74" s="57"/>
    </row>
    <row r="75" spans="1:18" x14ac:dyDescent="0.25">
      <c r="A75" s="57" t="str">
        <f>hidden1!A65</f>
        <v xml:space="preserve">  Ульяновская область</v>
      </c>
      <c r="B75" s="58">
        <f>hidden2!X65</f>
        <v>154304</v>
      </c>
      <c r="C75" s="58">
        <f>hidden2!Y65</f>
        <v>154304</v>
      </c>
      <c r="D75" s="58">
        <f>hidden2!Z65</f>
        <v>0</v>
      </c>
      <c r="E75" s="58">
        <f>hidden2!AA65</f>
        <v>0</v>
      </c>
      <c r="F75" s="58">
        <f>hidden2!AB65</f>
        <v>71496</v>
      </c>
      <c r="G75" s="58">
        <f>hidden2!AC65</f>
        <v>71496</v>
      </c>
      <c r="H75" s="58">
        <f>hidden2!AD65</f>
        <v>0</v>
      </c>
      <c r="I75" s="58">
        <f>hidden2!AE65</f>
        <v>0</v>
      </c>
      <c r="J75" s="58">
        <f>hidden2!AF65</f>
        <v>0</v>
      </c>
      <c r="K75" s="58">
        <f>hidden2!AG65</f>
        <v>0</v>
      </c>
      <c r="L75" s="58">
        <f>hidden2!AH65</f>
        <v>0</v>
      </c>
      <c r="M75" s="58">
        <f>hidden2!AI65</f>
        <v>0</v>
      </c>
      <c r="N75" s="58">
        <f>hidden2!AJ65</f>
        <v>56288</v>
      </c>
      <c r="O75" s="58">
        <f>hidden2!AK65</f>
        <v>56288</v>
      </c>
      <c r="P75" s="57"/>
      <c r="Q75" s="57"/>
      <c r="R75" s="57"/>
    </row>
    <row r="76" spans="1:18" x14ac:dyDescent="0.25">
      <c r="A76" s="57" t="str">
        <f>hidden1!A66</f>
        <v xml:space="preserve"> УРАЛЬСКИЙ ФЕДЕРАЛЬНЫЙ ОКРУГ</v>
      </c>
      <c r="B76" s="58">
        <f>hidden2!X66</f>
        <v>1128714</v>
      </c>
      <c r="C76" s="58">
        <f>hidden2!Y66</f>
        <v>1128714</v>
      </c>
      <c r="D76" s="58">
        <f>hidden2!Z66</f>
        <v>0</v>
      </c>
      <c r="E76" s="58">
        <f>hidden2!AA66</f>
        <v>0</v>
      </c>
      <c r="F76" s="58">
        <f>hidden2!AB66</f>
        <v>688159</v>
      </c>
      <c r="G76" s="58">
        <f>hidden2!AC66</f>
        <v>688159</v>
      </c>
      <c r="H76" s="58">
        <f>hidden2!AD66</f>
        <v>72615</v>
      </c>
      <c r="I76" s="58">
        <f>hidden2!AE66</f>
        <v>72615</v>
      </c>
      <c r="J76" s="58">
        <f>hidden2!AF66</f>
        <v>0</v>
      </c>
      <c r="K76" s="58">
        <f>hidden2!AG66</f>
        <v>0</v>
      </c>
      <c r="L76" s="58">
        <f>hidden2!AH66</f>
        <v>4160</v>
      </c>
      <c r="M76" s="58">
        <f>hidden2!AI66</f>
        <v>4160</v>
      </c>
      <c r="N76" s="58">
        <f>hidden2!AJ66</f>
        <v>264845</v>
      </c>
      <c r="O76" s="58">
        <f>hidden2!AK66</f>
        <v>264845</v>
      </c>
      <c r="P76" s="57"/>
      <c r="Q76" s="57"/>
      <c r="R76" s="57"/>
    </row>
    <row r="77" spans="1:18" x14ac:dyDescent="0.25">
      <c r="A77" s="57" t="str">
        <f>hidden1!A67</f>
        <v xml:space="preserve">  Курганская область</v>
      </c>
      <c r="B77" s="58">
        <f>hidden2!X67</f>
        <v>80592</v>
      </c>
      <c r="C77" s="58">
        <f>hidden2!Y67</f>
        <v>80592</v>
      </c>
      <c r="D77" s="58">
        <f>hidden2!Z67</f>
        <v>0</v>
      </c>
      <c r="E77" s="58">
        <f>hidden2!AA67</f>
        <v>0</v>
      </c>
      <c r="F77" s="58">
        <f>hidden2!AB67</f>
        <v>19775</v>
      </c>
      <c r="G77" s="58">
        <f>hidden2!AC67</f>
        <v>19775</v>
      </c>
      <c r="H77" s="58">
        <f>hidden2!AD67</f>
        <v>0</v>
      </c>
      <c r="I77" s="58">
        <f>hidden2!AE67</f>
        <v>0</v>
      </c>
      <c r="J77" s="58">
        <f>hidden2!AF67</f>
        <v>0</v>
      </c>
      <c r="K77" s="58">
        <f>hidden2!AG67</f>
        <v>0</v>
      </c>
      <c r="L77" s="58">
        <f>hidden2!AH67</f>
        <v>0</v>
      </c>
      <c r="M77" s="58">
        <f>hidden2!AI67</f>
        <v>0</v>
      </c>
      <c r="N77" s="58">
        <f>hidden2!AJ67</f>
        <v>8897</v>
      </c>
      <c r="O77" s="58">
        <f>hidden2!AK67</f>
        <v>8897</v>
      </c>
      <c r="P77" s="57"/>
      <c r="Q77" s="57"/>
      <c r="R77" s="57"/>
    </row>
    <row r="78" spans="1:18" x14ac:dyDescent="0.25">
      <c r="A78" s="57" t="str">
        <f>hidden1!A68</f>
        <v xml:space="preserve">  Свердловская область</v>
      </c>
      <c r="B78" s="58">
        <f>hidden2!X68</f>
        <v>393204</v>
      </c>
      <c r="C78" s="58">
        <f>hidden2!Y68</f>
        <v>393204</v>
      </c>
      <c r="D78" s="58">
        <f>hidden2!Z68</f>
        <v>0</v>
      </c>
      <c r="E78" s="58">
        <f>hidden2!AA68</f>
        <v>0</v>
      </c>
      <c r="F78" s="58">
        <f>hidden2!AB68</f>
        <v>386201</v>
      </c>
      <c r="G78" s="58">
        <f>hidden2!AC68</f>
        <v>386201</v>
      </c>
      <c r="H78" s="58">
        <f>hidden2!AD68</f>
        <v>0</v>
      </c>
      <c r="I78" s="58">
        <f>hidden2!AE68</f>
        <v>0</v>
      </c>
      <c r="J78" s="58">
        <f>hidden2!AF68</f>
        <v>0</v>
      </c>
      <c r="K78" s="58">
        <f>hidden2!AG68</f>
        <v>0</v>
      </c>
      <c r="L78" s="58">
        <f>hidden2!AH68</f>
        <v>0</v>
      </c>
      <c r="M78" s="58">
        <f>hidden2!AI68</f>
        <v>0</v>
      </c>
      <c r="N78" s="58">
        <f>hidden2!AJ68</f>
        <v>3518</v>
      </c>
      <c r="O78" s="58">
        <f>hidden2!AK68</f>
        <v>3518</v>
      </c>
      <c r="P78" s="57"/>
      <c r="Q78" s="57"/>
      <c r="R78" s="57"/>
    </row>
    <row r="79" spans="1:18" x14ac:dyDescent="0.25">
      <c r="A79" s="57" t="str">
        <f>hidden1!A69</f>
        <v xml:space="preserve">  Тюменская область</v>
      </c>
      <c r="B79" s="58">
        <f>hidden2!X69</f>
        <v>183560</v>
      </c>
      <c r="C79" s="58">
        <f>hidden2!Y69</f>
        <v>183560</v>
      </c>
      <c r="D79" s="58">
        <f>hidden2!Z69</f>
        <v>0</v>
      </c>
      <c r="E79" s="58">
        <f>hidden2!AA69</f>
        <v>0</v>
      </c>
      <c r="F79" s="58">
        <f>hidden2!AB69</f>
        <v>85471</v>
      </c>
      <c r="G79" s="58">
        <f>hidden2!AC69</f>
        <v>85471</v>
      </c>
      <c r="H79" s="58">
        <f>hidden2!AD69</f>
        <v>0</v>
      </c>
      <c r="I79" s="58">
        <f>hidden2!AE69</f>
        <v>0</v>
      </c>
      <c r="J79" s="58">
        <f>hidden2!AF69</f>
        <v>0</v>
      </c>
      <c r="K79" s="58">
        <f>hidden2!AG69</f>
        <v>0</v>
      </c>
      <c r="L79" s="58">
        <f>hidden2!AH69</f>
        <v>0</v>
      </c>
      <c r="M79" s="58">
        <f>hidden2!AI69</f>
        <v>0</v>
      </c>
      <c r="N79" s="58">
        <f>hidden2!AJ69</f>
        <v>98089</v>
      </c>
      <c r="O79" s="58">
        <f>hidden2!AK69</f>
        <v>98089</v>
      </c>
      <c r="P79" s="57"/>
      <c r="Q79" s="57"/>
      <c r="R79" s="57"/>
    </row>
    <row r="80" spans="1:18" x14ac:dyDescent="0.25">
      <c r="A80" s="57" t="str">
        <f>hidden1!A70</f>
        <v xml:space="preserve">  Челябинская область</v>
      </c>
      <c r="B80" s="58">
        <f>hidden2!X70</f>
        <v>320156</v>
      </c>
      <c r="C80" s="58">
        <f>hidden2!Y70</f>
        <v>320156</v>
      </c>
      <c r="D80" s="58">
        <f>hidden2!Z70</f>
        <v>0</v>
      </c>
      <c r="E80" s="58">
        <f>hidden2!AA70</f>
        <v>0</v>
      </c>
      <c r="F80" s="58">
        <f>hidden2!AB70</f>
        <v>77644</v>
      </c>
      <c r="G80" s="58">
        <f>hidden2!AC70</f>
        <v>77644</v>
      </c>
      <c r="H80" s="58">
        <f>hidden2!AD70</f>
        <v>72615</v>
      </c>
      <c r="I80" s="58">
        <f>hidden2!AE70</f>
        <v>72615</v>
      </c>
      <c r="J80" s="58">
        <f>hidden2!AF70</f>
        <v>0</v>
      </c>
      <c r="K80" s="58">
        <f>hidden2!AG70</f>
        <v>0</v>
      </c>
      <c r="L80" s="58">
        <f>hidden2!AH70</f>
        <v>0</v>
      </c>
      <c r="M80" s="58">
        <f>hidden2!AI70</f>
        <v>0</v>
      </c>
      <c r="N80" s="58">
        <f>hidden2!AJ70</f>
        <v>147426</v>
      </c>
      <c r="O80" s="58">
        <f>hidden2!AK70</f>
        <v>147426</v>
      </c>
      <c r="P80" s="57"/>
      <c r="Q80" s="57"/>
      <c r="R80" s="57"/>
    </row>
    <row r="81" spans="1:18" x14ac:dyDescent="0.25">
      <c r="A81" s="57" t="str">
        <f>hidden1!A71</f>
        <v xml:space="preserve">  Ханты-Мансийский автономный округ - Югра</v>
      </c>
      <c r="B81" s="58">
        <f>hidden2!X71</f>
        <v>133051</v>
      </c>
      <c r="C81" s="58">
        <f>hidden2!Y71</f>
        <v>133051</v>
      </c>
      <c r="D81" s="58">
        <f>hidden2!Z71</f>
        <v>0</v>
      </c>
      <c r="E81" s="58">
        <f>hidden2!AA71</f>
        <v>0</v>
      </c>
      <c r="F81" s="58">
        <f>hidden2!AB71</f>
        <v>103130</v>
      </c>
      <c r="G81" s="58">
        <f>hidden2!AC71</f>
        <v>103130</v>
      </c>
      <c r="H81" s="58">
        <f>hidden2!AD71</f>
        <v>0</v>
      </c>
      <c r="I81" s="58">
        <f>hidden2!AE71</f>
        <v>0</v>
      </c>
      <c r="J81" s="58">
        <f>hidden2!AF71</f>
        <v>0</v>
      </c>
      <c r="K81" s="58">
        <f>hidden2!AG71</f>
        <v>0</v>
      </c>
      <c r="L81" s="58">
        <f>hidden2!AH71</f>
        <v>4160</v>
      </c>
      <c r="M81" s="58">
        <f>hidden2!AI71</f>
        <v>4160</v>
      </c>
      <c r="N81" s="58">
        <f>hidden2!AJ71</f>
        <v>6915</v>
      </c>
      <c r="O81" s="58">
        <f>hidden2!AK71</f>
        <v>6915</v>
      </c>
      <c r="P81" s="57"/>
      <c r="Q81" s="57"/>
      <c r="R81" s="57"/>
    </row>
    <row r="82" spans="1:18" x14ac:dyDescent="0.25">
      <c r="A82" s="57" t="str">
        <f>hidden1!A72</f>
        <v xml:space="preserve">  Ямало-Ненецкий автономный округ</v>
      </c>
      <c r="B82" s="58">
        <f>hidden2!X72</f>
        <v>18151</v>
      </c>
      <c r="C82" s="58">
        <f>hidden2!Y72</f>
        <v>18151</v>
      </c>
      <c r="D82" s="58">
        <f>hidden2!Z72</f>
        <v>0</v>
      </c>
      <c r="E82" s="58">
        <f>hidden2!AA72</f>
        <v>0</v>
      </c>
      <c r="F82" s="58">
        <f>hidden2!AB72</f>
        <v>15938</v>
      </c>
      <c r="G82" s="58">
        <f>hidden2!AC72</f>
        <v>15938</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1692700</v>
      </c>
      <c r="C83" s="58">
        <f>hidden2!Y73</f>
        <v>1692700</v>
      </c>
      <c r="D83" s="58">
        <f>hidden2!Z73</f>
        <v>0</v>
      </c>
      <c r="E83" s="58">
        <f>hidden2!AA73</f>
        <v>0</v>
      </c>
      <c r="F83" s="58">
        <f>hidden2!AB73</f>
        <v>781365</v>
      </c>
      <c r="G83" s="58">
        <f>hidden2!AC73</f>
        <v>781365</v>
      </c>
      <c r="H83" s="58">
        <f>hidden2!AD73</f>
        <v>0</v>
      </c>
      <c r="I83" s="58">
        <f>hidden2!AE73</f>
        <v>0</v>
      </c>
      <c r="J83" s="58">
        <f>hidden2!AF73</f>
        <v>0</v>
      </c>
      <c r="K83" s="58">
        <f>hidden2!AG73</f>
        <v>0</v>
      </c>
      <c r="L83" s="58">
        <f>hidden2!AH73</f>
        <v>1113</v>
      </c>
      <c r="M83" s="58">
        <f>hidden2!AI73</f>
        <v>1113</v>
      </c>
      <c r="N83" s="58">
        <f>hidden2!AJ73</f>
        <v>694291</v>
      </c>
      <c r="O83" s="58">
        <f>hidden2!AK73</f>
        <v>694291</v>
      </c>
      <c r="P83" s="57"/>
      <c r="Q83" s="57"/>
      <c r="R83" s="57"/>
    </row>
    <row r="84" spans="1:18" x14ac:dyDescent="0.25">
      <c r="A84" s="57" t="str">
        <f>hidden1!A74</f>
        <v xml:space="preserve">  Республика Алтай</v>
      </c>
      <c r="B84" s="58">
        <f>hidden2!X74</f>
        <v>32057</v>
      </c>
      <c r="C84" s="58">
        <f>hidden2!Y74</f>
        <v>32057</v>
      </c>
      <c r="D84" s="58">
        <f>hidden2!Z74</f>
        <v>0</v>
      </c>
      <c r="E84" s="58">
        <f>hidden2!AA74</f>
        <v>0</v>
      </c>
      <c r="F84" s="58">
        <f>hidden2!AB74</f>
        <v>5800</v>
      </c>
      <c r="G84" s="58">
        <f>hidden2!AC74</f>
        <v>5800</v>
      </c>
      <c r="H84" s="58">
        <f>hidden2!AD74</f>
        <v>0</v>
      </c>
      <c r="I84" s="58">
        <f>hidden2!AE74</f>
        <v>0</v>
      </c>
      <c r="J84" s="58">
        <f>hidden2!AF74</f>
        <v>0</v>
      </c>
      <c r="K84" s="58">
        <f>hidden2!AG74</f>
        <v>0</v>
      </c>
      <c r="L84" s="58">
        <f>hidden2!AH74</f>
        <v>0</v>
      </c>
      <c r="M84" s="58">
        <f>hidden2!AI74</f>
        <v>0</v>
      </c>
      <c r="N84" s="58">
        <f>hidden2!AJ74</f>
        <v>26257</v>
      </c>
      <c r="O84" s="58">
        <f>hidden2!AK74</f>
        <v>26257</v>
      </c>
      <c r="P84" s="57"/>
      <c r="Q84" s="57"/>
      <c r="R84" s="57"/>
    </row>
    <row r="85" spans="1:18" x14ac:dyDescent="0.25">
      <c r="A85" s="57" t="str">
        <f>hidden1!A75</f>
        <v xml:space="preserve">  Республика Тыва</v>
      </c>
      <c r="B85" s="58">
        <f>hidden2!X75</f>
        <v>27376</v>
      </c>
      <c r="C85" s="58">
        <f>hidden2!Y75</f>
        <v>27376</v>
      </c>
      <c r="D85" s="58">
        <f>hidden2!Z75</f>
        <v>0</v>
      </c>
      <c r="E85" s="58">
        <f>hidden2!AA75</f>
        <v>0</v>
      </c>
      <c r="F85" s="58">
        <f>hidden2!AB75</f>
        <v>18491</v>
      </c>
      <c r="G85" s="58">
        <f>hidden2!AC75</f>
        <v>18491</v>
      </c>
      <c r="H85" s="58">
        <f>hidden2!AD75</f>
        <v>0</v>
      </c>
      <c r="I85" s="58">
        <f>hidden2!AE75</f>
        <v>0</v>
      </c>
      <c r="J85" s="58">
        <f>hidden2!AF75</f>
        <v>0</v>
      </c>
      <c r="K85" s="58">
        <f>hidden2!AG75</f>
        <v>0</v>
      </c>
      <c r="L85" s="58">
        <f>hidden2!AH75</f>
        <v>0</v>
      </c>
      <c r="M85" s="58">
        <f>hidden2!AI75</f>
        <v>0</v>
      </c>
      <c r="N85" s="58">
        <f>hidden2!AJ75</f>
        <v>5218</v>
      </c>
      <c r="O85" s="58">
        <f>hidden2!AK75</f>
        <v>5218</v>
      </c>
      <c r="P85" s="57"/>
      <c r="Q85" s="57"/>
      <c r="R85" s="57"/>
    </row>
    <row r="86" spans="1:18" x14ac:dyDescent="0.25">
      <c r="A86" s="57" t="str">
        <f>hidden1!A76</f>
        <v xml:space="preserve">  Республика Хакасия</v>
      </c>
      <c r="B86" s="58">
        <f>hidden2!X76</f>
        <v>88947</v>
      </c>
      <c r="C86" s="58">
        <f>hidden2!Y76</f>
        <v>88947</v>
      </c>
      <c r="D86" s="58">
        <f>hidden2!Z76</f>
        <v>0</v>
      </c>
      <c r="E86" s="58">
        <f>hidden2!AA76</f>
        <v>0</v>
      </c>
      <c r="F86" s="58">
        <f>hidden2!AB76</f>
        <v>59011</v>
      </c>
      <c r="G86" s="58">
        <f>hidden2!AC76</f>
        <v>59011</v>
      </c>
      <c r="H86" s="58">
        <f>hidden2!AD76</f>
        <v>0</v>
      </c>
      <c r="I86" s="58">
        <f>hidden2!AE76</f>
        <v>0</v>
      </c>
      <c r="J86" s="58">
        <f>hidden2!AF76</f>
        <v>0</v>
      </c>
      <c r="K86" s="58">
        <f>hidden2!AG76</f>
        <v>0</v>
      </c>
      <c r="L86" s="58">
        <f>hidden2!AH76</f>
        <v>40</v>
      </c>
      <c r="M86" s="58">
        <f>hidden2!AI76</f>
        <v>40</v>
      </c>
      <c r="N86" s="58">
        <f>hidden2!AJ76</f>
        <v>27090</v>
      </c>
      <c r="O86" s="58">
        <f>hidden2!AK76</f>
        <v>27090</v>
      </c>
      <c r="P86" s="57"/>
      <c r="Q86" s="57"/>
      <c r="R86" s="57"/>
    </row>
    <row r="87" spans="1:18" x14ac:dyDescent="0.25">
      <c r="A87" s="57" t="str">
        <f>hidden1!A77</f>
        <v xml:space="preserve">  Алтайский край</v>
      </c>
      <c r="B87" s="58">
        <f>hidden2!X77</f>
        <v>256975</v>
      </c>
      <c r="C87" s="58">
        <f>hidden2!Y77</f>
        <v>256975</v>
      </c>
      <c r="D87" s="58">
        <f>hidden2!Z77</f>
        <v>0</v>
      </c>
      <c r="E87" s="58">
        <f>hidden2!AA77</f>
        <v>0</v>
      </c>
      <c r="F87" s="58">
        <f>hidden2!AB77</f>
        <v>84870</v>
      </c>
      <c r="G87" s="58">
        <f>hidden2!AC77</f>
        <v>84870</v>
      </c>
      <c r="H87" s="58">
        <f>hidden2!AD77</f>
        <v>0</v>
      </c>
      <c r="I87" s="58">
        <f>hidden2!AE77</f>
        <v>0</v>
      </c>
      <c r="J87" s="58">
        <f>hidden2!AF77</f>
        <v>0</v>
      </c>
      <c r="K87" s="58">
        <f>hidden2!AG77</f>
        <v>0</v>
      </c>
      <c r="L87" s="58">
        <f>hidden2!AH77</f>
        <v>0</v>
      </c>
      <c r="M87" s="58">
        <f>hidden2!AI77</f>
        <v>0</v>
      </c>
      <c r="N87" s="58">
        <f>hidden2!AJ77</f>
        <v>155841</v>
      </c>
      <c r="O87" s="58">
        <f>hidden2!AK77</f>
        <v>155841</v>
      </c>
      <c r="P87" s="57"/>
      <c r="Q87" s="57"/>
      <c r="R87" s="57"/>
    </row>
    <row r="88" spans="1:18" x14ac:dyDescent="0.25">
      <c r="A88" s="57" t="str">
        <f>hidden1!A78</f>
        <v xml:space="preserve">  Красноярский край</v>
      </c>
      <c r="B88" s="58">
        <f>hidden2!X78</f>
        <v>287312</v>
      </c>
      <c r="C88" s="58">
        <f>hidden2!Y78</f>
        <v>287312</v>
      </c>
      <c r="D88" s="58">
        <f>hidden2!Z78</f>
        <v>0</v>
      </c>
      <c r="E88" s="58">
        <f>hidden2!AA78</f>
        <v>0</v>
      </c>
      <c r="F88" s="58">
        <f>hidden2!AB78</f>
        <v>109733</v>
      </c>
      <c r="G88" s="58">
        <f>hidden2!AC78</f>
        <v>109733</v>
      </c>
      <c r="H88" s="58">
        <f>hidden2!AD78</f>
        <v>0</v>
      </c>
      <c r="I88" s="58">
        <f>hidden2!AE78</f>
        <v>0</v>
      </c>
      <c r="J88" s="58">
        <f>hidden2!AF78</f>
        <v>0</v>
      </c>
      <c r="K88" s="58">
        <f>hidden2!AG78</f>
        <v>0</v>
      </c>
      <c r="L88" s="58">
        <f>hidden2!AH78</f>
        <v>359</v>
      </c>
      <c r="M88" s="58">
        <f>hidden2!AI78</f>
        <v>359</v>
      </c>
      <c r="N88" s="58">
        <f>hidden2!AJ78</f>
        <v>136514</v>
      </c>
      <c r="O88" s="58">
        <f>hidden2!AK78</f>
        <v>136514</v>
      </c>
      <c r="P88" s="57"/>
      <c r="Q88" s="57"/>
      <c r="R88" s="57"/>
    </row>
    <row r="89" spans="1:18" x14ac:dyDescent="0.25">
      <c r="A89" s="57" t="str">
        <f>hidden1!A79</f>
        <v xml:space="preserve">  Иркутская область</v>
      </c>
      <c r="B89" s="58">
        <f>hidden2!X79</f>
        <v>321142</v>
      </c>
      <c r="C89" s="58">
        <f>hidden2!Y79</f>
        <v>321142</v>
      </c>
      <c r="D89" s="58">
        <f>hidden2!Z79</f>
        <v>0</v>
      </c>
      <c r="E89" s="58">
        <f>hidden2!AA79</f>
        <v>0</v>
      </c>
      <c r="F89" s="58">
        <f>hidden2!AB79</f>
        <v>165735</v>
      </c>
      <c r="G89" s="58">
        <f>hidden2!AC79</f>
        <v>165735</v>
      </c>
      <c r="H89" s="58">
        <f>hidden2!AD79</f>
        <v>0</v>
      </c>
      <c r="I89" s="58">
        <f>hidden2!AE79</f>
        <v>0</v>
      </c>
      <c r="J89" s="58">
        <f>hidden2!AF79</f>
        <v>0</v>
      </c>
      <c r="K89" s="58">
        <f>hidden2!AG79</f>
        <v>0</v>
      </c>
      <c r="L89" s="58">
        <f>hidden2!AH79</f>
        <v>714</v>
      </c>
      <c r="M89" s="58">
        <f>hidden2!AI79</f>
        <v>714</v>
      </c>
      <c r="N89" s="58">
        <f>hidden2!AJ79</f>
        <v>101334</v>
      </c>
      <c r="O89" s="58">
        <f>hidden2!AK79</f>
        <v>101334</v>
      </c>
      <c r="P89" s="57"/>
      <c r="Q89" s="57"/>
      <c r="R89" s="57"/>
    </row>
    <row r="90" spans="1:18" x14ac:dyDescent="0.25">
      <c r="A90" s="57" t="str">
        <f>hidden1!A80</f>
        <v xml:space="preserve">  Кемеровская область - Кузбасс</v>
      </c>
      <c r="B90" s="58">
        <f>hidden2!X80</f>
        <v>151564</v>
      </c>
      <c r="C90" s="58">
        <f>hidden2!Y80</f>
        <v>151564</v>
      </c>
      <c r="D90" s="58">
        <f>hidden2!Z80</f>
        <v>0</v>
      </c>
      <c r="E90" s="58">
        <f>hidden2!AA80</f>
        <v>0</v>
      </c>
      <c r="F90" s="58">
        <f>hidden2!AB80</f>
        <v>88516</v>
      </c>
      <c r="G90" s="58">
        <f>hidden2!AC80</f>
        <v>88516</v>
      </c>
      <c r="H90" s="58">
        <f>hidden2!AD80</f>
        <v>0</v>
      </c>
      <c r="I90" s="58">
        <f>hidden2!AE80</f>
        <v>0</v>
      </c>
      <c r="J90" s="58">
        <f>hidden2!AF80</f>
        <v>0</v>
      </c>
      <c r="K90" s="58">
        <f>hidden2!AG80</f>
        <v>0</v>
      </c>
      <c r="L90" s="58">
        <f>hidden2!AH80</f>
        <v>0</v>
      </c>
      <c r="M90" s="58">
        <f>hidden2!AI80</f>
        <v>0</v>
      </c>
      <c r="N90" s="58">
        <f>hidden2!AJ80</f>
        <v>549</v>
      </c>
      <c r="O90" s="58">
        <f>hidden2!AK80</f>
        <v>549</v>
      </c>
      <c r="P90" s="57"/>
      <c r="Q90" s="57"/>
      <c r="R90" s="57"/>
    </row>
    <row r="91" spans="1:18" x14ac:dyDescent="0.25">
      <c r="A91" s="57" t="str">
        <f>hidden1!A81</f>
        <v xml:space="preserve">  Новосибирская область</v>
      </c>
      <c r="B91" s="58">
        <f>hidden2!X81</f>
        <v>231319</v>
      </c>
      <c r="C91" s="58">
        <f>hidden2!Y81</f>
        <v>231319</v>
      </c>
      <c r="D91" s="58">
        <f>hidden2!Z81</f>
        <v>0</v>
      </c>
      <c r="E91" s="58">
        <f>hidden2!AA81</f>
        <v>0</v>
      </c>
      <c r="F91" s="58">
        <f>hidden2!AB81</f>
        <v>108430</v>
      </c>
      <c r="G91" s="58">
        <f>hidden2!AC81</f>
        <v>108430</v>
      </c>
      <c r="H91" s="58">
        <f>hidden2!AD81</f>
        <v>0</v>
      </c>
      <c r="I91" s="58">
        <f>hidden2!AE81</f>
        <v>0</v>
      </c>
      <c r="J91" s="58">
        <f>hidden2!AF81</f>
        <v>0</v>
      </c>
      <c r="K91" s="58">
        <f>hidden2!AG81</f>
        <v>0</v>
      </c>
      <c r="L91" s="58">
        <f>hidden2!AH81</f>
        <v>0</v>
      </c>
      <c r="M91" s="58">
        <f>hidden2!AI81</f>
        <v>0</v>
      </c>
      <c r="N91" s="58">
        <f>hidden2!AJ81</f>
        <v>97126</v>
      </c>
      <c r="O91" s="58">
        <f>hidden2!AK81</f>
        <v>97126</v>
      </c>
      <c r="P91" s="57"/>
      <c r="Q91" s="57"/>
      <c r="R91" s="57"/>
    </row>
    <row r="92" spans="1:18" x14ac:dyDescent="0.25">
      <c r="A92" s="57" t="str">
        <f>hidden1!A82</f>
        <v xml:space="preserve">  Омская область</v>
      </c>
      <c r="B92" s="58">
        <f>hidden2!X82</f>
        <v>211230</v>
      </c>
      <c r="C92" s="58">
        <f>hidden2!Y82</f>
        <v>211230</v>
      </c>
      <c r="D92" s="58">
        <f>hidden2!Z82</f>
        <v>0</v>
      </c>
      <c r="E92" s="58">
        <f>hidden2!AA82</f>
        <v>0</v>
      </c>
      <c r="F92" s="58">
        <f>hidden2!AB82</f>
        <v>90724</v>
      </c>
      <c r="G92" s="58">
        <f>hidden2!AC82</f>
        <v>90724</v>
      </c>
      <c r="H92" s="58">
        <f>hidden2!AD82</f>
        <v>0</v>
      </c>
      <c r="I92" s="58">
        <f>hidden2!AE82</f>
        <v>0</v>
      </c>
      <c r="J92" s="58">
        <f>hidden2!AF82</f>
        <v>0</v>
      </c>
      <c r="K92" s="58">
        <f>hidden2!AG82</f>
        <v>0</v>
      </c>
      <c r="L92" s="58">
        <f>hidden2!AH82</f>
        <v>0</v>
      </c>
      <c r="M92" s="58">
        <f>hidden2!AI82</f>
        <v>0</v>
      </c>
      <c r="N92" s="58">
        <f>hidden2!AJ82</f>
        <v>113714</v>
      </c>
      <c r="O92" s="58">
        <f>hidden2!AK82</f>
        <v>113714</v>
      </c>
      <c r="P92" s="57"/>
      <c r="Q92" s="57"/>
      <c r="R92" s="57"/>
    </row>
    <row r="93" spans="1:18" x14ac:dyDescent="0.25">
      <c r="A93" s="57" t="str">
        <f>hidden1!A83</f>
        <v xml:space="preserve">  Томская область</v>
      </c>
      <c r="B93" s="58">
        <f>hidden2!X83</f>
        <v>84778</v>
      </c>
      <c r="C93" s="58">
        <f>hidden2!Y83</f>
        <v>84778</v>
      </c>
      <c r="D93" s="58">
        <f>hidden2!Z83</f>
        <v>0</v>
      </c>
      <c r="E93" s="58">
        <f>hidden2!AA83</f>
        <v>0</v>
      </c>
      <c r="F93" s="58">
        <f>hidden2!AB83</f>
        <v>50055</v>
      </c>
      <c r="G93" s="58">
        <f>hidden2!AC83</f>
        <v>50055</v>
      </c>
      <c r="H93" s="58">
        <f>hidden2!AD83</f>
        <v>0</v>
      </c>
      <c r="I93" s="58">
        <f>hidden2!AE83</f>
        <v>0</v>
      </c>
      <c r="J93" s="58">
        <f>hidden2!AF83</f>
        <v>0</v>
      </c>
      <c r="K93" s="58">
        <f>hidden2!AG83</f>
        <v>0</v>
      </c>
      <c r="L93" s="58">
        <f>hidden2!AH83</f>
        <v>0</v>
      </c>
      <c r="M93" s="58">
        <f>hidden2!AI83</f>
        <v>0</v>
      </c>
      <c r="N93" s="58">
        <f>hidden2!AJ83</f>
        <v>30648</v>
      </c>
      <c r="O93" s="58">
        <f>hidden2!AK83</f>
        <v>30648</v>
      </c>
      <c r="P93" s="57"/>
      <c r="Q93" s="57"/>
      <c r="R93" s="57"/>
    </row>
    <row r="94" spans="1:18" x14ac:dyDescent="0.25">
      <c r="A94" s="57" t="str">
        <f>hidden1!A84</f>
        <v xml:space="preserve"> ДАЛЬНЕВОСТОЧНЫЙ ФЕДЕРАЛЬНЫЙ ОКРУГ</v>
      </c>
      <c r="B94" s="58">
        <f>hidden2!X84</f>
        <v>882220</v>
      </c>
      <c r="C94" s="58">
        <f>hidden2!Y84</f>
        <v>882220</v>
      </c>
      <c r="D94" s="58">
        <f>hidden2!Z84</f>
        <v>0</v>
      </c>
      <c r="E94" s="58">
        <f>hidden2!AA84</f>
        <v>0</v>
      </c>
      <c r="F94" s="58">
        <f>hidden2!AB84</f>
        <v>533120</v>
      </c>
      <c r="G94" s="58">
        <f>hidden2!AC84</f>
        <v>533120</v>
      </c>
      <c r="H94" s="58">
        <f>hidden2!AD84</f>
        <v>0</v>
      </c>
      <c r="I94" s="58">
        <f>hidden2!AE84</f>
        <v>0</v>
      </c>
      <c r="J94" s="58">
        <f>hidden2!AF84</f>
        <v>0</v>
      </c>
      <c r="K94" s="58">
        <f>hidden2!AG84</f>
        <v>0</v>
      </c>
      <c r="L94" s="58">
        <f>hidden2!AH84</f>
        <v>3137</v>
      </c>
      <c r="M94" s="58">
        <f>hidden2!AI84</f>
        <v>3137</v>
      </c>
      <c r="N94" s="58">
        <f>hidden2!AJ84</f>
        <v>198211</v>
      </c>
      <c r="O94" s="58">
        <f>hidden2!AK84</f>
        <v>198211</v>
      </c>
      <c r="P94" s="57"/>
      <c r="Q94" s="57"/>
      <c r="R94" s="57"/>
    </row>
    <row r="95" spans="1:18" x14ac:dyDescent="0.25">
      <c r="A95" s="57" t="str">
        <f>hidden1!A85</f>
        <v xml:space="preserve">  Республика Бурятия</v>
      </c>
      <c r="B95" s="58">
        <f>hidden2!X85</f>
        <v>129467</v>
      </c>
      <c r="C95" s="58">
        <f>hidden2!Y85</f>
        <v>129467</v>
      </c>
      <c r="D95" s="58">
        <f>hidden2!Z85</f>
        <v>0</v>
      </c>
      <c r="E95" s="58">
        <f>hidden2!AA85</f>
        <v>0</v>
      </c>
      <c r="F95" s="58">
        <f>hidden2!AB85</f>
        <v>60766</v>
      </c>
      <c r="G95" s="58">
        <f>hidden2!AC85</f>
        <v>60766</v>
      </c>
      <c r="H95" s="58">
        <f>hidden2!AD85</f>
        <v>0</v>
      </c>
      <c r="I95" s="58">
        <f>hidden2!AE85</f>
        <v>0</v>
      </c>
      <c r="J95" s="58">
        <f>hidden2!AF85</f>
        <v>0</v>
      </c>
      <c r="K95" s="58">
        <f>hidden2!AG85</f>
        <v>0</v>
      </c>
      <c r="L95" s="58">
        <f>hidden2!AH85</f>
        <v>0</v>
      </c>
      <c r="M95" s="58">
        <f>hidden2!AI85</f>
        <v>0</v>
      </c>
      <c r="N95" s="58">
        <f>hidden2!AJ85</f>
        <v>58074</v>
      </c>
      <c r="O95" s="58">
        <f>hidden2!AK85</f>
        <v>58074</v>
      </c>
      <c r="P95" s="57"/>
      <c r="Q95" s="57"/>
      <c r="R95" s="57"/>
    </row>
    <row r="96" spans="1:18" x14ac:dyDescent="0.25">
      <c r="A96" s="57" t="str">
        <f>hidden1!A86</f>
        <v xml:space="preserve">  Республика Саха (Якутия)</v>
      </c>
      <c r="B96" s="58">
        <f>hidden2!X86</f>
        <v>102995</v>
      </c>
      <c r="C96" s="58">
        <f>hidden2!Y86</f>
        <v>102995</v>
      </c>
      <c r="D96" s="58">
        <f>hidden2!Z86</f>
        <v>0</v>
      </c>
      <c r="E96" s="58">
        <f>hidden2!AA86</f>
        <v>0</v>
      </c>
      <c r="F96" s="58">
        <f>hidden2!AB86</f>
        <v>43650</v>
      </c>
      <c r="G96" s="58">
        <f>hidden2!AC86</f>
        <v>43650</v>
      </c>
      <c r="H96" s="58">
        <f>hidden2!AD86</f>
        <v>0</v>
      </c>
      <c r="I96" s="58">
        <f>hidden2!AE86</f>
        <v>0</v>
      </c>
      <c r="J96" s="58">
        <f>hidden2!AF86</f>
        <v>0</v>
      </c>
      <c r="K96" s="58">
        <f>hidden2!AG86</f>
        <v>0</v>
      </c>
      <c r="L96" s="58">
        <f>hidden2!AH86</f>
        <v>222</v>
      </c>
      <c r="M96" s="58">
        <f>hidden2!AI86</f>
        <v>222</v>
      </c>
      <c r="N96" s="58">
        <f>hidden2!AJ86</f>
        <v>23979</v>
      </c>
      <c r="O96" s="58">
        <f>hidden2!AK86</f>
        <v>23979</v>
      </c>
      <c r="P96" s="57"/>
      <c r="Q96" s="57"/>
      <c r="R96" s="57"/>
    </row>
    <row r="97" spans="1:18" x14ac:dyDescent="0.25">
      <c r="A97" s="57" t="str">
        <f>hidden1!A87</f>
        <v xml:space="preserve">  Приморский край</v>
      </c>
      <c r="B97" s="58">
        <f>hidden2!X87</f>
        <v>265047</v>
      </c>
      <c r="C97" s="58">
        <f>hidden2!Y87</f>
        <v>265047</v>
      </c>
      <c r="D97" s="58">
        <f>hidden2!Z87</f>
        <v>0</v>
      </c>
      <c r="E97" s="58">
        <f>hidden2!AA87</f>
        <v>0</v>
      </c>
      <c r="F97" s="58">
        <f>hidden2!AB87</f>
        <v>199419</v>
      </c>
      <c r="G97" s="58">
        <f>hidden2!AC87</f>
        <v>199419</v>
      </c>
      <c r="H97" s="58">
        <f>hidden2!AD87</f>
        <v>0</v>
      </c>
      <c r="I97" s="58">
        <f>hidden2!AE87</f>
        <v>0</v>
      </c>
      <c r="J97" s="58">
        <f>hidden2!AF87</f>
        <v>0</v>
      </c>
      <c r="K97" s="58">
        <f>hidden2!AG87</f>
        <v>0</v>
      </c>
      <c r="L97" s="58">
        <f>hidden2!AH87</f>
        <v>751</v>
      </c>
      <c r="M97" s="58">
        <f>hidden2!AI87</f>
        <v>751</v>
      </c>
      <c r="N97" s="58">
        <f>hidden2!AJ87</f>
        <v>36706</v>
      </c>
      <c r="O97" s="58">
        <f>hidden2!AK87</f>
        <v>36706</v>
      </c>
      <c r="P97" s="57"/>
      <c r="Q97" s="57"/>
      <c r="R97" s="57"/>
    </row>
    <row r="98" spans="1:18" x14ac:dyDescent="0.25">
      <c r="A98" s="57" t="str">
        <f>hidden1!A88</f>
        <v xml:space="preserve">  Хабаровский край</v>
      </c>
      <c r="B98" s="58">
        <f>hidden2!X88</f>
        <v>106971</v>
      </c>
      <c r="C98" s="58">
        <f>hidden2!Y88</f>
        <v>106971</v>
      </c>
      <c r="D98" s="58">
        <f>hidden2!Z88</f>
        <v>0</v>
      </c>
      <c r="E98" s="58">
        <f>hidden2!AA88</f>
        <v>0</v>
      </c>
      <c r="F98" s="58">
        <f>hidden2!AB88</f>
        <v>60010</v>
      </c>
      <c r="G98" s="58">
        <f>hidden2!AC88</f>
        <v>60010</v>
      </c>
      <c r="H98" s="58">
        <f>hidden2!AD88</f>
        <v>0</v>
      </c>
      <c r="I98" s="58">
        <f>hidden2!AE88</f>
        <v>0</v>
      </c>
      <c r="J98" s="58">
        <f>hidden2!AF88</f>
        <v>0</v>
      </c>
      <c r="K98" s="58">
        <f>hidden2!AG88</f>
        <v>0</v>
      </c>
      <c r="L98" s="58">
        <f>hidden2!AH88</f>
        <v>161</v>
      </c>
      <c r="M98" s="58">
        <f>hidden2!AI88</f>
        <v>161</v>
      </c>
      <c r="N98" s="58">
        <f>hidden2!AJ88</f>
        <v>36970</v>
      </c>
      <c r="O98" s="58">
        <f>hidden2!AK88</f>
        <v>36970</v>
      </c>
      <c r="P98" s="57"/>
      <c r="Q98" s="57"/>
      <c r="R98" s="57"/>
    </row>
    <row r="99" spans="1:18" x14ac:dyDescent="0.25">
      <c r="A99" s="57" t="str">
        <f>hidden1!A89</f>
        <v xml:space="preserve">  Амурская область</v>
      </c>
      <c r="B99" s="58">
        <f>hidden2!X89</f>
        <v>87712</v>
      </c>
      <c r="C99" s="58">
        <f>hidden2!Y89</f>
        <v>87712</v>
      </c>
      <c r="D99" s="58">
        <f>hidden2!Z89</f>
        <v>0</v>
      </c>
      <c r="E99" s="58">
        <f>hidden2!AA89</f>
        <v>0</v>
      </c>
      <c r="F99" s="58">
        <f>hidden2!AB89</f>
        <v>54170</v>
      </c>
      <c r="G99" s="58">
        <f>hidden2!AC89</f>
        <v>54170</v>
      </c>
      <c r="H99" s="58">
        <f>hidden2!AD89</f>
        <v>0</v>
      </c>
      <c r="I99" s="58">
        <f>hidden2!AE89</f>
        <v>0</v>
      </c>
      <c r="J99" s="58">
        <f>hidden2!AF89</f>
        <v>0</v>
      </c>
      <c r="K99" s="58">
        <f>hidden2!AG89</f>
        <v>0</v>
      </c>
      <c r="L99" s="58">
        <f>hidden2!AH89</f>
        <v>17</v>
      </c>
      <c r="M99" s="58">
        <f>hidden2!AI89</f>
        <v>17</v>
      </c>
      <c r="N99" s="58">
        <f>hidden2!AJ89</f>
        <v>7206</v>
      </c>
      <c r="O99" s="58">
        <f>hidden2!AK89</f>
        <v>7206</v>
      </c>
      <c r="P99" s="57"/>
      <c r="Q99" s="57"/>
      <c r="R99" s="57"/>
    </row>
    <row r="100" spans="1:18" x14ac:dyDescent="0.25">
      <c r="A100" s="57" t="str">
        <f>hidden1!A90</f>
        <v xml:space="preserve">  Камчатский край</v>
      </c>
      <c r="B100" s="58">
        <f>hidden2!X90</f>
        <v>38336</v>
      </c>
      <c r="C100" s="58">
        <f>hidden2!Y90</f>
        <v>38336</v>
      </c>
      <c r="D100" s="58">
        <f>hidden2!Z90</f>
        <v>0</v>
      </c>
      <c r="E100" s="58">
        <f>hidden2!AA90</f>
        <v>0</v>
      </c>
      <c r="F100" s="58">
        <f>hidden2!AB90</f>
        <v>21246</v>
      </c>
      <c r="G100" s="58">
        <f>hidden2!AC90</f>
        <v>21246</v>
      </c>
      <c r="H100" s="58">
        <f>hidden2!AD90</f>
        <v>0</v>
      </c>
      <c r="I100" s="58">
        <f>hidden2!AE90</f>
        <v>0</v>
      </c>
      <c r="J100" s="58">
        <f>hidden2!AF90</f>
        <v>0</v>
      </c>
      <c r="K100" s="58">
        <f>hidden2!AG90</f>
        <v>0</v>
      </c>
      <c r="L100" s="58">
        <f>hidden2!AH90</f>
        <v>1986</v>
      </c>
      <c r="M100" s="58">
        <f>hidden2!AI90</f>
        <v>1986</v>
      </c>
      <c r="N100" s="58">
        <f>hidden2!AJ90</f>
        <v>6660</v>
      </c>
      <c r="O100" s="58">
        <f>hidden2!AK90</f>
        <v>6660</v>
      </c>
      <c r="P100" s="57"/>
      <c r="Q100" s="57"/>
      <c r="R100" s="57"/>
    </row>
    <row r="101" spans="1:18" x14ac:dyDescent="0.25">
      <c r="A101" s="57" t="str">
        <f>hidden1!A91</f>
        <v xml:space="preserve">  Магаданская область</v>
      </c>
      <c r="B101" s="58">
        <f>hidden2!X91</f>
        <v>4969</v>
      </c>
      <c r="C101" s="58">
        <f>hidden2!Y91</f>
        <v>4969</v>
      </c>
      <c r="D101" s="58">
        <f>hidden2!Z91</f>
        <v>0</v>
      </c>
      <c r="E101" s="58">
        <f>hidden2!AA91</f>
        <v>0</v>
      </c>
      <c r="F101" s="58">
        <f>hidden2!AB91</f>
        <v>4235</v>
      </c>
      <c r="G101" s="58">
        <f>hidden2!AC91</f>
        <v>4235</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53873</v>
      </c>
      <c r="C102" s="58">
        <f>hidden2!Y92</f>
        <v>53873</v>
      </c>
      <c r="D102" s="58">
        <f>hidden2!Z92</f>
        <v>0</v>
      </c>
      <c r="E102" s="58">
        <f>hidden2!AA92</f>
        <v>0</v>
      </c>
      <c r="F102" s="58">
        <f>hidden2!AB92</f>
        <v>53873</v>
      </c>
      <c r="G102" s="58">
        <f>hidden2!AC92</f>
        <v>53873</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78695</v>
      </c>
      <c r="C103" s="58">
        <f>hidden2!Y93</f>
        <v>78695</v>
      </c>
      <c r="D103" s="58">
        <f>hidden2!Z93</f>
        <v>0</v>
      </c>
      <c r="E103" s="58">
        <f>hidden2!AA93</f>
        <v>0</v>
      </c>
      <c r="F103" s="58">
        <f>hidden2!AB93</f>
        <v>29640</v>
      </c>
      <c r="G103" s="58">
        <f>hidden2!AC93</f>
        <v>29640</v>
      </c>
      <c r="H103" s="58">
        <f>hidden2!AD93</f>
        <v>0</v>
      </c>
      <c r="I103" s="58">
        <f>hidden2!AE93</f>
        <v>0</v>
      </c>
      <c r="J103" s="58">
        <f>hidden2!AF93</f>
        <v>0</v>
      </c>
      <c r="K103" s="58">
        <f>hidden2!AG93</f>
        <v>0</v>
      </c>
      <c r="L103" s="58">
        <f>hidden2!AH93</f>
        <v>0</v>
      </c>
      <c r="M103" s="58">
        <f>hidden2!AI93</f>
        <v>0</v>
      </c>
      <c r="N103" s="58">
        <f>hidden2!AJ93</f>
        <v>24642</v>
      </c>
      <c r="O103" s="58">
        <f>hidden2!AK93</f>
        <v>24642</v>
      </c>
      <c r="P103" s="57"/>
      <c r="Q103" s="57"/>
      <c r="R103" s="57"/>
    </row>
    <row r="104" spans="1:18" x14ac:dyDescent="0.25">
      <c r="A104" s="57" t="str">
        <f>hidden1!A94</f>
        <v xml:space="preserve">  Еврейская автономная область</v>
      </c>
      <c r="B104" s="58">
        <f>hidden2!X94</f>
        <v>11973</v>
      </c>
      <c r="C104" s="58">
        <f>hidden2!Y94</f>
        <v>11973</v>
      </c>
      <c r="D104" s="58">
        <f>hidden2!Z94</f>
        <v>0</v>
      </c>
      <c r="E104" s="58">
        <f>hidden2!AA94</f>
        <v>0</v>
      </c>
      <c r="F104" s="58">
        <f>hidden2!AB94</f>
        <v>4078</v>
      </c>
      <c r="G104" s="58">
        <f>hidden2!AC94</f>
        <v>4078</v>
      </c>
      <c r="H104" s="58">
        <f>hidden2!AD94</f>
        <v>0</v>
      </c>
      <c r="I104" s="58">
        <f>hidden2!AE94</f>
        <v>0</v>
      </c>
      <c r="J104" s="58">
        <f>hidden2!AF94</f>
        <v>0</v>
      </c>
      <c r="K104" s="58">
        <f>hidden2!AG94</f>
        <v>0</v>
      </c>
      <c r="L104" s="58">
        <f>hidden2!AH94</f>
        <v>0</v>
      </c>
      <c r="M104" s="58">
        <f>hidden2!AI94</f>
        <v>0</v>
      </c>
      <c r="N104" s="58">
        <f>hidden2!AJ94</f>
        <v>3958</v>
      </c>
      <c r="O104" s="58">
        <f>hidden2!AK94</f>
        <v>3958</v>
      </c>
      <c r="P104" s="57"/>
      <c r="Q104" s="57"/>
      <c r="R104" s="57"/>
    </row>
    <row r="105" spans="1:18" x14ac:dyDescent="0.25">
      <c r="A105" s="57" t="str">
        <f>hidden1!A95</f>
        <v xml:space="preserve">  Чукотский автономный округ</v>
      </c>
      <c r="B105" s="58">
        <f>hidden2!X95</f>
        <v>2182</v>
      </c>
      <c r="C105" s="58">
        <f>hidden2!Y95</f>
        <v>2182</v>
      </c>
      <c r="D105" s="58">
        <f>hidden2!Z95</f>
        <v>0</v>
      </c>
      <c r="E105" s="58">
        <f>hidden2!AA95</f>
        <v>0</v>
      </c>
      <c r="F105" s="58">
        <f>hidden2!AB95</f>
        <v>2033</v>
      </c>
      <c r="G105" s="58">
        <f>hidden2!AC95</f>
        <v>2033</v>
      </c>
      <c r="H105" s="58">
        <f>hidden2!AD95</f>
        <v>0</v>
      </c>
      <c r="I105" s="58">
        <f>hidden2!AE95</f>
        <v>0</v>
      </c>
      <c r="J105" s="58">
        <f>hidden2!AF95</f>
        <v>0</v>
      </c>
      <c r="K105" s="58">
        <f>hidden2!AG95</f>
        <v>0</v>
      </c>
      <c r="L105" s="58">
        <f>hidden2!AH95</f>
        <v>0</v>
      </c>
      <c r="M105" s="58">
        <f>hidden2!AI95</f>
        <v>0</v>
      </c>
      <c r="N105" s="58">
        <f>hidden2!AJ95</f>
        <v>16</v>
      </c>
      <c r="O105" s="58">
        <f>hidden2!AK95</f>
        <v>16</v>
      </c>
      <c r="P105" s="57"/>
      <c r="Q105" s="57"/>
      <c r="R105" s="57"/>
    </row>
    <row r="106" spans="1:18" x14ac:dyDescent="0.25">
      <c r="A106" s="57" t="str">
        <f>hidden1!A96</f>
        <v xml:space="preserve"> ЮГО-ЗАПАДНЫЕ СУБЪЕКТЫ</v>
      </c>
      <c r="B106" s="58">
        <f>hidden2!X96</f>
        <v>0</v>
      </c>
      <c r="C106" s="58">
        <f>hidden2!Y96</f>
        <v>0</v>
      </c>
      <c r="D106" s="58">
        <f>hidden2!Z96</f>
        <v>0</v>
      </c>
      <c r="E106" s="58">
        <f>hidden2!AA96</f>
        <v>0</v>
      </c>
      <c r="F106" s="58">
        <f>hidden2!AB96</f>
        <v>0</v>
      </c>
      <c r="G106" s="58">
        <f>hidden2!AC96</f>
        <v>0</v>
      </c>
      <c r="H106" s="58">
        <f>hidden2!AD96</f>
        <v>0</v>
      </c>
      <c r="I106" s="58">
        <f>hidden2!AE96</f>
        <v>0</v>
      </c>
      <c r="J106" s="58">
        <f>hidden2!AF96</f>
        <v>0</v>
      </c>
      <c r="K106" s="58">
        <f>hidden2!AG96</f>
        <v>0</v>
      </c>
      <c r="L106" s="58">
        <f>hidden2!AH96</f>
        <v>0</v>
      </c>
      <c r="M106" s="58">
        <f>hidden2!AI96</f>
        <v>0</v>
      </c>
      <c r="N106" s="58">
        <f>hidden2!AJ96</f>
        <v>0</v>
      </c>
      <c r="O106" s="58">
        <f>hidden2!AK96</f>
        <v>0</v>
      </c>
      <c r="P106" s="57"/>
      <c r="Q106" s="57"/>
      <c r="R106" s="57"/>
    </row>
    <row r="107" spans="1:18" x14ac:dyDescent="0.25">
      <c r="A107" s="57" t="str">
        <f>hidden1!A97</f>
        <v xml:space="preserve">  Донецкая Народная Республика</v>
      </c>
      <c r="B107" s="58">
        <f>hidden2!X97</f>
        <v>0</v>
      </c>
      <c r="C107" s="58">
        <f>hidden2!Y97</f>
        <v>0</v>
      </c>
      <c r="D107" s="58">
        <f>hidden2!Z97</f>
        <v>0</v>
      </c>
      <c r="E107" s="58">
        <f>hidden2!AA97</f>
        <v>0</v>
      </c>
      <c r="F107" s="58">
        <f>hidden2!AB97</f>
        <v>0</v>
      </c>
      <c r="G107" s="58">
        <f>hidden2!AC97</f>
        <v>0</v>
      </c>
      <c r="H107" s="58">
        <f>hidden2!AD97</f>
        <v>0</v>
      </c>
      <c r="I107" s="58">
        <f>hidden2!AE97</f>
        <v>0</v>
      </c>
      <c r="J107" s="58">
        <f>hidden2!AF97</f>
        <v>0</v>
      </c>
      <c r="K107" s="58">
        <f>hidden2!AG97</f>
        <v>0</v>
      </c>
      <c r="L107" s="58">
        <f>hidden2!AH97</f>
        <v>0</v>
      </c>
      <c r="M107" s="58">
        <f>hidden2!AI97</f>
        <v>0</v>
      </c>
      <c r="N107" s="58">
        <f>hidden2!AJ97</f>
        <v>0</v>
      </c>
      <c r="O107" s="58">
        <f>hidden2!AK97</f>
        <v>0</v>
      </c>
      <c r="P107" s="57"/>
      <c r="Q107" s="57"/>
      <c r="R107" s="57"/>
    </row>
    <row r="108" spans="1:18" x14ac:dyDescent="0.25">
      <c r="A108" s="57" t="str">
        <f>hidden1!A98</f>
        <v xml:space="preserve">  Луганская Народная Республика</v>
      </c>
      <c r="B108" s="58">
        <f>hidden2!X98</f>
        <v>0</v>
      </c>
      <c r="C108" s="58">
        <f>hidden2!Y98</f>
        <v>0</v>
      </c>
      <c r="D108" s="58">
        <f>hidden2!Z98</f>
        <v>0</v>
      </c>
      <c r="E108" s="58">
        <f>hidden2!AA98</f>
        <v>0</v>
      </c>
      <c r="F108" s="58">
        <f>hidden2!AB98</f>
        <v>0</v>
      </c>
      <c r="G108" s="58">
        <f>hidden2!AC98</f>
        <v>0</v>
      </c>
      <c r="H108" s="58">
        <f>hidden2!AD98</f>
        <v>0</v>
      </c>
      <c r="I108" s="58">
        <f>hidden2!AE98</f>
        <v>0</v>
      </c>
      <c r="J108" s="58">
        <f>hidden2!AF98</f>
        <v>0</v>
      </c>
      <c r="K108" s="58">
        <f>hidden2!AG98</f>
        <v>0</v>
      </c>
      <c r="L108" s="58">
        <f>hidden2!AH98</f>
        <v>0</v>
      </c>
      <c r="M108" s="58">
        <f>hidden2!AI98</f>
        <v>0</v>
      </c>
      <c r="N108" s="58">
        <f>hidden2!AJ98</f>
        <v>0</v>
      </c>
      <c r="O108" s="58">
        <f>hidden2!AK98</f>
        <v>0</v>
      </c>
      <c r="P108" s="57"/>
      <c r="Q108" s="57"/>
      <c r="R108" s="57"/>
    </row>
    <row r="109" spans="1:18" x14ac:dyDescent="0.25">
      <c r="A109" s="57" t="str">
        <f>hidden1!A99</f>
        <v xml:space="preserve">  Запорожская область</v>
      </c>
      <c r="B109" s="58">
        <f>hidden2!X99</f>
        <v>0</v>
      </c>
      <c r="C109" s="58">
        <f>hidden2!Y99</f>
        <v>0</v>
      </c>
      <c r="D109" s="58">
        <f>hidden2!Z99</f>
        <v>0</v>
      </c>
      <c r="E109" s="58">
        <f>hidden2!AA99</f>
        <v>0</v>
      </c>
      <c r="F109" s="58">
        <f>hidden2!AB99</f>
        <v>0</v>
      </c>
      <c r="G109" s="58">
        <f>hidden2!AC99</f>
        <v>0</v>
      </c>
      <c r="H109" s="58">
        <f>hidden2!AD99</f>
        <v>0</v>
      </c>
      <c r="I109" s="58">
        <f>hidden2!AE99</f>
        <v>0</v>
      </c>
      <c r="J109" s="58">
        <f>hidden2!AF99</f>
        <v>0</v>
      </c>
      <c r="K109" s="58">
        <f>hidden2!AG99</f>
        <v>0</v>
      </c>
      <c r="L109" s="58">
        <f>hidden2!AH99</f>
        <v>0</v>
      </c>
      <c r="M109" s="58">
        <f>hidden2!AI99</f>
        <v>0</v>
      </c>
      <c r="N109" s="58">
        <f>hidden2!AJ99</f>
        <v>0</v>
      </c>
      <c r="O109" s="58">
        <f>hidden2!AK99</f>
        <v>0</v>
      </c>
      <c r="P109" s="57"/>
      <c r="Q109" s="57"/>
      <c r="R109" s="57"/>
    </row>
    <row r="110" spans="1:18" x14ac:dyDescent="0.25">
      <c r="A110" s="57" t="str">
        <f>hidden1!A100</f>
        <v xml:space="preserve">  Херсонская область</v>
      </c>
      <c r="B110" s="58">
        <f>hidden2!X100</f>
        <v>0</v>
      </c>
      <c r="C110" s="58">
        <f>hidden2!Y100</f>
        <v>0</v>
      </c>
      <c r="D110" s="58">
        <f>hidden2!Z100</f>
        <v>0</v>
      </c>
      <c r="E110" s="58">
        <f>hidden2!AA100</f>
        <v>0</v>
      </c>
      <c r="F110" s="58">
        <f>hidden2!AB100</f>
        <v>0</v>
      </c>
      <c r="G110" s="58">
        <f>hidden2!AC100</f>
        <v>0</v>
      </c>
      <c r="H110" s="58">
        <f>hidden2!AD100</f>
        <v>0</v>
      </c>
      <c r="I110" s="58">
        <f>hidden2!AE100</f>
        <v>0</v>
      </c>
      <c r="J110" s="58">
        <f>hidden2!AF100</f>
        <v>0</v>
      </c>
      <c r="K110" s="58">
        <f>hidden2!AG100</f>
        <v>0</v>
      </c>
      <c r="L110" s="58">
        <f>hidden2!AH100</f>
        <v>0</v>
      </c>
      <c r="M110" s="58">
        <f>hidden2!AI100</f>
        <v>0</v>
      </c>
      <c r="N110" s="58">
        <f>hidden2!AJ100</f>
        <v>0</v>
      </c>
      <c r="O110" s="58">
        <f>hidden2!AK100</f>
        <v>0</v>
      </c>
      <c r="P110" s="57"/>
      <c r="Q110" s="57"/>
      <c r="R110" s="57"/>
    </row>
    <row r="111" spans="1:18" x14ac:dyDescent="0.25">
      <c r="A111" s="57" t="str">
        <f>hidden1!A101</f>
        <v xml:space="preserve"> МИ ФНС РОССИИ ПО УПРАВЛЕНИЮ ДОЛГОМ</v>
      </c>
      <c r="B111" s="58">
        <f>hidden2!X101</f>
        <v>0</v>
      </c>
      <c r="C111" s="58">
        <f>hidden2!Y101</f>
        <v>0</v>
      </c>
      <c r="D111" s="58">
        <f>hidden2!Z101</f>
        <v>0</v>
      </c>
      <c r="E111" s="58">
        <f>hidden2!AA101</f>
        <v>0</v>
      </c>
      <c r="F111" s="58">
        <f>hidden2!AB101</f>
        <v>0</v>
      </c>
      <c r="G111" s="58">
        <f>hidden2!AC101</f>
        <v>0</v>
      </c>
      <c r="H111" s="58">
        <f>hidden2!AD101</f>
        <v>0</v>
      </c>
      <c r="I111" s="58">
        <f>hidden2!AE101</f>
        <v>0</v>
      </c>
      <c r="J111" s="58">
        <f>hidden2!AF101</f>
        <v>0</v>
      </c>
      <c r="K111" s="58">
        <f>hidden2!AG101</f>
        <v>0</v>
      </c>
      <c r="L111" s="58">
        <f>hidden2!AH101</f>
        <v>0</v>
      </c>
      <c r="M111" s="58">
        <f>hidden2!AI101</f>
        <v>0</v>
      </c>
      <c r="N111" s="58">
        <f>hidden2!AJ101</f>
        <v>0</v>
      </c>
      <c r="O111" s="58">
        <f>hidden2!AK101</f>
        <v>0</v>
      </c>
      <c r="P111" s="57"/>
      <c r="Q111" s="57"/>
      <c r="R111" s="57"/>
    </row>
    <row r="112" spans="1:18" x14ac:dyDescent="0.25">
      <c r="A112" s="57"/>
      <c r="B112" s="58"/>
      <c r="C112" s="58"/>
      <c r="D112" s="58"/>
      <c r="E112" s="58"/>
      <c r="F112" s="58"/>
      <c r="G112" s="58"/>
      <c r="H112" s="58"/>
      <c r="I112" s="58"/>
      <c r="J112" s="58"/>
      <c r="K112" s="58"/>
      <c r="L112" s="58"/>
      <c r="M112" s="58"/>
      <c r="N112" s="58"/>
      <c r="O112" s="58"/>
      <c r="P112" s="57"/>
      <c r="Q112" s="57"/>
      <c r="R112"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ноября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3" t="s">
        <v>711</v>
      </c>
      <c r="C7" s="213"/>
      <c r="D7" s="213"/>
      <c r="E7" s="213"/>
      <c r="F7" s="151"/>
      <c r="G7" s="281"/>
      <c r="H7" s="281"/>
      <c r="I7" s="152"/>
    </row>
    <row r="8" spans="1:15" ht="89.4" customHeight="1" x14ac:dyDescent="0.25">
      <c r="A8" s="136"/>
      <c r="B8" s="158" t="s">
        <v>526</v>
      </c>
      <c r="C8" s="158"/>
      <c r="D8" s="174" t="s">
        <v>824</v>
      </c>
      <c r="E8" s="175"/>
      <c r="F8" s="174"/>
      <c r="G8" s="233"/>
      <c r="H8" s="233"/>
      <c r="I8" s="175"/>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2010473</v>
      </c>
      <c r="C11" s="58">
        <f>hidden2!AM1</f>
        <v>2010473</v>
      </c>
      <c r="D11" s="58">
        <f>hidden2!AN1</f>
        <v>1278353</v>
      </c>
      <c r="E11" s="58">
        <f>hidden2!AO1</f>
        <v>1278353</v>
      </c>
      <c r="F11" s="58">
        <f>G11+H11</f>
        <v>9016503457</v>
      </c>
      <c r="G11" s="58">
        <f>hidden2!AP1</f>
        <v>8851565573</v>
      </c>
      <c r="H11" s="58">
        <f>hidden2!AQ1</f>
        <v>164937884</v>
      </c>
      <c r="I11" s="58">
        <f>hidden2!AR1</f>
        <v>4131756</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507635</v>
      </c>
      <c r="C13" s="58">
        <f>hidden2!AM3</f>
        <v>507635</v>
      </c>
      <c r="D13" s="58">
        <f>hidden2!AN3</f>
        <v>157176</v>
      </c>
      <c r="E13" s="58">
        <f>hidden2!AO3</f>
        <v>157176</v>
      </c>
      <c r="F13" s="58">
        <f t="shared" ref="F13:F75" si="0">G13+H13</f>
        <v>1209641282</v>
      </c>
      <c r="G13" s="58">
        <f>hidden2!AP3</f>
        <v>1201467556</v>
      </c>
      <c r="H13" s="58">
        <f>hidden2!AQ3</f>
        <v>8173726</v>
      </c>
      <c r="I13" s="58">
        <f>hidden2!AR3</f>
        <v>354534</v>
      </c>
      <c r="J13" s="58"/>
      <c r="K13" s="57"/>
      <c r="L13" s="57"/>
      <c r="M13" s="57"/>
      <c r="N13" s="57"/>
      <c r="O13" s="57"/>
    </row>
    <row r="14" spans="1:15" x14ac:dyDescent="0.25">
      <c r="A14" s="57" t="str">
        <f>hidden1!A4</f>
        <v xml:space="preserve">  Белгородская область</v>
      </c>
      <c r="B14" s="58">
        <f>hidden2!AL4</f>
        <v>33511</v>
      </c>
      <c r="C14" s="58">
        <f>hidden2!AM4</f>
        <v>33511</v>
      </c>
      <c r="D14" s="58">
        <f>hidden2!AN4</f>
        <v>0</v>
      </c>
      <c r="E14" s="58">
        <f>hidden2!AO4</f>
        <v>0</v>
      </c>
      <c r="F14" s="58">
        <f t="shared" si="0"/>
        <v>21081993</v>
      </c>
      <c r="G14" s="58">
        <f>hidden2!AP4</f>
        <v>17193353</v>
      </c>
      <c r="H14" s="58">
        <f>hidden2!AQ4</f>
        <v>3888640</v>
      </c>
      <c r="I14" s="58">
        <f>hidden2!AR4</f>
        <v>0</v>
      </c>
      <c r="J14" s="58"/>
      <c r="K14" s="57"/>
      <c r="L14" s="57"/>
      <c r="M14" s="57"/>
      <c r="N14" s="57"/>
      <c r="O14" s="57"/>
    </row>
    <row r="15" spans="1:15" x14ac:dyDescent="0.25">
      <c r="A15" s="57" t="str">
        <f>hidden1!A5</f>
        <v xml:space="preserve">  Брянская область</v>
      </c>
      <c r="B15" s="58">
        <f>hidden2!AL5</f>
        <v>35484</v>
      </c>
      <c r="C15" s="58">
        <f>hidden2!AM5</f>
        <v>35484</v>
      </c>
      <c r="D15" s="58">
        <f>hidden2!AN5</f>
        <v>11387</v>
      </c>
      <c r="E15" s="58">
        <f>hidden2!AO5</f>
        <v>11387</v>
      </c>
      <c r="F15" s="58">
        <f t="shared" si="0"/>
        <v>71233</v>
      </c>
      <c r="G15" s="58">
        <f>hidden2!AP5</f>
        <v>44424</v>
      </c>
      <c r="H15" s="58">
        <f>hidden2!AQ5</f>
        <v>26809</v>
      </c>
      <c r="I15" s="58">
        <f>hidden2!AR5</f>
        <v>0</v>
      </c>
      <c r="J15" s="58"/>
      <c r="K15" s="57"/>
      <c r="L15" s="57"/>
      <c r="M15" s="57"/>
      <c r="N15" s="57"/>
      <c r="O15" s="57"/>
    </row>
    <row r="16" spans="1:15" x14ac:dyDescent="0.25">
      <c r="A16" s="57" t="str">
        <f>hidden1!A6</f>
        <v xml:space="preserve">  Владимирская область</v>
      </c>
      <c r="B16" s="58">
        <f>hidden2!AL6</f>
        <v>68560</v>
      </c>
      <c r="C16" s="58">
        <f>hidden2!AM6</f>
        <v>68560</v>
      </c>
      <c r="D16" s="58">
        <f>hidden2!AN6</f>
        <v>0</v>
      </c>
      <c r="E16" s="58">
        <f>hidden2!AO6</f>
        <v>0</v>
      </c>
      <c r="F16" s="58">
        <f t="shared" si="0"/>
        <v>315850</v>
      </c>
      <c r="G16" s="58">
        <f>hidden2!AP6</f>
        <v>72843</v>
      </c>
      <c r="H16" s="58">
        <f>hidden2!AQ6</f>
        <v>243007</v>
      </c>
      <c r="I16" s="58">
        <f>hidden2!AR6</f>
        <v>241361</v>
      </c>
      <c r="J16" s="58"/>
      <c r="K16" s="57"/>
      <c r="L16" s="57"/>
      <c r="M16" s="57"/>
      <c r="N16" s="57"/>
      <c r="O16" s="57"/>
    </row>
    <row r="17" spans="1:15" x14ac:dyDescent="0.25">
      <c r="A17" s="57" t="str">
        <f>hidden1!A7</f>
        <v xml:space="preserve">  Воронежская область</v>
      </c>
      <c r="B17" s="58">
        <f>hidden2!AL7</f>
        <v>100538</v>
      </c>
      <c r="C17" s="58">
        <f>hidden2!AM7</f>
        <v>100538</v>
      </c>
      <c r="D17" s="58">
        <f>hidden2!AN7</f>
        <v>0</v>
      </c>
      <c r="E17" s="58">
        <f>hidden2!AO7</f>
        <v>0</v>
      </c>
      <c r="F17" s="58">
        <f t="shared" si="0"/>
        <v>512834</v>
      </c>
      <c r="G17" s="58">
        <f>hidden2!AP7</f>
        <v>166554</v>
      </c>
      <c r="H17" s="58">
        <f>hidden2!AQ7</f>
        <v>346280</v>
      </c>
      <c r="I17" s="58">
        <f>hidden2!AR7</f>
        <v>0</v>
      </c>
      <c r="J17" s="58"/>
      <c r="K17" s="57"/>
      <c r="L17" s="57"/>
      <c r="M17" s="57"/>
      <c r="N17" s="57"/>
      <c r="O17" s="57"/>
    </row>
    <row r="18" spans="1:15" x14ac:dyDescent="0.25">
      <c r="A18" s="57" t="str">
        <f>hidden1!A8</f>
        <v xml:space="preserve">  Ивановская область</v>
      </c>
      <c r="B18" s="58">
        <f>hidden2!AL8</f>
        <v>13598</v>
      </c>
      <c r="C18" s="58">
        <f>hidden2!AM8</f>
        <v>13598</v>
      </c>
      <c r="D18" s="58">
        <f>hidden2!AN8</f>
        <v>0</v>
      </c>
      <c r="E18" s="58">
        <f>hidden2!AO8</f>
        <v>0</v>
      </c>
      <c r="F18" s="58">
        <f t="shared" si="0"/>
        <v>54024</v>
      </c>
      <c r="G18" s="58">
        <f>hidden2!AP8</f>
        <v>19962</v>
      </c>
      <c r="H18" s="58">
        <f>hidden2!AQ8</f>
        <v>34062</v>
      </c>
      <c r="I18" s="58">
        <f>hidden2!AR8</f>
        <v>32140</v>
      </c>
      <c r="J18" s="58"/>
      <c r="K18" s="57"/>
      <c r="L18" s="57"/>
      <c r="M18" s="57"/>
      <c r="N18" s="57"/>
      <c r="O18" s="57"/>
    </row>
    <row r="19" spans="1:15" x14ac:dyDescent="0.25">
      <c r="A19" s="57" t="str">
        <f>hidden1!A9</f>
        <v xml:space="preserve">  Калужская область</v>
      </c>
      <c r="B19" s="58">
        <f>hidden2!AL9</f>
        <v>46059</v>
      </c>
      <c r="C19" s="58">
        <f>hidden2!AM9</f>
        <v>46059</v>
      </c>
      <c r="D19" s="58">
        <f>hidden2!AN9</f>
        <v>0</v>
      </c>
      <c r="E19" s="58">
        <f>hidden2!AO9</f>
        <v>0</v>
      </c>
      <c r="F19" s="58">
        <f t="shared" si="0"/>
        <v>250398</v>
      </c>
      <c r="G19" s="58">
        <f>hidden2!AP9</f>
        <v>69640</v>
      </c>
      <c r="H19" s="58">
        <f>hidden2!AQ9</f>
        <v>180758</v>
      </c>
      <c r="I19" s="58">
        <f>hidden2!AR9</f>
        <v>0</v>
      </c>
      <c r="J19" s="58"/>
      <c r="K19" s="57"/>
      <c r="L19" s="57"/>
      <c r="M19" s="57"/>
      <c r="N19" s="57"/>
      <c r="O19" s="57"/>
    </row>
    <row r="20" spans="1:15" x14ac:dyDescent="0.25">
      <c r="A20" s="57" t="str">
        <f>hidden1!A10</f>
        <v xml:space="preserve">  Костромская область</v>
      </c>
      <c r="B20" s="58">
        <f>hidden2!AL10</f>
        <v>8691</v>
      </c>
      <c r="C20" s="58">
        <f>hidden2!AM10</f>
        <v>8691</v>
      </c>
      <c r="D20" s="58">
        <f>hidden2!AN10</f>
        <v>2773</v>
      </c>
      <c r="E20" s="58">
        <f>hidden2!AO10</f>
        <v>2773</v>
      </c>
      <c r="F20" s="58">
        <f t="shared" si="0"/>
        <v>46070</v>
      </c>
      <c r="G20" s="58">
        <f>hidden2!AP10</f>
        <v>20533</v>
      </c>
      <c r="H20" s="58">
        <f>hidden2!AQ10</f>
        <v>25537</v>
      </c>
      <c r="I20" s="58">
        <f>hidden2!AR10</f>
        <v>0</v>
      </c>
      <c r="J20" s="58"/>
      <c r="K20" s="57"/>
      <c r="L20" s="57"/>
      <c r="M20" s="57"/>
      <c r="N20" s="57"/>
      <c r="O20" s="57"/>
    </row>
    <row r="21" spans="1:15" x14ac:dyDescent="0.25">
      <c r="A21" s="57" t="str">
        <f>hidden1!A11</f>
        <v xml:space="preserve">  Курская область</v>
      </c>
      <c r="B21" s="58">
        <f>hidden2!AL11</f>
        <v>11263</v>
      </c>
      <c r="C21" s="58">
        <f>hidden2!AM11</f>
        <v>11263</v>
      </c>
      <c r="D21" s="58">
        <f>hidden2!AN11</f>
        <v>0</v>
      </c>
      <c r="E21" s="58">
        <f>hidden2!AO11</f>
        <v>0</v>
      </c>
      <c r="F21" s="58">
        <f t="shared" si="0"/>
        <v>9921535</v>
      </c>
      <c r="G21" s="58">
        <f>hidden2!AP11</f>
        <v>8140305</v>
      </c>
      <c r="H21" s="58">
        <f>hidden2!AQ11</f>
        <v>1781230</v>
      </c>
      <c r="I21" s="58">
        <f>hidden2!AR11</f>
        <v>0</v>
      </c>
      <c r="J21" s="58"/>
      <c r="K21" s="57"/>
      <c r="L21" s="57"/>
      <c r="M21" s="57"/>
      <c r="N21" s="57"/>
      <c r="O21" s="57"/>
    </row>
    <row r="22" spans="1:15" x14ac:dyDescent="0.25">
      <c r="A22" s="57" t="str">
        <f>hidden1!A12</f>
        <v xml:space="preserve">  Липецкая область</v>
      </c>
      <c r="B22" s="58">
        <f>hidden2!AL12</f>
        <v>13108</v>
      </c>
      <c r="C22" s="58">
        <f>hidden2!AM12</f>
        <v>13108</v>
      </c>
      <c r="D22" s="58">
        <f>hidden2!AN12</f>
        <v>0</v>
      </c>
      <c r="E22" s="58">
        <f>hidden2!AO12</f>
        <v>0</v>
      </c>
      <c r="F22" s="58">
        <f t="shared" si="0"/>
        <v>321992</v>
      </c>
      <c r="G22" s="58">
        <f>hidden2!AP12</f>
        <v>211056</v>
      </c>
      <c r="H22" s="58">
        <f>hidden2!AQ12</f>
        <v>110936</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1191551</v>
      </c>
      <c r="G23" s="58">
        <f>hidden2!AP13</f>
        <v>431375</v>
      </c>
      <c r="H23" s="58">
        <f>hidden2!AQ13</f>
        <v>760176</v>
      </c>
      <c r="I23" s="58">
        <f>hidden2!AR13</f>
        <v>0</v>
      </c>
      <c r="J23" s="58"/>
      <c r="K23" s="57"/>
      <c r="L23" s="57"/>
      <c r="M23" s="57"/>
      <c r="N23" s="57"/>
      <c r="O23" s="57"/>
    </row>
    <row r="24" spans="1:15" x14ac:dyDescent="0.25">
      <c r="A24" s="57" t="str">
        <f>hidden1!A14</f>
        <v xml:space="preserve">  Орловская область</v>
      </c>
      <c r="B24" s="58">
        <f>hidden2!AL14</f>
        <v>9053</v>
      </c>
      <c r="C24" s="58">
        <f>hidden2!AM14</f>
        <v>9053</v>
      </c>
      <c r="D24" s="58">
        <f>hidden2!AN14</f>
        <v>29847</v>
      </c>
      <c r="E24" s="58">
        <f>hidden2!AO14</f>
        <v>29847</v>
      </c>
      <c r="F24" s="58">
        <f t="shared" si="0"/>
        <v>59812</v>
      </c>
      <c r="G24" s="58">
        <f>hidden2!AP14</f>
        <v>25713</v>
      </c>
      <c r="H24" s="58">
        <f>hidden2!AQ14</f>
        <v>34099</v>
      </c>
      <c r="I24" s="58">
        <f>hidden2!AR14</f>
        <v>0</v>
      </c>
      <c r="J24" s="58"/>
      <c r="K24" s="57"/>
      <c r="L24" s="57"/>
      <c r="M24" s="57"/>
      <c r="N24" s="57"/>
      <c r="O24" s="57"/>
    </row>
    <row r="25" spans="1:15" x14ac:dyDescent="0.25">
      <c r="A25" s="57" t="str">
        <f>hidden1!A15</f>
        <v xml:space="preserve">  Рязанская область</v>
      </c>
      <c r="B25" s="58">
        <f>hidden2!AL15</f>
        <v>27922</v>
      </c>
      <c r="C25" s="58">
        <f>hidden2!AM15</f>
        <v>27922</v>
      </c>
      <c r="D25" s="58">
        <f>hidden2!AN15</f>
        <v>0</v>
      </c>
      <c r="E25" s="58">
        <f>hidden2!AO15</f>
        <v>0</v>
      </c>
      <c r="F25" s="58">
        <f t="shared" si="0"/>
        <v>144343</v>
      </c>
      <c r="G25" s="58">
        <f>hidden2!AP15</f>
        <v>43171</v>
      </c>
      <c r="H25" s="58">
        <f>hidden2!AQ15</f>
        <v>101172</v>
      </c>
      <c r="I25" s="58">
        <f>hidden2!AR15</f>
        <v>0</v>
      </c>
      <c r="J25" s="58"/>
      <c r="K25" s="57"/>
      <c r="L25" s="57"/>
      <c r="M25" s="57"/>
      <c r="N25" s="57"/>
      <c r="O25" s="57"/>
    </row>
    <row r="26" spans="1:15" x14ac:dyDescent="0.25">
      <c r="A26" s="57" t="str">
        <f>hidden1!A16</f>
        <v xml:space="preserve">  Смоленская область</v>
      </c>
      <c r="B26" s="58">
        <f>hidden2!AL16</f>
        <v>23229</v>
      </c>
      <c r="C26" s="58">
        <f>hidden2!AM16</f>
        <v>23229</v>
      </c>
      <c r="D26" s="58">
        <f>hidden2!AN16</f>
        <v>0</v>
      </c>
      <c r="E26" s="58">
        <f>hidden2!AO16</f>
        <v>0</v>
      </c>
      <c r="F26" s="58">
        <f t="shared" si="0"/>
        <v>94702</v>
      </c>
      <c r="G26" s="58">
        <f>hidden2!AP16</f>
        <v>38092</v>
      </c>
      <c r="H26" s="58">
        <f>hidden2!AQ16</f>
        <v>56610</v>
      </c>
      <c r="I26" s="58">
        <f>hidden2!AR16</f>
        <v>48073</v>
      </c>
      <c r="J26" s="58"/>
      <c r="K26" s="57"/>
      <c r="L26" s="57"/>
      <c r="M26" s="57"/>
      <c r="N26" s="57"/>
      <c r="O26" s="57"/>
    </row>
    <row r="27" spans="1:15" x14ac:dyDescent="0.25">
      <c r="A27" s="57" t="str">
        <f>hidden1!A17</f>
        <v xml:space="preserve">  Тамбовская область</v>
      </c>
      <c r="B27" s="58">
        <f>hidden2!AL17</f>
        <v>14176</v>
      </c>
      <c r="C27" s="58">
        <f>hidden2!AM17</f>
        <v>14176</v>
      </c>
      <c r="D27" s="58">
        <f>hidden2!AN17</f>
        <v>0</v>
      </c>
      <c r="E27" s="58">
        <f>hidden2!AO17</f>
        <v>0</v>
      </c>
      <c r="F27" s="58">
        <f t="shared" si="0"/>
        <v>98363</v>
      </c>
      <c r="G27" s="58">
        <f>hidden2!AP17</f>
        <v>65064</v>
      </c>
      <c r="H27" s="58">
        <f>hidden2!AQ17</f>
        <v>33299</v>
      </c>
      <c r="I27" s="58">
        <f>hidden2!AR17</f>
        <v>0</v>
      </c>
      <c r="J27" s="58"/>
      <c r="K27" s="57"/>
      <c r="L27" s="57"/>
      <c r="M27" s="57"/>
      <c r="N27" s="57"/>
      <c r="O27" s="57"/>
    </row>
    <row r="28" spans="1:15" x14ac:dyDescent="0.25">
      <c r="A28" s="57" t="str">
        <f>hidden1!A18</f>
        <v xml:space="preserve">  Тверская область</v>
      </c>
      <c r="B28" s="58">
        <f>hidden2!AL18</f>
        <v>32367</v>
      </c>
      <c r="C28" s="58">
        <f>hidden2!AM18</f>
        <v>32367</v>
      </c>
      <c r="D28" s="58">
        <f>hidden2!AN18</f>
        <v>113169</v>
      </c>
      <c r="E28" s="58">
        <f>hidden2!AO18</f>
        <v>113169</v>
      </c>
      <c r="F28" s="58">
        <f t="shared" si="0"/>
        <v>193652</v>
      </c>
      <c r="G28" s="58">
        <f>hidden2!AP18</f>
        <v>64157</v>
      </c>
      <c r="H28" s="58">
        <f>hidden2!AQ18</f>
        <v>129495</v>
      </c>
      <c r="I28" s="58">
        <f>hidden2!AR18</f>
        <v>0</v>
      </c>
      <c r="J28" s="58"/>
      <c r="K28" s="57"/>
      <c r="L28" s="57"/>
      <c r="M28" s="57"/>
      <c r="N28" s="57"/>
      <c r="O28" s="57"/>
    </row>
    <row r="29" spans="1:15" x14ac:dyDescent="0.25">
      <c r="A29" s="57" t="str">
        <f>hidden1!A19</f>
        <v xml:space="preserve">  Тульская область</v>
      </c>
      <c r="B29" s="58">
        <f>hidden2!AL19</f>
        <v>51387</v>
      </c>
      <c r="C29" s="58">
        <f>hidden2!AM19</f>
        <v>51387</v>
      </c>
      <c r="D29" s="58">
        <f>hidden2!AN19</f>
        <v>0</v>
      </c>
      <c r="E29" s="58">
        <f>hidden2!AO19</f>
        <v>0</v>
      </c>
      <c r="F29" s="58">
        <f t="shared" si="0"/>
        <v>631652</v>
      </c>
      <c r="G29" s="58">
        <f>hidden2!AP19</f>
        <v>220473</v>
      </c>
      <c r="H29" s="58">
        <f>hidden2!AQ19</f>
        <v>411179</v>
      </c>
      <c r="I29" s="58">
        <f>hidden2!AR19</f>
        <v>0</v>
      </c>
      <c r="J29" s="58"/>
      <c r="K29" s="57"/>
      <c r="L29" s="57"/>
      <c r="M29" s="57"/>
      <c r="N29" s="57"/>
      <c r="O29" s="57"/>
    </row>
    <row r="30" spans="1:15" x14ac:dyDescent="0.25">
      <c r="A30" s="57" t="str">
        <f>hidden1!A20</f>
        <v xml:space="preserve">  Ярославская область</v>
      </c>
      <c r="B30" s="58">
        <f>hidden2!AL20</f>
        <v>18689</v>
      </c>
      <c r="C30" s="58">
        <f>hidden2!AM20</f>
        <v>18689</v>
      </c>
      <c r="D30" s="58">
        <f>hidden2!AN20</f>
        <v>0</v>
      </c>
      <c r="E30" s="58">
        <f>hidden2!AO20</f>
        <v>0</v>
      </c>
      <c r="F30" s="58">
        <f t="shared" si="0"/>
        <v>66631</v>
      </c>
      <c r="G30" s="58">
        <f>hidden2!AP20</f>
        <v>11085</v>
      </c>
      <c r="H30" s="58">
        <f>hidden2!AQ20</f>
        <v>55546</v>
      </c>
      <c r="I30" s="58">
        <f>hidden2!AR20</f>
        <v>32960</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1174584647</v>
      </c>
      <c r="G31" s="58">
        <f>hidden2!AP21</f>
        <v>1174629756</v>
      </c>
      <c r="H31" s="58">
        <f>hidden2!AQ21</f>
        <v>-45109</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420625</v>
      </c>
      <c r="C32" s="58">
        <f>hidden2!AM22</f>
        <v>420625</v>
      </c>
      <c r="D32" s="58">
        <f>hidden2!AN22</f>
        <v>210007</v>
      </c>
      <c r="E32" s="58">
        <f>hidden2!AO22</f>
        <v>210007</v>
      </c>
      <c r="F32" s="58">
        <f t="shared" si="0"/>
        <v>921713400</v>
      </c>
      <c r="G32" s="58">
        <f>hidden2!AP22</f>
        <v>908514851</v>
      </c>
      <c r="H32" s="58">
        <f>hidden2!AQ22</f>
        <v>13198549</v>
      </c>
      <c r="I32" s="58">
        <f>hidden2!AR22</f>
        <v>0</v>
      </c>
      <c r="J32" s="58"/>
      <c r="K32" s="57"/>
      <c r="L32" s="57"/>
      <c r="M32" s="57"/>
      <c r="N32" s="57"/>
      <c r="O32" s="57"/>
    </row>
    <row r="33" spans="1:15" x14ac:dyDescent="0.25">
      <c r="A33" s="57" t="str">
        <f>hidden1!A23</f>
        <v xml:space="preserve">  Республика Карелия</v>
      </c>
      <c r="B33" s="58">
        <f>hidden2!AL23</f>
        <v>12668</v>
      </c>
      <c r="C33" s="58">
        <f>hidden2!AM23</f>
        <v>12668</v>
      </c>
      <c r="D33" s="58">
        <f>hidden2!AN23</f>
        <v>800</v>
      </c>
      <c r="E33" s="58">
        <f>hidden2!AO23</f>
        <v>800</v>
      </c>
      <c r="F33" s="58">
        <f t="shared" si="0"/>
        <v>7428143</v>
      </c>
      <c r="G33" s="58">
        <f>hidden2!AP23</f>
        <v>5324889</v>
      </c>
      <c r="H33" s="58">
        <f>hidden2!AQ23</f>
        <v>2103254</v>
      </c>
      <c r="I33" s="58">
        <f>hidden2!AR23</f>
        <v>0</v>
      </c>
      <c r="J33" s="58"/>
      <c r="K33" s="57"/>
      <c r="L33" s="57"/>
      <c r="M33" s="57"/>
      <c r="N33" s="57"/>
      <c r="O33" s="57"/>
    </row>
    <row r="34" spans="1:15" x14ac:dyDescent="0.25">
      <c r="A34" s="57" t="str">
        <f>hidden1!A24</f>
        <v xml:space="preserve">  Республика Коми</v>
      </c>
      <c r="B34" s="58">
        <f>hidden2!AL24</f>
        <v>3249</v>
      </c>
      <c r="C34" s="58">
        <f>hidden2!AM24</f>
        <v>3249</v>
      </c>
      <c r="D34" s="58">
        <f>hidden2!AN24</f>
        <v>0</v>
      </c>
      <c r="E34" s="58">
        <f>hidden2!AO24</f>
        <v>0</v>
      </c>
      <c r="F34" s="58">
        <f t="shared" si="0"/>
        <v>313109948</v>
      </c>
      <c r="G34" s="58">
        <f>hidden2!AP24</f>
        <v>312565929</v>
      </c>
      <c r="H34" s="58">
        <f>hidden2!AQ24</f>
        <v>544019</v>
      </c>
      <c r="I34" s="58">
        <f>hidden2!AR24</f>
        <v>0</v>
      </c>
      <c r="J34" s="58"/>
      <c r="K34" s="57"/>
      <c r="L34" s="57"/>
      <c r="M34" s="57"/>
      <c r="N34" s="57"/>
      <c r="O34" s="57"/>
    </row>
    <row r="35" spans="1:15" x14ac:dyDescent="0.25">
      <c r="A35" s="57" t="str">
        <f>hidden1!A25</f>
        <v xml:space="preserve">  Архангельская область</v>
      </c>
      <c r="B35" s="58">
        <f>hidden2!AL25</f>
        <v>5628</v>
      </c>
      <c r="C35" s="58">
        <f>hidden2!AM25</f>
        <v>5628</v>
      </c>
      <c r="D35" s="58">
        <f>hidden2!AN25</f>
        <v>26203</v>
      </c>
      <c r="E35" s="58">
        <f>hidden2!AO25</f>
        <v>26203</v>
      </c>
      <c r="F35" s="58">
        <f t="shared" si="0"/>
        <v>4338378</v>
      </c>
      <c r="G35" s="58">
        <f>hidden2!AP25</f>
        <v>127417</v>
      </c>
      <c r="H35" s="58">
        <f>hidden2!AQ25</f>
        <v>4210961</v>
      </c>
      <c r="I35" s="58">
        <f>hidden2!AR25</f>
        <v>0</v>
      </c>
      <c r="J35" s="58"/>
      <c r="K35" s="57"/>
      <c r="L35" s="57"/>
      <c r="M35" s="57"/>
      <c r="N35" s="57"/>
      <c r="O35" s="57"/>
    </row>
    <row r="36" spans="1:15" x14ac:dyDescent="0.25">
      <c r="A36" s="57" t="str">
        <f>hidden1!A26</f>
        <v xml:space="preserve">  Вологодская область</v>
      </c>
      <c r="B36" s="58">
        <f>hidden2!AL26</f>
        <v>2814</v>
      </c>
      <c r="C36" s="58">
        <f>hidden2!AM26</f>
        <v>2814</v>
      </c>
      <c r="D36" s="58">
        <f>hidden2!AN26</f>
        <v>47104</v>
      </c>
      <c r="E36" s="58">
        <f>hidden2!AO26</f>
        <v>47104</v>
      </c>
      <c r="F36" s="58">
        <f t="shared" si="0"/>
        <v>120526</v>
      </c>
      <c r="G36" s="58">
        <f>hidden2!AP26</f>
        <v>53434</v>
      </c>
      <c r="H36" s="58">
        <f>hidden2!AQ26</f>
        <v>67092</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122699</v>
      </c>
      <c r="E37" s="58">
        <f>hidden2!AO27</f>
        <v>122699</v>
      </c>
      <c r="F37" s="58">
        <f t="shared" si="0"/>
        <v>6196918</v>
      </c>
      <c r="G37" s="58">
        <f>hidden2!AP27</f>
        <v>5954131</v>
      </c>
      <c r="H37" s="58">
        <f>hidden2!AQ27</f>
        <v>242787</v>
      </c>
      <c r="I37" s="58">
        <f>hidden2!AR27</f>
        <v>0</v>
      </c>
      <c r="J37" s="58"/>
      <c r="K37" s="57"/>
      <c r="L37" s="57"/>
      <c r="M37" s="57"/>
      <c r="N37" s="57"/>
      <c r="O37" s="57"/>
    </row>
    <row r="38" spans="1:15" x14ac:dyDescent="0.25">
      <c r="A38" s="57" t="str">
        <f>hidden1!A28</f>
        <v xml:space="preserve">  Ленинградская область</v>
      </c>
      <c r="B38" s="58">
        <f>hidden2!AL28</f>
        <v>326106</v>
      </c>
      <c r="C38" s="58">
        <f>hidden2!AM28</f>
        <v>326106</v>
      </c>
      <c r="D38" s="58">
        <f>hidden2!AN28</f>
        <v>0</v>
      </c>
      <c r="E38" s="58">
        <f>hidden2!AO28</f>
        <v>0</v>
      </c>
      <c r="F38" s="58">
        <f t="shared" si="0"/>
        <v>1357365</v>
      </c>
      <c r="G38" s="58">
        <f>hidden2!AP28</f>
        <v>268202</v>
      </c>
      <c r="H38" s="58">
        <f>hidden2!AQ28</f>
        <v>1089163</v>
      </c>
      <c r="I38" s="58">
        <f>hidden2!AR28</f>
        <v>0</v>
      </c>
      <c r="J38" s="58"/>
      <c r="K38" s="57"/>
      <c r="L38" s="57"/>
      <c r="M38" s="57"/>
      <c r="N38" s="57"/>
      <c r="O38" s="57"/>
    </row>
    <row r="39" spans="1:15" x14ac:dyDescent="0.25">
      <c r="A39" s="57" t="str">
        <f>hidden1!A29</f>
        <v xml:space="preserve">  Мурманская область</v>
      </c>
      <c r="B39" s="58">
        <f>hidden2!AL29</f>
        <v>6473</v>
      </c>
      <c r="C39" s="58">
        <f>hidden2!AM29</f>
        <v>6473</v>
      </c>
      <c r="D39" s="58">
        <f>hidden2!AN29</f>
        <v>5976</v>
      </c>
      <c r="E39" s="58">
        <f>hidden2!AO29</f>
        <v>5976</v>
      </c>
      <c r="F39" s="58">
        <f t="shared" si="0"/>
        <v>19533576</v>
      </c>
      <c r="G39" s="58">
        <f>hidden2!AP29</f>
        <v>14872905</v>
      </c>
      <c r="H39" s="58">
        <f>hidden2!AQ29</f>
        <v>4660671</v>
      </c>
      <c r="I39" s="58">
        <f>hidden2!AR29</f>
        <v>0</v>
      </c>
      <c r="J39" s="58"/>
      <c r="K39" s="57"/>
      <c r="L39" s="57"/>
      <c r="M39" s="57"/>
      <c r="N39" s="57"/>
      <c r="O39" s="57"/>
    </row>
    <row r="40" spans="1:15" x14ac:dyDescent="0.25">
      <c r="A40" s="57" t="str">
        <f>hidden1!A30</f>
        <v xml:space="preserve">  Новгородская область</v>
      </c>
      <c r="B40" s="58">
        <f>hidden2!AL30</f>
        <v>42638</v>
      </c>
      <c r="C40" s="58">
        <f>hidden2!AM30</f>
        <v>42638</v>
      </c>
      <c r="D40" s="58">
        <f>hidden2!AN30</f>
        <v>7225</v>
      </c>
      <c r="E40" s="58">
        <f>hidden2!AO30</f>
        <v>7225</v>
      </c>
      <c r="F40" s="58">
        <f t="shared" si="0"/>
        <v>76656</v>
      </c>
      <c r="G40" s="58">
        <f>hidden2!AP30</f>
        <v>26346</v>
      </c>
      <c r="H40" s="58">
        <f>hidden2!AQ30</f>
        <v>50310</v>
      </c>
      <c r="I40" s="58">
        <f>hidden2!AR30</f>
        <v>0</v>
      </c>
      <c r="J40" s="58"/>
      <c r="K40" s="57"/>
      <c r="L40" s="57"/>
      <c r="M40" s="57"/>
      <c r="N40" s="57"/>
      <c r="O40" s="57"/>
    </row>
    <row r="41" spans="1:15" x14ac:dyDescent="0.25">
      <c r="A41" s="57" t="str">
        <f>hidden1!A31</f>
        <v xml:space="preserve">  Псковская область</v>
      </c>
      <c r="B41" s="58">
        <f>hidden2!AL31</f>
        <v>20725</v>
      </c>
      <c r="C41" s="58">
        <f>hidden2!AM31</f>
        <v>20725</v>
      </c>
      <c r="D41" s="58">
        <f>hidden2!AN31</f>
        <v>0</v>
      </c>
      <c r="E41" s="58">
        <f>hidden2!AO31</f>
        <v>0</v>
      </c>
      <c r="F41" s="58">
        <f t="shared" si="0"/>
        <v>65119</v>
      </c>
      <c r="G41" s="58">
        <f>hidden2!AP31</f>
        <v>16356</v>
      </c>
      <c r="H41" s="58">
        <f>hidden2!AQ31</f>
        <v>48763</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490850422</v>
      </c>
      <c r="G42" s="58">
        <f>hidden2!AP32</f>
        <v>490842950</v>
      </c>
      <c r="H42" s="58">
        <f>hidden2!AQ32</f>
        <v>7472</v>
      </c>
      <c r="I42" s="58">
        <f>hidden2!AR32</f>
        <v>0</v>
      </c>
      <c r="J42" s="58"/>
      <c r="K42" s="57"/>
      <c r="L42" s="57"/>
      <c r="M42" s="57"/>
      <c r="N42" s="57"/>
      <c r="O42" s="57"/>
    </row>
    <row r="43" spans="1:15" x14ac:dyDescent="0.25">
      <c r="A43" s="57" t="str">
        <f>hidden1!A33</f>
        <v xml:space="preserve">  Ненецкий автономный округ</v>
      </c>
      <c r="B43" s="58">
        <f>hidden2!AL33</f>
        <v>324</v>
      </c>
      <c r="C43" s="58">
        <f>hidden2!AM33</f>
        <v>324</v>
      </c>
      <c r="D43" s="58">
        <f>hidden2!AN33</f>
        <v>0</v>
      </c>
      <c r="E43" s="58">
        <f>hidden2!AO33</f>
        <v>0</v>
      </c>
      <c r="F43" s="58">
        <f t="shared" si="0"/>
        <v>78636349</v>
      </c>
      <c r="G43" s="58">
        <f>hidden2!AP33</f>
        <v>78462292</v>
      </c>
      <c r="H43" s="58">
        <f>hidden2!AQ33</f>
        <v>174057</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28327</v>
      </c>
      <c r="C44" s="58">
        <f>hidden2!AM34</f>
        <v>28327</v>
      </c>
      <c r="D44" s="58">
        <f>hidden2!AN34</f>
        <v>233962</v>
      </c>
      <c r="E44" s="58">
        <f>hidden2!AO34</f>
        <v>233962</v>
      </c>
      <c r="F44" s="58">
        <f t="shared" si="0"/>
        <v>9727898</v>
      </c>
      <c r="G44" s="58">
        <f>hidden2!AP34</f>
        <v>9473155</v>
      </c>
      <c r="H44" s="58">
        <f>hidden2!AQ34</f>
        <v>254743</v>
      </c>
      <c r="I44" s="58">
        <f>hidden2!AR34</f>
        <v>0</v>
      </c>
      <c r="J44" s="58"/>
      <c r="K44" s="57"/>
      <c r="L44" s="57"/>
      <c r="M44" s="57"/>
      <c r="N44" s="57"/>
      <c r="O44" s="57"/>
    </row>
    <row r="45" spans="1:15" x14ac:dyDescent="0.25">
      <c r="A45" s="57" t="str">
        <f>hidden1!A35</f>
        <v xml:space="preserve">  Республика Дагестан</v>
      </c>
      <c r="B45" s="58">
        <f>hidden2!AL35</f>
        <v>1507</v>
      </c>
      <c r="C45" s="58">
        <f>hidden2!AM35</f>
        <v>1507</v>
      </c>
      <c r="D45" s="58">
        <f>hidden2!AN35</f>
        <v>0</v>
      </c>
      <c r="E45" s="58">
        <f>hidden2!AO35</f>
        <v>0</v>
      </c>
      <c r="F45" s="58">
        <f t="shared" si="0"/>
        <v>1128602</v>
      </c>
      <c r="G45" s="58">
        <f>hidden2!AP35</f>
        <v>1103913</v>
      </c>
      <c r="H45" s="58">
        <f>hidden2!AQ35</f>
        <v>24689</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444599</v>
      </c>
      <c r="G46" s="58">
        <f>hidden2!AP36</f>
        <v>443854</v>
      </c>
      <c r="H46" s="58">
        <f>hidden2!AQ36</f>
        <v>745</v>
      </c>
      <c r="I46" s="58">
        <f>hidden2!AR36</f>
        <v>0</v>
      </c>
      <c r="J46" s="58"/>
      <c r="K46" s="57"/>
      <c r="L46" s="57"/>
      <c r="M46" s="57"/>
      <c r="N46" s="57"/>
      <c r="O46" s="57"/>
    </row>
    <row r="47" spans="1:15" x14ac:dyDescent="0.25">
      <c r="A47" s="57" t="str">
        <f>hidden1!A37</f>
        <v xml:space="preserve">  Кабардино-Балкарская Республика</v>
      </c>
      <c r="B47" s="58">
        <f>hidden2!AL37</f>
        <v>6013</v>
      </c>
      <c r="C47" s="58">
        <f>hidden2!AM37</f>
        <v>6013</v>
      </c>
      <c r="D47" s="58">
        <f>hidden2!AN37</f>
        <v>0</v>
      </c>
      <c r="E47" s="58">
        <f>hidden2!AO37</f>
        <v>0</v>
      </c>
      <c r="F47" s="58">
        <f t="shared" si="0"/>
        <v>26888</v>
      </c>
      <c r="G47" s="58">
        <f>hidden2!AP37</f>
        <v>15498</v>
      </c>
      <c r="H47" s="58">
        <f>hidden2!AQ37</f>
        <v>11390</v>
      </c>
      <c r="I47" s="58">
        <f>hidden2!AR37</f>
        <v>0</v>
      </c>
      <c r="J47" s="58"/>
      <c r="K47" s="57"/>
      <c r="L47" s="57"/>
      <c r="M47" s="57"/>
      <c r="N47" s="57"/>
      <c r="O47" s="57"/>
    </row>
    <row r="48" spans="1:15" x14ac:dyDescent="0.25">
      <c r="A48" s="57" t="str">
        <f>hidden1!A38</f>
        <v xml:space="preserve">  Карачаево-Черкесская Республика</v>
      </c>
      <c r="B48" s="58">
        <f>hidden2!AL38</f>
        <v>3290</v>
      </c>
      <c r="C48" s="58">
        <f>hidden2!AM38</f>
        <v>3290</v>
      </c>
      <c r="D48" s="58">
        <f>hidden2!AN38</f>
        <v>0</v>
      </c>
      <c r="E48" s="58">
        <f>hidden2!AO38</f>
        <v>0</v>
      </c>
      <c r="F48" s="58">
        <f t="shared" si="0"/>
        <v>358328</v>
      </c>
      <c r="G48" s="58">
        <f>hidden2!AP38</f>
        <v>271604</v>
      </c>
      <c r="H48" s="58">
        <f>hidden2!AQ38</f>
        <v>86724</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10938</v>
      </c>
      <c r="C49" s="58">
        <f>hidden2!AM39</f>
        <v>10938</v>
      </c>
      <c r="D49" s="58">
        <f>hidden2!AN39</f>
        <v>0</v>
      </c>
      <c r="E49" s="58">
        <f>hidden2!AO39</f>
        <v>0</v>
      </c>
      <c r="F49" s="58">
        <f t="shared" si="0"/>
        <v>72110</v>
      </c>
      <c r="G49" s="58">
        <f>hidden2!AP39</f>
        <v>32933</v>
      </c>
      <c r="H49" s="58">
        <f>hidden2!AQ39</f>
        <v>39177</v>
      </c>
      <c r="I49" s="58">
        <f>hidden2!AR39</f>
        <v>0</v>
      </c>
      <c r="J49" s="58"/>
      <c r="K49" s="57"/>
      <c r="L49" s="57"/>
      <c r="M49" s="57"/>
      <c r="N49" s="57"/>
      <c r="O49" s="57"/>
    </row>
    <row r="50" spans="1:15" x14ac:dyDescent="0.25">
      <c r="A50" s="57" t="str">
        <f>hidden1!A40</f>
        <v xml:space="preserve">  Чеченская Республика</v>
      </c>
      <c r="B50" s="58">
        <f>hidden2!AL40</f>
        <v>6579</v>
      </c>
      <c r="C50" s="58">
        <f>hidden2!AM40</f>
        <v>6579</v>
      </c>
      <c r="D50" s="58">
        <f>hidden2!AN40</f>
        <v>0</v>
      </c>
      <c r="E50" s="58">
        <f>hidden2!AO40</f>
        <v>0</v>
      </c>
      <c r="F50" s="58">
        <f t="shared" si="0"/>
        <v>10161</v>
      </c>
      <c r="G50" s="58">
        <f>hidden2!AP40</f>
        <v>3392</v>
      </c>
      <c r="H50" s="58">
        <f>hidden2!AQ40</f>
        <v>6769</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233962</v>
      </c>
      <c r="E51" s="58">
        <f>hidden2!AO41</f>
        <v>233962</v>
      </c>
      <c r="F51" s="58">
        <f t="shared" si="0"/>
        <v>7687210</v>
      </c>
      <c r="G51" s="58">
        <f>hidden2!AP41</f>
        <v>7601961</v>
      </c>
      <c r="H51" s="58">
        <f>hidden2!AQ41</f>
        <v>85249</v>
      </c>
      <c r="I51" s="58">
        <f>hidden2!AR41</f>
        <v>0</v>
      </c>
      <c r="J51" s="58"/>
      <c r="K51" s="57"/>
      <c r="L51" s="57"/>
      <c r="M51" s="57"/>
      <c r="N51" s="57"/>
      <c r="O51" s="57"/>
    </row>
    <row r="52" spans="1:15" x14ac:dyDescent="0.25">
      <c r="A52" s="57" t="str">
        <f>hidden1!A42</f>
        <v xml:space="preserve"> ЮЖНЫЙ ФЕДЕРАЛЬНЫЙ ОКРУГ</v>
      </c>
      <c r="B52" s="58">
        <f>hidden2!AL42</f>
        <v>405387</v>
      </c>
      <c r="C52" s="58">
        <f>hidden2!AM42</f>
        <v>405387</v>
      </c>
      <c r="D52" s="58">
        <f>hidden2!AN42</f>
        <v>0</v>
      </c>
      <c r="E52" s="58">
        <f>hidden2!AO42</f>
        <v>0</v>
      </c>
      <c r="F52" s="58">
        <f t="shared" si="0"/>
        <v>114575031</v>
      </c>
      <c r="G52" s="58">
        <f>hidden2!AP42</f>
        <v>112154738</v>
      </c>
      <c r="H52" s="58">
        <f>hidden2!AQ42</f>
        <v>2420293</v>
      </c>
      <c r="I52" s="58">
        <f>hidden2!AR42</f>
        <v>21716</v>
      </c>
      <c r="J52" s="58"/>
      <c r="K52" s="57"/>
      <c r="L52" s="57"/>
      <c r="M52" s="57"/>
      <c r="N52" s="57"/>
      <c r="O52" s="57"/>
    </row>
    <row r="53" spans="1:15" x14ac:dyDescent="0.25">
      <c r="A53" s="57" t="str">
        <f>hidden1!A43</f>
        <v xml:space="preserve">  Республика Адыгея</v>
      </c>
      <c r="B53" s="58">
        <f>hidden2!AL43</f>
        <v>16334</v>
      </c>
      <c r="C53" s="58">
        <f>hidden2!AM43</f>
        <v>16334</v>
      </c>
      <c r="D53" s="58">
        <f>hidden2!AN43</f>
        <v>0</v>
      </c>
      <c r="E53" s="58">
        <f>hidden2!AO43</f>
        <v>0</v>
      </c>
      <c r="F53" s="58">
        <f t="shared" si="0"/>
        <v>188704</v>
      </c>
      <c r="G53" s="58">
        <f>hidden2!AP43</f>
        <v>144269</v>
      </c>
      <c r="H53" s="58">
        <f>hidden2!AQ43</f>
        <v>44435</v>
      </c>
      <c r="I53" s="58">
        <f>hidden2!AR43</f>
        <v>21716</v>
      </c>
      <c r="J53" s="58"/>
      <c r="K53" s="57"/>
      <c r="L53" s="57"/>
      <c r="M53" s="57"/>
      <c r="N53" s="57"/>
      <c r="O53" s="57"/>
    </row>
    <row r="54" spans="1:15" x14ac:dyDescent="0.25">
      <c r="A54" s="57" t="str">
        <f>hidden1!A44</f>
        <v xml:space="preserve">  Республика Калмыкия</v>
      </c>
      <c r="B54" s="58">
        <f>hidden2!AL44</f>
        <v>2188</v>
      </c>
      <c r="C54" s="58">
        <f>hidden2!AM44</f>
        <v>2188</v>
      </c>
      <c r="D54" s="58">
        <f>hidden2!AN44</f>
        <v>0</v>
      </c>
      <c r="E54" s="58">
        <f>hidden2!AO44</f>
        <v>0</v>
      </c>
      <c r="F54" s="58">
        <f t="shared" si="0"/>
        <v>73680</v>
      </c>
      <c r="G54" s="58">
        <f>hidden2!AP44</f>
        <v>72721</v>
      </c>
      <c r="H54" s="58">
        <f>hidden2!AQ44</f>
        <v>959</v>
      </c>
      <c r="I54" s="58">
        <f>hidden2!AR44</f>
        <v>0</v>
      </c>
      <c r="J54" s="58"/>
      <c r="K54" s="57"/>
      <c r="L54" s="57"/>
      <c r="M54" s="57"/>
      <c r="N54" s="57"/>
      <c r="O54" s="57"/>
    </row>
    <row r="55" spans="1:15" x14ac:dyDescent="0.25">
      <c r="A55" s="57" t="str">
        <f>hidden1!A45</f>
        <v xml:space="preserve">  Республика Крым</v>
      </c>
      <c r="B55" s="58">
        <f>hidden2!AL45</f>
        <v>2671</v>
      </c>
      <c r="C55" s="58">
        <f>hidden2!AM45</f>
        <v>2671</v>
      </c>
      <c r="D55" s="58">
        <f>hidden2!AN45</f>
        <v>0</v>
      </c>
      <c r="E55" s="58">
        <f>hidden2!AO45</f>
        <v>0</v>
      </c>
      <c r="F55" s="58">
        <f t="shared" si="0"/>
        <v>467148</v>
      </c>
      <c r="G55" s="58">
        <f>hidden2!AP45</f>
        <v>291885</v>
      </c>
      <c r="H55" s="58">
        <f>hidden2!AQ45</f>
        <v>175263</v>
      </c>
      <c r="I55" s="58">
        <f>hidden2!AR45</f>
        <v>0</v>
      </c>
      <c r="J55" s="58"/>
      <c r="K55" s="57"/>
      <c r="L55" s="57"/>
      <c r="M55" s="57"/>
      <c r="N55" s="57"/>
      <c r="O55" s="57"/>
    </row>
    <row r="56" spans="1:15" x14ac:dyDescent="0.25">
      <c r="A56" s="57" t="str">
        <f>hidden1!A46</f>
        <v xml:space="preserve">  Краснодарский край</v>
      </c>
      <c r="B56" s="58">
        <f>hidden2!AL46</f>
        <v>233769</v>
      </c>
      <c r="C56" s="58">
        <f>hidden2!AM46</f>
        <v>233769</v>
      </c>
      <c r="D56" s="58">
        <f>hidden2!AN46</f>
        <v>0</v>
      </c>
      <c r="E56" s="58">
        <f>hidden2!AO46</f>
        <v>0</v>
      </c>
      <c r="F56" s="58">
        <f t="shared" si="0"/>
        <v>13823901</v>
      </c>
      <c r="G56" s="58">
        <f>hidden2!AP46</f>
        <v>13571367</v>
      </c>
      <c r="H56" s="58">
        <f>hidden2!AQ46</f>
        <v>252534</v>
      </c>
      <c r="I56" s="58">
        <f>hidden2!AR46</f>
        <v>0</v>
      </c>
      <c r="J56" s="58"/>
      <c r="K56" s="57"/>
      <c r="L56" s="57"/>
      <c r="M56" s="57"/>
      <c r="N56" s="57"/>
      <c r="O56" s="57"/>
    </row>
    <row r="57" spans="1:15" x14ac:dyDescent="0.25">
      <c r="A57" s="57" t="str">
        <f>hidden1!A47</f>
        <v xml:space="preserve">  Астраханская область</v>
      </c>
      <c r="B57" s="58">
        <f>hidden2!AL47</f>
        <v>11964</v>
      </c>
      <c r="C57" s="58">
        <f>hidden2!AM47</f>
        <v>11964</v>
      </c>
      <c r="D57" s="58">
        <f>hidden2!AN47</f>
        <v>0</v>
      </c>
      <c r="E57" s="58">
        <f>hidden2!AO47</f>
        <v>0</v>
      </c>
      <c r="F57" s="58">
        <f t="shared" si="0"/>
        <v>96992433</v>
      </c>
      <c r="G57" s="58">
        <f>hidden2!AP47</f>
        <v>96964210</v>
      </c>
      <c r="H57" s="58">
        <f>hidden2!AQ47</f>
        <v>28223</v>
      </c>
      <c r="I57" s="58">
        <f>hidden2!AR47</f>
        <v>0</v>
      </c>
      <c r="J57" s="58"/>
      <c r="K57" s="57"/>
      <c r="L57" s="57"/>
      <c r="M57" s="57"/>
      <c r="N57" s="57"/>
      <c r="O57" s="57"/>
    </row>
    <row r="58" spans="1:15" x14ac:dyDescent="0.25">
      <c r="A58" s="57" t="str">
        <f>hidden1!A48</f>
        <v xml:space="preserve">  Волгоградская область</v>
      </c>
      <c r="B58" s="58">
        <f>hidden2!AL48</f>
        <v>42985</v>
      </c>
      <c r="C58" s="58">
        <f>hidden2!AM48</f>
        <v>42985</v>
      </c>
      <c r="D58" s="58">
        <f>hidden2!AN48</f>
        <v>0</v>
      </c>
      <c r="E58" s="58">
        <f>hidden2!AO48</f>
        <v>0</v>
      </c>
      <c r="F58" s="58">
        <f t="shared" si="0"/>
        <v>687215</v>
      </c>
      <c r="G58" s="58">
        <f>hidden2!AP48</f>
        <v>598730</v>
      </c>
      <c r="H58" s="58">
        <f>hidden2!AQ48</f>
        <v>88485</v>
      </c>
      <c r="I58" s="58">
        <f>hidden2!AR48</f>
        <v>0</v>
      </c>
      <c r="J58" s="58"/>
      <c r="K58" s="57"/>
      <c r="L58" s="57"/>
      <c r="M58" s="57"/>
      <c r="N58" s="57"/>
      <c r="O58" s="57"/>
    </row>
    <row r="59" spans="1:15" x14ac:dyDescent="0.25">
      <c r="A59" s="57" t="str">
        <f>hidden1!A49</f>
        <v xml:space="preserve">  Ростовская область</v>
      </c>
      <c r="B59" s="58">
        <f>hidden2!AL49</f>
        <v>95476</v>
      </c>
      <c r="C59" s="58">
        <f>hidden2!AM49</f>
        <v>95476</v>
      </c>
      <c r="D59" s="58">
        <f>hidden2!AN49</f>
        <v>0</v>
      </c>
      <c r="E59" s="58">
        <f>hidden2!AO49</f>
        <v>0</v>
      </c>
      <c r="F59" s="58">
        <f t="shared" si="0"/>
        <v>2116309</v>
      </c>
      <c r="G59" s="58">
        <f>hidden2!AP49</f>
        <v>494901</v>
      </c>
      <c r="H59" s="58">
        <f>hidden2!AQ49</f>
        <v>1621408</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225641</v>
      </c>
      <c r="G60" s="58">
        <f>hidden2!AP50</f>
        <v>16655</v>
      </c>
      <c r="H60" s="58">
        <f>hidden2!AQ50</f>
        <v>208986</v>
      </c>
      <c r="I60" s="58">
        <f>hidden2!AR50</f>
        <v>0</v>
      </c>
      <c r="J60" s="58"/>
      <c r="K60" s="57"/>
      <c r="L60" s="57"/>
      <c r="M60" s="57"/>
      <c r="N60" s="57"/>
      <c r="O60" s="57"/>
    </row>
    <row r="61" spans="1:15" x14ac:dyDescent="0.25">
      <c r="A61" s="57" t="str">
        <f>hidden1!A51</f>
        <v xml:space="preserve"> ПРИВОЛЖСКИЙ ФЕДЕРАЛЬНЫЙ ОКРУГ</v>
      </c>
      <c r="B61" s="58">
        <f>hidden2!AL51</f>
        <v>368504</v>
      </c>
      <c r="C61" s="58">
        <f>hidden2!AM51</f>
        <v>368504</v>
      </c>
      <c r="D61" s="58">
        <f>hidden2!AN51</f>
        <v>494585</v>
      </c>
      <c r="E61" s="58">
        <f>hidden2!AO51</f>
        <v>494585</v>
      </c>
      <c r="F61" s="58">
        <f t="shared" si="0"/>
        <v>2007970780</v>
      </c>
      <c r="G61" s="58">
        <f>hidden2!AP51</f>
        <v>2003382361</v>
      </c>
      <c r="H61" s="58">
        <f>hidden2!AQ51</f>
        <v>4588419</v>
      </c>
      <c r="I61" s="58">
        <f>hidden2!AR51</f>
        <v>454179</v>
      </c>
      <c r="J61" s="58"/>
      <c r="K61" s="57"/>
      <c r="L61" s="57"/>
      <c r="M61" s="57"/>
      <c r="N61" s="57"/>
      <c r="O61" s="57"/>
    </row>
    <row r="62" spans="1:15" x14ac:dyDescent="0.25">
      <c r="A62" s="57" t="str">
        <f>hidden1!A52</f>
        <v xml:space="preserve">  Республика Башкортостан</v>
      </c>
      <c r="B62" s="58">
        <f>hidden2!AL52</f>
        <v>55278</v>
      </c>
      <c r="C62" s="58">
        <f>hidden2!AM52</f>
        <v>55278</v>
      </c>
      <c r="D62" s="58">
        <f>hidden2!AN52</f>
        <v>0</v>
      </c>
      <c r="E62" s="58">
        <f>hidden2!AO52</f>
        <v>0</v>
      </c>
      <c r="F62" s="58">
        <f t="shared" si="0"/>
        <v>237371068</v>
      </c>
      <c r="G62" s="58">
        <f>hidden2!AP52</f>
        <v>236321691</v>
      </c>
      <c r="H62" s="58">
        <f>hidden2!AQ52</f>
        <v>1049377</v>
      </c>
      <c r="I62" s="58">
        <f>hidden2!AR52</f>
        <v>233891</v>
      </c>
      <c r="J62" s="58"/>
      <c r="K62" s="57"/>
      <c r="L62" s="57"/>
      <c r="M62" s="57"/>
      <c r="N62" s="57"/>
      <c r="O62" s="57"/>
    </row>
    <row r="63" spans="1:15" x14ac:dyDescent="0.25">
      <c r="A63" s="57" t="str">
        <f>hidden1!A53</f>
        <v xml:space="preserve">  Республика Марий-Эл</v>
      </c>
      <c r="B63" s="58">
        <f>hidden2!AL53</f>
        <v>3958</v>
      </c>
      <c r="C63" s="58">
        <f>hidden2!AM53</f>
        <v>3958</v>
      </c>
      <c r="D63" s="58">
        <f>hidden2!AN53</f>
        <v>0</v>
      </c>
      <c r="E63" s="58">
        <f>hidden2!AO53</f>
        <v>0</v>
      </c>
      <c r="F63" s="58">
        <f t="shared" si="0"/>
        <v>52419</v>
      </c>
      <c r="G63" s="58">
        <f>hidden2!AP53</f>
        <v>22980</v>
      </c>
      <c r="H63" s="58">
        <f>hidden2!AQ53</f>
        <v>29439</v>
      </c>
      <c r="I63" s="58">
        <f>hidden2!AR53</f>
        <v>0</v>
      </c>
      <c r="J63" s="58"/>
      <c r="K63" s="57"/>
      <c r="L63" s="57"/>
      <c r="M63" s="57"/>
      <c r="N63" s="57"/>
      <c r="O63" s="57"/>
    </row>
    <row r="64" spans="1:15" x14ac:dyDescent="0.25">
      <c r="A64" s="57" t="str">
        <f>hidden1!A54</f>
        <v xml:space="preserve">  Республика Мордовия</v>
      </c>
      <c r="B64" s="58">
        <f>hidden2!AL54</f>
        <v>9319</v>
      </c>
      <c r="C64" s="58">
        <f>hidden2!AM54</f>
        <v>9319</v>
      </c>
      <c r="D64" s="58">
        <f>hidden2!AN54</f>
        <v>0</v>
      </c>
      <c r="E64" s="58">
        <f>hidden2!AO54</f>
        <v>0</v>
      </c>
      <c r="F64" s="58">
        <f t="shared" si="0"/>
        <v>82848</v>
      </c>
      <c r="G64" s="58">
        <f>hidden2!AP54</f>
        <v>40005</v>
      </c>
      <c r="H64" s="58">
        <f>hidden2!AQ54</f>
        <v>42843</v>
      </c>
      <c r="I64" s="58">
        <f>hidden2!AR54</f>
        <v>0</v>
      </c>
      <c r="J64" s="58"/>
      <c r="K64" s="57"/>
      <c r="L64" s="57"/>
      <c r="M64" s="57"/>
      <c r="N64" s="57"/>
      <c r="O64" s="57"/>
    </row>
    <row r="65" spans="1:15" x14ac:dyDescent="0.25">
      <c r="A65" s="57" t="str">
        <f>hidden1!A55</f>
        <v xml:space="preserve">  Республика Татарстан</v>
      </c>
      <c r="B65" s="58">
        <f>hidden2!AL55</f>
        <v>129998</v>
      </c>
      <c r="C65" s="58">
        <f>hidden2!AM55</f>
        <v>129998</v>
      </c>
      <c r="D65" s="58">
        <f>hidden2!AN55</f>
        <v>0</v>
      </c>
      <c r="E65" s="58">
        <f>hidden2!AO55</f>
        <v>0</v>
      </c>
      <c r="F65" s="58">
        <f t="shared" si="0"/>
        <v>576386009</v>
      </c>
      <c r="G65" s="58">
        <f>hidden2!AP55</f>
        <v>576267949</v>
      </c>
      <c r="H65" s="58">
        <f>hidden2!AQ55</f>
        <v>118060</v>
      </c>
      <c r="I65" s="58">
        <f>hidden2!AR55</f>
        <v>103480</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71687</v>
      </c>
      <c r="E66" s="58">
        <f>hidden2!AO56</f>
        <v>71687</v>
      </c>
      <c r="F66" s="58">
        <f t="shared" si="0"/>
        <v>182106420</v>
      </c>
      <c r="G66" s="58">
        <f>hidden2!AP56</f>
        <v>182056575</v>
      </c>
      <c r="H66" s="58">
        <f>hidden2!AQ56</f>
        <v>49845</v>
      </c>
      <c r="I66" s="58">
        <f>hidden2!AR56</f>
        <v>46114</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67371</v>
      </c>
      <c r="E67" s="58">
        <f>hidden2!AO57</f>
        <v>67371</v>
      </c>
      <c r="F67" s="58">
        <f t="shared" si="0"/>
        <v>60975</v>
      </c>
      <c r="G67" s="58">
        <f>hidden2!AP57</f>
        <v>18033</v>
      </c>
      <c r="H67" s="58">
        <f>hidden2!AQ57</f>
        <v>42942</v>
      </c>
      <c r="I67" s="58">
        <f>hidden2!AR57</f>
        <v>40707</v>
      </c>
      <c r="J67" s="58"/>
      <c r="K67" s="57"/>
      <c r="L67" s="57"/>
      <c r="M67" s="57"/>
      <c r="N67" s="57"/>
      <c r="O67" s="57"/>
    </row>
    <row r="68" spans="1:15" x14ac:dyDescent="0.25">
      <c r="A68" s="57" t="str">
        <f>hidden1!A58</f>
        <v xml:space="preserve">  Кировская область</v>
      </c>
      <c r="B68" s="58">
        <f>hidden2!AL58</f>
        <v>7924</v>
      </c>
      <c r="C68" s="58">
        <f>hidden2!AM58</f>
        <v>7924</v>
      </c>
      <c r="D68" s="58">
        <f>hidden2!AN58</f>
        <v>5224</v>
      </c>
      <c r="E68" s="58">
        <f>hidden2!AO58</f>
        <v>5224</v>
      </c>
      <c r="F68" s="58">
        <f t="shared" si="0"/>
        <v>115430</v>
      </c>
      <c r="G68" s="58">
        <f>hidden2!AP58</f>
        <v>16037</v>
      </c>
      <c r="H68" s="58">
        <f>hidden2!AQ58</f>
        <v>99393</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252451</v>
      </c>
      <c r="E69" s="58">
        <f>hidden2!AO59</f>
        <v>252451</v>
      </c>
      <c r="F69" s="58">
        <f t="shared" si="0"/>
        <v>308902</v>
      </c>
      <c r="G69" s="58">
        <f>hidden2!AP59</f>
        <v>104063</v>
      </c>
      <c r="H69" s="58">
        <f>hidden2!AQ59</f>
        <v>204839</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371871981</v>
      </c>
      <c r="G70" s="58">
        <f>hidden2!AP60</f>
        <v>370690324</v>
      </c>
      <c r="H70" s="58">
        <f>hidden2!AQ60</f>
        <v>1181657</v>
      </c>
      <c r="I70" s="58">
        <f>hidden2!AR60</f>
        <v>1627</v>
      </c>
      <c r="J70" s="58"/>
      <c r="K70" s="57"/>
      <c r="L70" s="57"/>
      <c r="M70" s="57"/>
      <c r="N70" s="57"/>
      <c r="O70" s="57"/>
    </row>
    <row r="71" spans="1:15" x14ac:dyDescent="0.25">
      <c r="A71" s="57" t="str">
        <f>hidden1!A61</f>
        <v xml:space="preserve">  Пензенская область</v>
      </c>
      <c r="B71" s="58">
        <f>hidden2!AL61</f>
        <v>23030</v>
      </c>
      <c r="C71" s="58">
        <f>hidden2!AM61</f>
        <v>23030</v>
      </c>
      <c r="D71" s="58">
        <f>hidden2!AN61</f>
        <v>0</v>
      </c>
      <c r="E71" s="58">
        <f>hidden2!AO61</f>
        <v>0</v>
      </c>
      <c r="F71" s="58">
        <f t="shared" si="0"/>
        <v>87715</v>
      </c>
      <c r="G71" s="58">
        <f>hidden2!AP61</f>
        <v>39596</v>
      </c>
      <c r="H71" s="58">
        <f>hidden2!AQ61</f>
        <v>48119</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97852</v>
      </c>
      <c r="E72" s="58">
        <f>hidden2!AO62</f>
        <v>97852</v>
      </c>
      <c r="F72" s="58">
        <f t="shared" si="0"/>
        <v>317333599</v>
      </c>
      <c r="G72" s="58">
        <f>hidden2!AP62</f>
        <v>316089152</v>
      </c>
      <c r="H72" s="58">
        <f>hidden2!AQ62</f>
        <v>1244447</v>
      </c>
      <c r="I72" s="58">
        <f>hidden2!AR62</f>
        <v>0</v>
      </c>
      <c r="J72" s="58"/>
      <c r="K72" s="57"/>
      <c r="L72" s="57"/>
      <c r="M72" s="57"/>
      <c r="N72" s="57"/>
      <c r="O72" s="57"/>
    </row>
    <row r="73" spans="1:15" x14ac:dyDescent="0.25">
      <c r="A73" s="57" t="str">
        <f>hidden1!A63</f>
        <v xml:space="preserve">  Самарская область</v>
      </c>
      <c r="B73" s="58">
        <f>hidden2!AL63</f>
        <v>20337</v>
      </c>
      <c r="C73" s="58">
        <f>hidden2!AM63</f>
        <v>20337</v>
      </c>
      <c r="D73" s="58">
        <f>hidden2!AN63</f>
        <v>0</v>
      </c>
      <c r="E73" s="58">
        <f>hidden2!AO63</f>
        <v>0</v>
      </c>
      <c r="F73" s="58">
        <f t="shared" si="0"/>
        <v>306014315</v>
      </c>
      <c r="G73" s="58">
        <f>hidden2!AP63</f>
        <v>305801460</v>
      </c>
      <c r="H73" s="58">
        <f>hidden2!AQ63</f>
        <v>212855</v>
      </c>
      <c r="I73" s="58">
        <f>hidden2!AR63</f>
        <v>0</v>
      </c>
      <c r="J73" s="58"/>
      <c r="K73" s="57"/>
      <c r="L73" s="57"/>
      <c r="M73" s="57"/>
      <c r="N73" s="57"/>
      <c r="O73" s="57"/>
    </row>
    <row r="74" spans="1:15" x14ac:dyDescent="0.25">
      <c r="A74" s="57" t="str">
        <f>hidden1!A64</f>
        <v xml:space="preserve">  Саратовская область</v>
      </c>
      <c r="B74" s="58">
        <f>hidden2!AL64</f>
        <v>92140</v>
      </c>
      <c r="C74" s="58">
        <f>hidden2!AM64</f>
        <v>92140</v>
      </c>
      <c r="D74" s="58">
        <f>hidden2!AN64</f>
        <v>0</v>
      </c>
      <c r="E74" s="58">
        <f>hidden2!AO64</f>
        <v>0</v>
      </c>
      <c r="F74" s="58">
        <f t="shared" si="0"/>
        <v>15110159</v>
      </c>
      <c r="G74" s="58">
        <f>hidden2!AP64</f>
        <v>14903281</v>
      </c>
      <c r="H74" s="58">
        <f>hidden2!AQ64</f>
        <v>206878</v>
      </c>
      <c r="I74" s="58">
        <f>hidden2!AR64</f>
        <v>0</v>
      </c>
      <c r="J74" s="58"/>
      <c r="K74" s="57"/>
      <c r="L74" s="57"/>
      <c r="M74" s="57"/>
      <c r="N74" s="57"/>
      <c r="O74" s="57"/>
    </row>
    <row r="75" spans="1:15" x14ac:dyDescent="0.25">
      <c r="A75" s="57" t="str">
        <f>hidden1!A65</f>
        <v xml:space="preserve">  Ульяновская область</v>
      </c>
      <c r="B75" s="58">
        <f>hidden2!AL65</f>
        <v>26520</v>
      </c>
      <c r="C75" s="58">
        <f>hidden2!AM65</f>
        <v>26520</v>
      </c>
      <c r="D75" s="58">
        <f>hidden2!AN65</f>
        <v>0</v>
      </c>
      <c r="E75" s="58">
        <f>hidden2!AO65</f>
        <v>0</v>
      </c>
      <c r="F75" s="58">
        <f t="shared" si="0"/>
        <v>1068940</v>
      </c>
      <c r="G75" s="58">
        <f>hidden2!AP65</f>
        <v>1011215</v>
      </c>
      <c r="H75" s="58">
        <f>hidden2!AQ65</f>
        <v>57725</v>
      </c>
      <c r="I75" s="58">
        <f>hidden2!AR65</f>
        <v>28360</v>
      </c>
      <c r="J75" s="58"/>
      <c r="K75" s="57"/>
      <c r="L75" s="57"/>
      <c r="M75" s="57"/>
      <c r="N75" s="57"/>
      <c r="O75" s="57"/>
    </row>
    <row r="76" spans="1:15" x14ac:dyDescent="0.25">
      <c r="A76" s="57" t="str">
        <f>hidden1!A66</f>
        <v xml:space="preserve"> УРАЛЬСКИЙ ФЕДЕРАЛЬНЫЙ ОКРУГ</v>
      </c>
      <c r="B76" s="58">
        <f>hidden2!AL66</f>
        <v>43954</v>
      </c>
      <c r="C76" s="58">
        <f>hidden2!AM66</f>
        <v>43954</v>
      </c>
      <c r="D76" s="58">
        <f>hidden2!AN66</f>
        <v>54981</v>
      </c>
      <c r="E76" s="58">
        <f>hidden2!AO66</f>
        <v>54981</v>
      </c>
      <c r="F76" s="58">
        <f t="shared" ref="F76:F110" si="1">G76+H76</f>
        <v>3797370459</v>
      </c>
      <c r="G76" s="58">
        <f>hidden2!AP66</f>
        <v>3789078957</v>
      </c>
      <c r="H76" s="58">
        <f>hidden2!AQ66</f>
        <v>8291502</v>
      </c>
      <c r="I76" s="58">
        <f>hidden2!AR66</f>
        <v>1499784</v>
      </c>
      <c r="J76" s="58"/>
      <c r="K76" s="57"/>
      <c r="L76" s="57"/>
      <c r="M76" s="57"/>
      <c r="N76" s="57"/>
      <c r="O76" s="57"/>
    </row>
    <row r="77" spans="1:15" x14ac:dyDescent="0.25">
      <c r="A77" s="57" t="str">
        <f>hidden1!A67</f>
        <v xml:space="preserve">  Курганская область</v>
      </c>
      <c r="B77" s="58">
        <f>hidden2!AL67</f>
        <v>2629</v>
      </c>
      <c r="C77" s="58">
        <f>hidden2!AM67</f>
        <v>2629</v>
      </c>
      <c r="D77" s="58">
        <f>hidden2!AN67</f>
        <v>49291</v>
      </c>
      <c r="E77" s="58">
        <f>hidden2!AO67</f>
        <v>49291</v>
      </c>
      <c r="F77" s="58">
        <f t="shared" si="1"/>
        <v>125245</v>
      </c>
      <c r="G77" s="58">
        <f>hidden2!AP67</f>
        <v>41532</v>
      </c>
      <c r="H77" s="58">
        <f>hidden2!AQ67</f>
        <v>83713</v>
      </c>
      <c r="I77" s="58">
        <f>hidden2!AR67</f>
        <v>0</v>
      </c>
      <c r="J77" s="58"/>
      <c r="K77" s="57"/>
      <c r="L77" s="57"/>
      <c r="M77" s="57"/>
      <c r="N77" s="57"/>
      <c r="O77" s="57"/>
    </row>
    <row r="78" spans="1:15" x14ac:dyDescent="0.25">
      <c r="A78" s="57" t="str">
        <f>hidden1!A68</f>
        <v xml:space="preserve">  Свердловская область</v>
      </c>
      <c r="B78" s="58">
        <f>hidden2!AL68</f>
        <v>3485</v>
      </c>
      <c r="C78" s="58">
        <f>hidden2!AM68</f>
        <v>3485</v>
      </c>
      <c r="D78" s="58">
        <f>hidden2!AN68</f>
        <v>0</v>
      </c>
      <c r="E78" s="58">
        <f>hidden2!AO68</f>
        <v>0</v>
      </c>
      <c r="F78" s="58">
        <f t="shared" si="1"/>
        <v>8251869</v>
      </c>
      <c r="G78" s="58">
        <f>hidden2!AP68</f>
        <v>5336631</v>
      </c>
      <c r="H78" s="58">
        <f>hidden2!AQ68</f>
        <v>2915238</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131432255</v>
      </c>
      <c r="G79" s="58">
        <f>hidden2!AP69</f>
        <v>131320438</v>
      </c>
      <c r="H79" s="58">
        <f>hidden2!AQ69</f>
        <v>111817</v>
      </c>
      <c r="I79" s="58">
        <f>hidden2!AR69</f>
        <v>0</v>
      </c>
      <c r="J79" s="58"/>
      <c r="K79" s="57"/>
      <c r="L79" s="57"/>
      <c r="M79" s="57"/>
      <c r="N79" s="57"/>
      <c r="O79" s="57"/>
    </row>
    <row r="80" spans="1:15" x14ac:dyDescent="0.25">
      <c r="A80" s="57" t="str">
        <f>hidden1!A70</f>
        <v xml:space="preserve">  Челябинская область</v>
      </c>
      <c r="B80" s="58">
        <f>hidden2!AL70</f>
        <v>18994</v>
      </c>
      <c r="C80" s="58">
        <f>hidden2!AM70</f>
        <v>18994</v>
      </c>
      <c r="D80" s="58">
        <f>hidden2!AN70</f>
        <v>3477</v>
      </c>
      <c r="E80" s="58">
        <f>hidden2!AO70</f>
        <v>3477</v>
      </c>
      <c r="F80" s="58">
        <f t="shared" si="1"/>
        <v>10505549</v>
      </c>
      <c r="G80" s="58">
        <f>hidden2!AP70</f>
        <v>7316650</v>
      </c>
      <c r="H80" s="58">
        <f>hidden2!AQ70</f>
        <v>3188899</v>
      </c>
      <c r="I80" s="58">
        <f>hidden2!AR70</f>
        <v>1499784</v>
      </c>
      <c r="J80" s="58"/>
      <c r="K80" s="57"/>
      <c r="L80" s="57"/>
      <c r="M80" s="57"/>
      <c r="N80" s="57"/>
      <c r="O80" s="57"/>
    </row>
    <row r="81" spans="1:15" x14ac:dyDescent="0.25">
      <c r="A81" s="57" t="str">
        <f>hidden1!A71</f>
        <v xml:space="preserve">  Ханты-Мансийский автономный округ - Югра</v>
      </c>
      <c r="B81" s="58">
        <f>hidden2!AL71</f>
        <v>18846</v>
      </c>
      <c r="C81" s="58">
        <f>hidden2!AM71</f>
        <v>18846</v>
      </c>
      <c r="D81" s="58">
        <f>hidden2!AN71</f>
        <v>0</v>
      </c>
      <c r="E81" s="58">
        <f>hidden2!AO71</f>
        <v>0</v>
      </c>
      <c r="F81" s="58">
        <f t="shared" si="1"/>
        <v>2364944674</v>
      </c>
      <c r="G81" s="58">
        <f>hidden2!AP71</f>
        <v>2363895292</v>
      </c>
      <c r="H81" s="58">
        <f>hidden2!AQ71</f>
        <v>1049382</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2213</v>
      </c>
      <c r="E82" s="58">
        <f>hidden2!AO72</f>
        <v>2213</v>
      </c>
      <c r="F82" s="58">
        <f t="shared" si="1"/>
        <v>1282110867</v>
      </c>
      <c r="G82" s="58">
        <f>hidden2!AP72</f>
        <v>1281168414</v>
      </c>
      <c r="H82" s="58">
        <f>hidden2!AQ72</f>
        <v>942453</v>
      </c>
      <c r="I82" s="58">
        <f>hidden2!AR72</f>
        <v>0</v>
      </c>
      <c r="J82" s="58"/>
      <c r="K82" s="57"/>
      <c r="L82" s="57"/>
      <c r="M82" s="57"/>
      <c r="N82" s="57"/>
      <c r="O82" s="57"/>
    </row>
    <row r="83" spans="1:15" x14ac:dyDescent="0.25">
      <c r="A83" s="57" t="str">
        <f>hidden1!A73</f>
        <v xml:space="preserve"> СИБИРСКИЙ ФЕДЕРАЛЬНЫЙ ОКРУГ</v>
      </c>
      <c r="B83" s="58">
        <f>hidden2!AL73</f>
        <v>143012</v>
      </c>
      <c r="C83" s="58">
        <f>hidden2!AM73</f>
        <v>143012</v>
      </c>
      <c r="D83" s="58">
        <f>hidden2!AN73</f>
        <v>72919</v>
      </c>
      <c r="E83" s="58">
        <f>hidden2!AO73</f>
        <v>72919</v>
      </c>
      <c r="F83" s="58">
        <f t="shared" si="1"/>
        <v>645950840</v>
      </c>
      <c r="G83" s="58">
        <f>hidden2!AP73</f>
        <v>597027152</v>
      </c>
      <c r="H83" s="58">
        <f>hidden2!AQ73</f>
        <v>48923688</v>
      </c>
      <c r="I83" s="58">
        <f>hidden2!AR73</f>
        <v>234271</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165983</v>
      </c>
      <c r="G84" s="58">
        <f>hidden2!AP74</f>
        <v>57695</v>
      </c>
      <c r="H84" s="58">
        <f>hidden2!AQ74</f>
        <v>108288</v>
      </c>
      <c r="I84" s="58">
        <f>hidden2!AR74</f>
        <v>108288</v>
      </c>
      <c r="J84" s="58"/>
      <c r="K84" s="57"/>
      <c r="L84" s="57"/>
      <c r="M84" s="57"/>
      <c r="N84" s="57"/>
      <c r="O84" s="57"/>
    </row>
    <row r="85" spans="1:15" x14ac:dyDescent="0.25">
      <c r="A85" s="57" t="str">
        <f>hidden1!A75</f>
        <v xml:space="preserve">  Республика Тыва</v>
      </c>
      <c r="B85" s="58">
        <f>hidden2!AL75</f>
        <v>3667</v>
      </c>
      <c r="C85" s="58">
        <f>hidden2!AM75</f>
        <v>3667</v>
      </c>
      <c r="D85" s="58">
        <f>hidden2!AN75</f>
        <v>0</v>
      </c>
      <c r="E85" s="58">
        <f>hidden2!AO75</f>
        <v>0</v>
      </c>
      <c r="F85" s="58">
        <f t="shared" si="1"/>
        <v>993868</v>
      </c>
      <c r="G85" s="58">
        <f>hidden2!AP75</f>
        <v>438484</v>
      </c>
      <c r="H85" s="58">
        <f>hidden2!AQ75</f>
        <v>555384</v>
      </c>
      <c r="I85" s="58">
        <f>hidden2!AR75</f>
        <v>0</v>
      </c>
      <c r="J85" s="58"/>
      <c r="K85" s="57"/>
      <c r="L85" s="57"/>
      <c r="M85" s="57"/>
      <c r="N85" s="57"/>
      <c r="O85" s="57"/>
    </row>
    <row r="86" spans="1:15" x14ac:dyDescent="0.25">
      <c r="A86" s="57" t="str">
        <f>hidden1!A76</f>
        <v xml:space="preserve">  Республика Хакасия</v>
      </c>
      <c r="B86" s="58">
        <f>hidden2!AL76</f>
        <v>2806</v>
      </c>
      <c r="C86" s="58">
        <f>hidden2!AM76</f>
        <v>2806</v>
      </c>
      <c r="D86" s="58">
        <f>hidden2!AN76</f>
        <v>0</v>
      </c>
      <c r="E86" s="58">
        <f>hidden2!AO76</f>
        <v>0</v>
      </c>
      <c r="F86" s="58">
        <f t="shared" si="1"/>
        <v>4105620</v>
      </c>
      <c r="G86" s="58">
        <f>hidden2!AP76</f>
        <v>1731649</v>
      </c>
      <c r="H86" s="58">
        <f>hidden2!AQ76</f>
        <v>2373971</v>
      </c>
      <c r="I86" s="58">
        <f>hidden2!AR76</f>
        <v>0</v>
      </c>
      <c r="J86" s="58"/>
      <c r="K86" s="57"/>
      <c r="L86" s="57"/>
      <c r="M86" s="57"/>
      <c r="N86" s="57"/>
      <c r="O86" s="57"/>
    </row>
    <row r="87" spans="1:15" x14ac:dyDescent="0.25">
      <c r="A87" s="57" t="str">
        <f>hidden1!A77</f>
        <v xml:space="preserve">  Алтайский край</v>
      </c>
      <c r="B87" s="58">
        <f>hidden2!AL77</f>
        <v>8190</v>
      </c>
      <c r="C87" s="58">
        <f>hidden2!AM77</f>
        <v>8190</v>
      </c>
      <c r="D87" s="58">
        <f>hidden2!AN77</f>
        <v>8074</v>
      </c>
      <c r="E87" s="58">
        <f>hidden2!AO77</f>
        <v>8074</v>
      </c>
      <c r="F87" s="58">
        <f t="shared" si="1"/>
        <v>1895137</v>
      </c>
      <c r="G87" s="58">
        <f>hidden2!AP77</f>
        <v>1425699</v>
      </c>
      <c r="H87" s="58">
        <f>hidden2!AQ77</f>
        <v>469438</v>
      </c>
      <c r="I87" s="58">
        <f>hidden2!AR77</f>
        <v>96869</v>
      </c>
      <c r="J87" s="58"/>
      <c r="K87" s="57"/>
      <c r="L87" s="57"/>
      <c r="M87" s="57"/>
      <c r="N87" s="57"/>
      <c r="O87" s="57"/>
    </row>
    <row r="88" spans="1:15" x14ac:dyDescent="0.25">
      <c r="A88" s="57" t="str">
        <f>hidden1!A78</f>
        <v xml:space="preserve">  Красноярский край</v>
      </c>
      <c r="B88" s="58">
        <f>hidden2!AL78</f>
        <v>35376</v>
      </c>
      <c r="C88" s="58">
        <f>hidden2!AM78</f>
        <v>35376</v>
      </c>
      <c r="D88" s="58">
        <f>hidden2!AN78</f>
        <v>5330</v>
      </c>
      <c r="E88" s="58">
        <f>hidden2!AO78</f>
        <v>5330</v>
      </c>
      <c r="F88" s="58">
        <f t="shared" si="1"/>
        <v>252399669</v>
      </c>
      <c r="G88" s="58">
        <f>hidden2!AP78</f>
        <v>230070170</v>
      </c>
      <c r="H88" s="58">
        <f>hidden2!AQ78</f>
        <v>22329499</v>
      </c>
      <c r="I88" s="58">
        <f>hidden2!AR78</f>
        <v>0</v>
      </c>
      <c r="J88" s="58"/>
      <c r="K88" s="57"/>
      <c r="L88" s="57"/>
      <c r="M88" s="57"/>
      <c r="N88" s="57"/>
      <c r="O88" s="57"/>
    </row>
    <row r="89" spans="1:15" x14ac:dyDescent="0.25">
      <c r="A89" s="57" t="str">
        <f>hidden1!A79</f>
        <v xml:space="preserve">  Иркутская область</v>
      </c>
      <c r="B89" s="58">
        <f>hidden2!AL79</f>
        <v>53359</v>
      </c>
      <c r="C89" s="58">
        <f>hidden2!AM79</f>
        <v>53359</v>
      </c>
      <c r="D89" s="58">
        <f>hidden2!AN79</f>
        <v>0</v>
      </c>
      <c r="E89" s="58">
        <f>hidden2!AO79</f>
        <v>0</v>
      </c>
      <c r="F89" s="58">
        <f t="shared" si="1"/>
        <v>196907584</v>
      </c>
      <c r="G89" s="58">
        <f>hidden2!AP79</f>
        <v>192731139</v>
      </c>
      <c r="H89" s="58">
        <f>hidden2!AQ79</f>
        <v>4176445</v>
      </c>
      <c r="I89" s="58">
        <f>hidden2!AR79</f>
        <v>0</v>
      </c>
      <c r="J89" s="58"/>
      <c r="K89" s="57"/>
      <c r="L89" s="57"/>
      <c r="M89" s="57"/>
      <c r="N89" s="57"/>
      <c r="O89" s="57"/>
    </row>
    <row r="90" spans="1:15" x14ac:dyDescent="0.25">
      <c r="A90" s="57" t="str">
        <f>hidden1!A80</f>
        <v xml:space="preserve">  Кемеровская область - Кузбасс</v>
      </c>
      <c r="B90" s="58">
        <f>hidden2!AL80</f>
        <v>2984</v>
      </c>
      <c r="C90" s="58">
        <f>hidden2!AM80</f>
        <v>2984</v>
      </c>
      <c r="D90" s="58">
        <f>hidden2!AN80</f>
        <v>59515</v>
      </c>
      <c r="E90" s="58">
        <f>hidden2!AO80</f>
        <v>59515</v>
      </c>
      <c r="F90" s="58">
        <f t="shared" si="1"/>
        <v>38072676</v>
      </c>
      <c r="G90" s="58">
        <f>hidden2!AP80</f>
        <v>21969216</v>
      </c>
      <c r="H90" s="58">
        <f>hidden2!AQ80</f>
        <v>16103460</v>
      </c>
      <c r="I90" s="58">
        <f>hidden2!AR80</f>
        <v>0</v>
      </c>
      <c r="J90" s="58"/>
      <c r="K90" s="57"/>
      <c r="L90" s="57"/>
      <c r="M90" s="57"/>
      <c r="N90" s="57"/>
      <c r="O90" s="57"/>
    </row>
    <row r="91" spans="1:15" x14ac:dyDescent="0.25">
      <c r="A91" s="57" t="str">
        <f>hidden1!A81</f>
        <v xml:space="preserve">  Новосибирская область</v>
      </c>
      <c r="B91" s="58">
        <f>hidden2!AL81</f>
        <v>25763</v>
      </c>
      <c r="C91" s="58">
        <f>hidden2!AM81</f>
        <v>25763</v>
      </c>
      <c r="D91" s="58">
        <f>hidden2!AN81</f>
        <v>0</v>
      </c>
      <c r="E91" s="58">
        <f>hidden2!AO81</f>
        <v>0</v>
      </c>
      <c r="F91" s="58">
        <f t="shared" si="1"/>
        <v>4547095</v>
      </c>
      <c r="G91" s="58">
        <f>hidden2!AP81</f>
        <v>1808975</v>
      </c>
      <c r="H91" s="58">
        <f>hidden2!AQ81</f>
        <v>2738120</v>
      </c>
      <c r="I91" s="58">
        <f>hidden2!AR81</f>
        <v>0</v>
      </c>
      <c r="J91" s="58"/>
      <c r="K91" s="57"/>
      <c r="L91" s="57"/>
      <c r="M91" s="57"/>
      <c r="N91" s="57"/>
      <c r="O91" s="57"/>
    </row>
    <row r="92" spans="1:15" x14ac:dyDescent="0.25">
      <c r="A92" s="57" t="str">
        <f>hidden1!A82</f>
        <v xml:space="preserve">  Омская область</v>
      </c>
      <c r="B92" s="58">
        <f>hidden2!AL82</f>
        <v>6792</v>
      </c>
      <c r="C92" s="58">
        <f>hidden2!AM82</f>
        <v>6792</v>
      </c>
      <c r="D92" s="58">
        <f>hidden2!AN82</f>
        <v>0</v>
      </c>
      <c r="E92" s="58">
        <f>hidden2!AO82</f>
        <v>0</v>
      </c>
      <c r="F92" s="58">
        <f t="shared" si="1"/>
        <v>109250</v>
      </c>
      <c r="G92" s="58">
        <f>hidden2!AP82</f>
        <v>90981</v>
      </c>
      <c r="H92" s="58">
        <f>hidden2!AQ82</f>
        <v>18269</v>
      </c>
      <c r="I92" s="58">
        <f>hidden2!AR82</f>
        <v>0</v>
      </c>
      <c r="J92" s="58"/>
      <c r="K92" s="57"/>
      <c r="L92" s="57"/>
      <c r="M92" s="57"/>
      <c r="N92" s="57"/>
      <c r="O92" s="57"/>
    </row>
    <row r="93" spans="1:15" x14ac:dyDescent="0.25">
      <c r="A93" s="57" t="str">
        <f>hidden1!A83</f>
        <v xml:space="preserve">  Томская область</v>
      </c>
      <c r="B93" s="58">
        <f>hidden2!AL83</f>
        <v>4075</v>
      </c>
      <c r="C93" s="58">
        <f>hidden2!AM83</f>
        <v>4075</v>
      </c>
      <c r="D93" s="58">
        <f>hidden2!AN83</f>
        <v>0</v>
      </c>
      <c r="E93" s="58">
        <f>hidden2!AO83</f>
        <v>0</v>
      </c>
      <c r="F93" s="58">
        <f t="shared" si="1"/>
        <v>146753958</v>
      </c>
      <c r="G93" s="58">
        <f>hidden2!AP83</f>
        <v>146703144</v>
      </c>
      <c r="H93" s="58">
        <f>hidden2!AQ83</f>
        <v>50814</v>
      </c>
      <c r="I93" s="58">
        <f>hidden2!AR83</f>
        <v>29114</v>
      </c>
      <c r="J93" s="58"/>
      <c r="K93" s="57"/>
      <c r="L93" s="57"/>
      <c r="M93" s="57"/>
      <c r="N93" s="57"/>
      <c r="O93" s="57"/>
    </row>
    <row r="94" spans="1:15" x14ac:dyDescent="0.25">
      <c r="A94" s="57" t="str">
        <f>hidden1!A84</f>
        <v xml:space="preserve"> ДАЛЬНЕВОСТОЧНЫЙ ФЕДЕРАЛЬНЫЙ ОКРУГ</v>
      </c>
      <c r="B94" s="58">
        <f>hidden2!AL84</f>
        <v>93029</v>
      </c>
      <c r="C94" s="58">
        <f>hidden2!AM84</f>
        <v>93029</v>
      </c>
      <c r="D94" s="58">
        <f>hidden2!AN84</f>
        <v>54723</v>
      </c>
      <c r="E94" s="58">
        <f>hidden2!AO84</f>
        <v>54723</v>
      </c>
      <c r="F94" s="58">
        <f t="shared" si="1"/>
        <v>308812097</v>
      </c>
      <c r="G94" s="58">
        <f>hidden2!AP84</f>
        <v>230175306</v>
      </c>
      <c r="H94" s="58">
        <f>hidden2!AQ84</f>
        <v>78636791</v>
      </c>
      <c r="I94" s="58">
        <f>hidden2!AR84</f>
        <v>1567272</v>
      </c>
      <c r="J94" s="58"/>
      <c r="K94" s="57"/>
      <c r="L94" s="57"/>
      <c r="M94" s="57"/>
      <c r="N94" s="57"/>
      <c r="O94" s="57"/>
    </row>
    <row r="95" spans="1:15" x14ac:dyDescent="0.25">
      <c r="A95" s="57" t="str">
        <f>hidden1!A85</f>
        <v xml:space="preserve">  Республика Бурятия</v>
      </c>
      <c r="B95" s="58">
        <f>hidden2!AL85</f>
        <v>10627</v>
      </c>
      <c r="C95" s="58">
        <f>hidden2!AM85</f>
        <v>10627</v>
      </c>
      <c r="D95" s="58">
        <f>hidden2!AN85</f>
        <v>0</v>
      </c>
      <c r="E95" s="58">
        <f>hidden2!AO85</f>
        <v>0</v>
      </c>
      <c r="F95" s="58">
        <f t="shared" si="1"/>
        <v>3193657</v>
      </c>
      <c r="G95" s="58">
        <f>hidden2!AP85</f>
        <v>1498715</v>
      </c>
      <c r="H95" s="58">
        <f>hidden2!AQ85</f>
        <v>1694942</v>
      </c>
      <c r="I95" s="58">
        <f>hidden2!AR85</f>
        <v>0</v>
      </c>
      <c r="J95" s="58"/>
      <c r="K95" s="57"/>
      <c r="L95" s="57"/>
      <c r="M95" s="57"/>
      <c r="N95" s="57"/>
      <c r="O95" s="57"/>
    </row>
    <row r="96" spans="1:15" x14ac:dyDescent="0.25">
      <c r="A96" s="57" t="str">
        <f>hidden1!A86</f>
        <v xml:space="preserve">  Республика Саха (Якутия)</v>
      </c>
      <c r="B96" s="58">
        <f>hidden2!AL86</f>
        <v>35144</v>
      </c>
      <c r="C96" s="58">
        <f>hidden2!AM86</f>
        <v>35144</v>
      </c>
      <c r="D96" s="58">
        <f>hidden2!AN86</f>
        <v>0</v>
      </c>
      <c r="E96" s="58">
        <f>hidden2!AO86</f>
        <v>0</v>
      </c>
      <c r="F96" s="58">
        <f t="shared" si="1"/>
        <v>204514231</v>
      </c>
      <c r="G96" s="58">
        <f>hidden2!AP86</f>
        <v>163039974</v>
      </c>
      <c r="H96" s="58">
        <f>hidden2!AQ86</f>
        <v>41474257</v>
      </c>
      <c r="I96" s="58">
        <f>hidden2!AR86</f>
        <v>297656</v>
      </c>
      <c r="J96" s="58"/>
      <c r="K96" s="57"/>
      <c r="L96" s="57"/>
      <c r="M96" s="57"/>
      <c r="N96" s="57"/>
      <c r="O96" s="57"/>
    </row>
    <row r="97" spans="1:15" x14ac:dyDescent="0.25">
      <c r="A97" s="57" t="str">
        <f>hidden1!A87</f>
        <v xml:space="preserve">  Приморский край</v>
      </c>
      <c r="B97" s="58">
        <f>hidden2!AL87</f>
        <v>3679</v>
      </c>
      <c r="C97" s="58">
        <f>hidden2!AM87</f>
        <v>3679</v>
      </c>
      <c r="D97" s="58">
        <f>hidden2!AN87</f>
        <v>24492</v>
      </c>
      <c r="E97" s="58">
        <f>hidden2!AO87</f>
        <v>24492</v>
      </c>
      <c r="F97" s="58">
        <f t="shared" si="1"/>
        <v>3574149</v>
      </c>
      <c r="G97" s="58">
        <f>hidden2!AP87</f>
        <v>825784</v>
      </c>
      <c r="H97" s="58">
        <f>hidden2!AQ87</f>
        <v>2748365</v>
      </c>
      <c r="I97" s="58">
        <f>hidden2!AR87</f>
        <v>0</v>
      </c>
      <c r="J97" s="58"/>
      <c r="K97" s="57"/>
      <c r="L97" s="57"/>
      <c r="M97" s="57"/>
      <c r="N97" s="57"/>
      <c r="O97" s="57"/>
    </row>
    <row r="98" spans="1:15" x14ac:dyDescent="0.25">
      <c r="A98" s="57" t="str">
        <f>hidden1!A88</f>
        <v xml:space="preserve">  Хабаровский край</v>
      </c>
      <c r="B98" s="58">
        <f>hidden2!AL88</f>
        <v>9830</v>
      </c>
      <c r="C98" s="58">
        <f>hidden2!AM88</f>
        <v>9830</v>
      </c>
      <c r="D98" s="58">
        <f>hidden2!AN88</f>
        <v>0</v>
      </c>
      <c r="E98" s="58">
        <f>hidden2!AO88</f>
        <v>0</v>
      </c>
      <c r="F98" s="58">
        <f t="shared" si="1"/>
        <v>9546706</v>
      </c>
      <c r="G98" s="58">
        <f>hidden2!AP88</f>
        <v>3812246</v>
      </c>
      <c r="H98" s="58">
        <f>hidden2!AQ88</f>
        <v>5734460</v>
      </c>
      <c r="I98" s="58">
        <f>hidden2!AR88</f>
        <v>0</v>
      </c>
      <c r="J98" s="58"/>
      <c r="K98" s="57"/>
      <c r="L98" s="57"/>
      <c r="M98" s="57"/>
      <c r="N98" s="57"/>
      <c r="O98" s="57"/>
    </row>
    <row r="99" spans="1:15" x14ac:dyDescent="0.25">
      <c r="A99" s="57" t="str">
        <f>hidden1!A89</f>
        <v xml:space="preserve">  Амурская область</v>
      </c>
      <c r="B99" s="58">
        <f>hidden2!AL89</f>
        <v>478</v>
      </c>
      <c r="C99" s="58">
        <f>hidden2!AM89</f>
        <v>478</v>
      </c>
      <c r="D99" s="58">
        <f>hidden2!AN89</f>
        <v>25841</v>
      </c>
      <c r="E99" s="58">
        <f>hidden2!AO89</f>
        <v>25841</v>
      </c>
      <c r="F99" s="58">
        <f t="shared" si="1"/>
        <v>6151717</v>
      </c>
      <c r="G99" s="58">
        <f>hidden2!AP89</f>
        <v>2212382</v>
      </c>
      <c r="H99" s="58">
        <f>hidden2!AQ89</f>
        <v>3939335</v>
      </c>
      <c r="I99" s="58">
        <f>hidden2!AR89</f>
        <v>0</v>
      </c>
      <c r="J99" s="58"/>
      <c r="K99" s="57"/>
      <c r="L99" s="57"/>
      <c r="M99" s="57"/>
      <c r="N99" s="57"/>
      <c r="O99" s="57"/>
    </row>
    <row r="100" spans="1:15" x14ac:dyDescent="0.25">
      <c r="A100" s="57" t="str">
        <f>hidden1!A90</f>
        <v xml:space="preserve">  Камчатский край</v>
      </c>
      <c r="B100" s="58">
        <f>hidden2!AL90</f>
        <v>8444</v>
      </c>
      <c r="C100" s="58">
        <f>hidden2!AM90</f>
        <v>8444</v>
      </c>
      <c r="D100" s="58">
        <f>hidden2!AN90</f>
        <v>0</v>
      </c>
      <c r="E100" s="58">
        <f>hidden2!AO90</f>
        <v>0</v>
      </c>
      <c r="F100" s="58">
        <f t="shared" si="1"/>
        <v>8156209</v>
      </c>
      <c r="G100" s="58">
        <f>hidden2!AP90</f>
        <v>1746741</v>
      </c>
      <c r="H100" s="58">
        <f>hidden2!AQ90</f>
        <v>6409468</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734</v>
      </c>
      <c r="E101" s="58">
        <f>hidden2!AO91</f>
        <v>734</v>
      </c>
      <c r="F101" s="58">
        <f t="shared" si="1"/>
        <v>9094487</v>
      </c>
      <c r="G101" s="58">
        <f>hidden2!AP91</f>
        <v>3529790</v>
      </c>
      <c r="H101" s="58">
        <f>hidden2!AQ91</f>
        <v>5564697</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51265166</v>
      </c>
      <c r="G102" s="58">
        <f>hidden2!AP92</f>
        <v>47007030</v>
      </c>
      <c r="H102" s="58">
        <f>hidden2!AQ92</f>
        <v>4258136</v>
      </c>
      <c r="I102" s="58">
        <f>hidden2!AR92</f>
        <v>0</v>
      </c>
      <c r="J102" s="58"/>
      <c r="K102" s="57"/>
      <c r="L102" s="57"/>
      <c r="M102" s="57"/>
      <c r="N102" s="57"/>
      <c r="O102" s="57"/>
    </row>
    <row r="103" spans="1:15" x14ac:dyDescent="0.25">
      <c r="A103" s="57" t="str">
        <f>hidden1!A93</f>
        <v xml:space="preserve">  Забайкальский край</v>
      </c>
      <c r="B103" s="58">
        <f>hidden2!AL93</f>
        <v>20757</v>
      </c>
      <c r="C103" s="58">
        <f>hidden2!AM93</f>
        <v>20757</v>
      </c>
      <c r="D103" s="58">
        <f>hidden2!AN93</f>
        <v>3656</v>
      </c>
      <c r="E103" s="58">
        <f>hidden2!AO93</f>
        <v>3656</v>
      </c>
      <c r="F103" s="58">
        <f t="shared" si="1"/>
        <v>7563363</v>
      </c>
      <c r="G103" s="58">
        <f>hidden2!AP93</f>
        <v>3891372</v>
      </c>
      <c r="H103" s="58">
        <f>hidden2!AQ93</f>
        <v>3671991</v>
      </c>
      <c r="I103" s="58">
        <f>hidden2!AR93</f>
        <v>1235820</v>
      </c>
      <c r="J103" s="58"/>
      <c r="K103" s="57"/>
      <c r="L103" s="57"/>
      <c r="M103" s="57"/>
      <c r="N103" s="57"/>
      <c r="O103" s="57"/>
    </row>
    <row r="104" spans="1:15" x14ac:dyDescent="0.25">
      <c r="A104" s="57" t="str">
        <f>hidden1!A94</f>
        <v xml:space="preserve">  Еврейская автономная область</v>
      </c>
      <c r="B104" s="58">
        <f>hidden2!AL94</f>
        <v>3937</v>
      </c>
      <c r="C104" s="58">
        <f>hidden2!AM94</f>
        <v>3937</v>
      </c>
      <c r="D104" s="58">
        <f>hidden2!AN94</f>
        <v>0</v>
      </c>
      <c r="E104" s="58">
        <f>hidden2!AO94</f>
        <v>0</v>
      </c>
      <c r="F104" s="58">
        <f t="shared" si="1"/>
        <v>826564</v>
      </c>
      <c r="G104" s="58">
        <f>hidden2!AP94</f>
        <v>586846</v>
      </c>
      <c r="H104" s="58">
        <f>hidden2!AQ94</f>
        <v>239718</v>
      </c>
      <c r="I104" s="58">
        <f>hidden2!AR94</f>
        <v>33796</v>
      </c>
      <c r="J104" s="58"/>
      <c r="K104" s="57"/>
      <c r="L104" s="57"/>
      <c r="M104" s="57"/>
      <c r="N104" s="57"/>
      <c r="O104" s="57"/>
    </row>
    <row r="105" spans="1:15" x14ac:dyDescent="0.25">
      <c r="A105" s="57" t="str">
        <f>hidden1!A95</f>
        <v xml:space="preserve">  Чукотский автономный округ</v>
      </c>
      <c r="B105" s="58">
        <f>hidden2!AL95</f>
        <v>133</v>
      </c>
      <c r="C105" s="58">
        <f>hidden2!AM95</f>
        <v>133</v>
      </c>
      <c r="D105" s="58">
        <f>hidden2!AN95</f>
        <v>0</v>
      </c>
      <c r="E105" s="58">
        <f>hidden2!AO95</f>
        <v>0</v>
      </c>
      <c r="F105" s="58">
        <f t="shared" si="1"/>
        <v>4925848</v>
      </c>
      <c r="G105" s="58">
        <f>hidden2!AP95</f>
        <v>2024426</v>
      </c>
      <c r="H105" s="58">
        <f>hidden2!AQ95</f>
        <v>2901422</v>
      </c>
      <c r="I105" s="58">
        <f>hidden2!AR95</f>
        <v>0</v>
      </c>
      <c r="J105" s="58"/>
      <c r="K105" s="57"/>
      <c r="L105" s="57"/>
      <c r="M105" s="57"/>
      <c r="N105" s="57"/>
      <c r="O105" s="57"/>
    </row>
    <row r="106" spans="1:15" x14ac:dyDescent="0.25">
      <c r="A106" s="57" t="str">
        <f>hidden1!A96</f>
        <v xml:space="preserve"> ЮГО-ЗАПАДНЫЕ СУБЪЕКТЫ</v>
      </c>
      <c r="B106" s="58">
        <f>hidden2!AL96</f>
        <v>0</v>
      </c>
      <c r="C106" s="58">
        <f>hidden2!AM96</f>
        <v>0</v>
      </c>
      <c r="D106" s="58">
        <f>hidden2!AN96</f>
        <v>0</v>
      </c>
      <c r="E106" s="58">
        <f>hidden2!AO96</f>
        <v>0</v>
      </c>
      <c r="F106" s="58">
        <f t="shared" si="1"/>
        <v>741670</v>
      </c>
      <c r="G106" s="58">
        <f>hidden2!AP96</f>
        <v>291497</v>
      </c>
      <c r="H106" s="58">
        <f>hidden2!AQ96</f>
        <v>450173</v>
      </c>
      <c r="I106" s="58">
        <f>hidden2!AR96</f>
        <v>0</v>
      </c>
      <c r="J106" s="58"/>
      <c r="K106" s="57"/>
      <c r="L106" s="57"/>
      <c r="M106" s="57"/>
      <c r="N106" s="57"/>
      <c r="O106" s="57"/>
    </row>
    <row r="107" spans="1:15" x14ac:dyDescent="0.25">
      <c r="A107" s="57" t="str">
        <f>hidden1!A97</f>
        <v xml:space="preserve">  Донецкая Народная Республика</v>
      </c>
      <c r="B107" s="58">
        <f>hidden2!AL97</f>
        <v>0</v>
      </c>
      <c r="C107" s="58">
        <f>hidden2!AM97</f>
        <v>0</v>
      </c>
      <c r="D107" s="58">
        <f>hidden2!AN97</f>
        <v>0</v>
      </c>
      <c r="E107" s="58">
        <f>hidden2!AO97</f>
        <v>0</v>
      </c>
      <c r="F107" s="58">
        <f t="shared" si="1"/>
        <v>424593</v>
      </c>
      <c r="G107" s="58">
        <f>hidden2!AP97</f>
        <v>137807</v>
      </c>
      <c r="H107" s="58">
        <f>hidden2!AQ97</f>
        <v>286786</v>
      </c>
      <c r="I107" s="58">
        <f>hidden2!AR97</f>
        <v>0</v>
      </c>
      <c r="J107" s="58"/>
      <c r="K107" s="57"/>
      <c r="L107" s="57"/>
      <c r="M107" s="57"/>
      <c r="N107" s="57"/>
      <c r="O107" s="57"/>
    </row>
    <row r="108" spans="1:15" x14ac:dyDescent="0.25">
      <c r="A108" s="57" t="str">
        <f>hidden1!A98</f>
        <v xml:space="preserve">  Луганская Народная Республика</v>
      </c>
      <c r="B108" s="58">
        <f>hidden2!AL98</f>
        <v>0</v>
      </c>
      <c r="C108" s="58">
        <f>hidden2!AM98</f>
        <v>0</v>
      </c>
      <c r="D108" s="58">
        <f>hidden2!AN98</f>
        <v>0</v>
      </c>
      <c r="E108" s="58">
        <f>hidden2!AO98</f>
        <v>0</v>
      </c>
      <c r="F108" s="58">
        <f t="shared" si="1"/>
        <v>302348</v>
      </c>
      <c r="G108" s="58">
        <f>hidden2!AP98</f>
        <v>149763</v>
      </c>
      <c r="H108" s="58">
        <f>hidden2!AQ98</f>
        <v>152585</v>
      </c>
      <c r="I108" s="58">
        <f>hidden2!AR98</f>
        <v>0</v>
      </c>
      <c r="J108" s="58"/>
      <c r="K108" s="57"/>
      <c r="L108" s="57"/>
      <c r="M108" s="57"/>
      <c r="N108" s="57"/>
      <c r="O108" s="57"/>
    </row>
    <row r="109" spans="1:15" x14ac:dyDescent="0.25">
      <c r="A109" s="57" t="str">
        <f>hidden1!A99</f>
        <v xml:space="preserve">  Запорожская область</v>
      </c>
      <c r="B109" s="58">
        <f>hidden2!AL99</f>
        <v>0</v>
      </c>
      <c r="C109" s="58">
        <f>hidden2!AM99</f>
        <v>0</v>
      </c>
      <c r="D109" s="58">
        <f>hidden2!AN99</f>
        <v>0</v>
      </c>
      <c r="E109" s="58">
        <f>hidden2!AO99</f>
        <v>0</v>
      </c>
      <c r="F109" s="58">
        <f t="shared" si="1"/>
        <v>14229</v>
      </c>
      <c r="G109" s="58">
        <f>hidden2!AP99</f>
        <v>3827</v>
      </c>
      <c r="H109" s="58">
        <f>hidden2!AQ99</f>
        <v>10402</v>
      </c>
      <c r="I109" s="58">
        <f>hidden2!AR99</f>
        <v>0</v>
      </c>
      <c r="J109" s="58"/>
      <c r="K109" s="57"/>
      <c r="L109" s="57"/>
      <c r="M109" s="57"/>
      <c r="N109" s="57"/>
      <c r="O109" s="57"/>
    </row>
    <row r="110" spans="1:15" x14ac:dyDescent="0.25">
      <c r="A110" s="57" t="str">
        <f>hidden1!A100</f>
        <v xml:space="preserve">  Херсонская область</v>
      </c>
      <c r="B110" s="58">
        <f>hidden2!AL100</f>
        <v>0</v>
      </c>
      <c r="C110" s="58">
        <f>hidden2!AM100</f>
        <v>0</v>
      </c>
      <c r="D110" s="58">
        <f>hidden2!AN100</f>
        <v>0</v>
      </c>
      <c r="E110" s="58">
        <f>hidden2!AO100</f>
        <v>0</v>
      </c>
      <c r="F110" s="58">
        <f t="shared" si="1"/>
        <v>500</v>
      </c>
      <c r="G110" s="58">
        <f>hidden2!AP100</f>
        <v>100</v>
      </c>
      <c r="H110" s="58">
        <f>hidden2!AQ100</f>
        <v>400</v>
      </c>
      <c r="I110" s="58">
        <f>hidden2!AR100</f>
        <v>0</v>
      </c>
      <c r="J110" s="58"/>
      <c r="K110" s="57"/>
      <c r="L110" s="57"/>
      <c r="M110" s="57"/>
      <c r="N110" s="57"/>
      <c r="O110" s="57"/>
    </row>
    <row r="111" spans="1:15" x14ac:dyDescent="0.25">
      <c r="A111" s="57" t="str">
        <f>hidden1!A101</f>
        <v xml:space="preserve"> МИ ФНС РОССИИ ПО УПРАВЛЕНИЮ ДОЛГОМ</v>
      </c>
      <c r="B111" s="58">
        <f>hidden2!AL101</f>
        <v>0</v>
      </c>
      <c r="C111" s="58">
        <f>hidden2!AM101</f>
        <v>0</v>
      </c>
      <c r="D111" s="58">
        <f>hidden2!AN101</f>
        <v>0</v>
      </c>
      <c r="E111" s="58">
        <f>hidden2!AO101</f>
        <v>0</v>
      </c>
      <c r="F111" s="58">
        <f>G111+H111</f>
        <v>0</v>
      </c>
      <c r="G111" s="58">
        <f>hidden2!AP101</f>
        <v>0</v>
      </c>
      <c r="H111" s="58">
        <f>hidden2!AQ101</f>
        <v>0</v>
      </c>
      <c r="I111" s="58">
        <f>hidden2!AR101</f>
        <v>0</v>
      </c>
      <c r="J111" s="58"/>
      <c r="K111" s="57"/>
      <c r="L111" s="57"/>
      <c r="M111" s="57"/>
      <c r="N111" s="57"/>
      <c r="O111" s="57"/>
    </row>
    <row r="112" spans="1:15" x14ac:dyDescent="0.25">
      <c r="A112" s="57"/>
      <c r="B112" s="58"/>
      <c r="C112" s="58"/>
      <c r="D112" s="58"/>
      <c r="E112" s="58"/>
      <c r="F112" s="58"/>
      <c r="G112" s="58"/>
      <c r="H112" s="58"/>
      <c r="I112" s="58"/>
      <c r="J112" s="58"/>
      <c r="K112" s="57"/>
      <c r="L112" s="57"/>
      <c r="M112" s="57"/>
      <c r="N112" s="57"/>
      <c r="O112"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84"/>
      <c r="E1" s="18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ноября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9"/>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7664271959</v>
      </c>
      <c r="C11" s="58">
        <f>hidden2!AS1</f>
        <v>7515888529</v>
      </c>
      <c r="D11" s="58">
        <f>hidden2!AT1</f>
        <v>148383430</v>
      </c>
      <c r="E11" s="58">
        <f>hidden2!AU1</f>
        <v>4118863</v>
      </c>
      <c r="F11" s="58">
        <f>hidden2!AV1</f>
        <v>7320591564</v>
      </c>
      <c r="G11" s="58">
        <f>hidden2!AW1</f>
        <v>5989933868</v>
      </c>
      <c r="H11" s="58">
        <f>hidden2!AX1</f>
        <v>979052360</v>
      </c>
      <c r="I11" s="58">
        <f>hidden2!AY1</f>
        <v>351605336</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1041308216</v>
      </c>
      <c r="C13" s="58">
        <f>hidden2!AS3</f>
        <v>1033222325</v>
      </c>
      <c r="D13" s="58">
        <f>hidden2!AT3</f>
        <v>8085891</v>
      </c>
      <c r="E13" s="58">
        <f>hidden2!AU3</f>
        <v>354534</v>
      </c>
      <c r="F13" s="58">
        <f>hidden2!AV3</f>
        <v>1007761437</v>
      </c>
      <c r="G13" s="58">
        <f>hidden2!AW3</f>
        <v>1005922753</v>
      </c>
      <c r="H13" s="58">
        <f>hidden2!AX3</f>
        <v>1656838</v>
      </c>
      <c r="I13" s="58">
        <f>hidden2!AY3</f>
        <v>181846</v>
      </c>
      <c r="J13" s="57"/>
      <c r="K13" s="57"/>
      <c r="L13" s="57"/>
      <c r="M13" s="57"/>
      <c r="N13" s="57"/>
    </row>
    <row r="14" spans="1:14" x14ac:dyDescent="0.25">
      <c r="A14" s="57" t="str">
        <f>hidden1!A4</f>
        <v xml:space="preserve">  Белгородская область</v>
      </c>
      <c r="B14" s="58">
        <f t="shared" si="0"/>
        <v>20989261</v>
      </c>
      <c r="C14" s="58">
        <f>hidden2!AS4</f>
        <v>17100621</v>
      </c>
      <c r="D14" s="58">
        <f>hidden2!AT4</f>
        <v>3888640</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32900</v>
      </c>
      <c r="C15" s="58">
        <f>hidden2!AS5</f>
        <v>7103</v>
      </c>
      <c r="D15" s="58">
        <f>hidden2!AT5</f>
        <v>25797</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252829</v>
      </c>
      <c r="C16" s="58">
        <f>hidden2!AS6</f>
        <v>11468</v>
      </c>
      <c r="D16" s="58">
        <f>hidden2!AT6</f>
        <v>241361</v>
      </c>
      <c r="E16" s="58">
        <f>hidden2!AU6</f>
        <v>241361</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371902</v>
      </c>
      <c r="C17" s="58">
        <f>hidden2!AS7</f>
        <v>26797</v>
      </c>
      <c r="D17" s="58">
        <f>hidden2!AT7</f>
        <v>345105</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32162</v>
      </c>
      <c r="C18" s="58">
        <f>hidden2!AS8</f>
        <v>9</v>
      </c>
      <c r="D18" s="58">
        <f>hidden2!AT8</f>
        <v>32153</v>
      </c>
      <c r="E18" s="58">
        <f>hidden2!AU8</f>
        <v>32140</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208840</v>
      </c>
      <c r="C19" s="58">
        <f>hidden2!AS9</f>
        <v>30668</v>
      </c>
      <c r="D19" s="58">
        <f>hidden2!AT9</f>
        <v>178172</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20139</v>
      </c>
      <c r="C20" s="58">
        <f>hidden2!AS10</f>
        <v>20</v>
      </c>
      <c r="D20" s="58">
        <f>hidden2!AT10</f>
        <v>20119</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9865751</v>
      </c>
      <c r="C21" s="58">
        <f>hidden2!AS11</f>
        <v>8084540</v>
      </c>
      <c r="D21" s="58">
        <f>hidden2!AT11</f>
        <v>1781211</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211750</v>
      </c>
      <c r="C22" s="58">
        <f>hidden2!AS12</f>
        <v>100971</v>
      </c>
      <c r="D22" s="58">
        <f>hidden2!AT12</f>
        <v>110779</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774618</v>
      </c>
      <c r="C23" s="58">
        <f>hidden2!AS13</f>
        <v>22734</v>
      </c>
      <c r="D23" s="58">
        <f>hidden2!AT13</f>
        <v>751884</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34027</v>
      </c>
      <c r="C24" s="58">
        <f>hidden2!AS14</f>
        <v>403</v>
      </c>
      <c r="D24" s="58">
        <f>hidden2!AT14</f>
        <v>33624</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109876</v>
      </c>
      <c r="C25" s="58">
        <f>hidden2!AS15</f>
        <v>9786</v>
      </c>
      <c r="D25" s="58">
        <f>hidden2!AT15</f>
        <v>100090</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48073</v>
      </c>
      <c r="C26" s="58">
        <f>hidden2!AS16</f>
        <v>0</v>
      </c>
      <c r="D26" s="58">
        <f>hidden2!AT16</f>
        <v>48073</v>
      </c>
      <c r="E26" s="58">
        <f>hidden2!AU16</f>
        <v>48073</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32095</v>
      </c>
      <c r="C27" s="58">
        <f>hidden2!AS17</f>
        <v>121</v>
      </c>
      <c r="D27" s="58">
        <f>hidden2!AT17</f>
        <v>31974</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124758</v>
      </c>
      <c r="C28" s="58">
        <f>hidden2!AS18</f>
        <v>3562</v>
      </c>
      <c r="D28" s="58">
        <f>hidden2!AT18</f>
        <v>121196</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482222</v>
      </c>
      <c r="C29" s="58">
        <f>hidden2!AS19</f>
        <v>102866</v>
      </c>
      <c r="D29" s="58">
        <f>hidden2!AT19</f>
        <v>379356</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49490</v>
      </c>
      <c r="C30" s="58">
        <f>hidden2!AS20</f>
        <v>476</v>
      </c>
      <c r="D30" s="58">
        <f>hidden2!AT20</f>
        <v>49014</v>
      </c>
      <c r="E30" s="58">
        <f>hidden2!AU20</f>
        <v>32960</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1007667523</v>
      </c>
      <c r="C31" s="58">
        <f>hidden2!AS21</f>
        <v>1007720180</v>
      </c>
      <c r="D31" s="58">
        <f>hidden2!AT21</f>
        <v>-52657</v>
      </c>
      <c r="E31" s="58">
        <f>hidden2!AU21</f>
        <v>0</v>
      </c>
      <c r="F31" s="58">
        <f>hidden2!AV21</f>
        <v>1007761437</v>
      </c>
      <c r="G31" s="58">
        <f>hidden2!AW21</f>
        <v>1005922753</v>
      </c>
      <c r="H31" s="58">
        <f>hidden2!AX21</f>
        <v>1656838</v>
      </c>
      <c r="I31" s="58">
        <f>hidden2!AY21</f>
        <v>181846</v>
      </c>
      <c r="J31" s="57"/>
      <c r="K31" s="57"/>
      <c r="L31" s="57"/>
      <c r="M31" s="57"/>
      <c r="N31" s="57"/>
    </row>
    <row r="32" spans="1:14" x14ac:dyDescent="0.25">
      <c r="A32" s="57" t="str">
        <f>hidden1!A22</f>
        <v xml:space="preserve"> СЕВЕРО-ЗАПАДНЫЙ ФЕДЕРАЛЬНЫЙ ОКРУГ</v>
      </c>
      <c r="B32" s="58">
        <f t="shared" si="0"/>
        <v>855968980</v>
      </c>
      <c r="C32" s="58">
        <f>hidden2!AS22</f>
        <v>845102543</v>
      </c>
      <c r="D32" s="58">
        <f>hidden2!AT22</f>
        <v>10866437</v>
      </c>
      <c r="E32" s="58">
        <f>hidden2!AU22</f>
        <v>0</v>
      </c>
      <c r="F32" s="58">
        <f>hidden2!AV22</f>
        <v>823098493</v>
      </c>
      <c r="G32" s="58">
        <f>hidden2!AW22</f>
        <v>369792080</v>
      </c>
      <c r="H32" s="58">
        <f>hidden2!AX22</f>
        <v>453271140</v>
      </c>
      <c r="I32" s="58">
        <f>hidden2!AY22</f>
        <v>35273</v>
      </c>
      <c r="J32" s="57"/>
      <c r="K32" s="57"/>
      <c r="L32" s="57"/>
      <c r="M32" s="57"/>
      <c r="N32" s="57"/>
    </row>
    <row r="33" spans="1:14" x14ac:dyDescent="0.25">
      <c r="A33" s="57" t="str">
        <f>hidden1!A23</f>
        <v xml:space="preserve">  Республика Карелия</v>
      </c>
      <c r="B33" s="58">
        <f t="shared" si="0"/>
        <v>7274823</v>
      </c>
      <c r="C33" s="58">
        <f>hidden2!AS23</f>
        <v>5294049</v>
      </c>
      <c r="D33" s="58">
        <f>hidden2!AT23</f>
        <v>1980774</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261461002</v>
      </c>
      <c r="C34" s="58">
        <f>hidden2!AS24</f>
        <v>260922483</v>
      </c>
      <c r="D34" s="58">
        <f>hidden2!AT24</f>
        <v>538519</v>
      </c>
      <c r="E34" s="58">
        <f>hidden2!AU24</f>
        <v>0</v>
      </c>
      <c r="F34" s="58">
        <f>hidden2!AV24</f>
        <v>259595834</v>
      </c>
      <c r="G34" s="58">
        <f>hidden2!AW24</f>
        <v>259535260</v>
      </c>
      <c r="H34" s="58">
        <f>hidden2!AX24</f>
        <v>50574</v>
      </c>
      <c r="I34" s="58">
        <f>hidden2!AY24</f>
        <v>10000</v>
      </c>
      <c r="J34" s="57"/>
      <c r="K34" s="57"/>
      <c r="L34" s="57"/>
      <c r="M34" s="57"/>
      <c r="N34" s="57"/>
    </row>
    <row r="35" spans="1:14" x14ac:dyDescent="0.25">
      <c r="A35" s="57" t="str">
        <f>hidden1!A25</f>
        <v xml:space="preserve">  Архангельская область</v>
      </c>
      <c r="B35" s="58">
        <f t="shared" si="0"/>
        <v>3939748</v>
      </c>
      <c r="C35" s="58">
        <f>hidden2!AS25</f>
        <v>39049</v>
      </c>
      <c r="D35" s="58">
        <f>hidden2!AT25</f>
        <v>3900699</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98137</v>
      </c>
      <c r="C36" s="58">
        <f>hidden2!AS26</f>
        <v>40630</v>
      </c>
      <c r="D36" s="58">
        <f>hidden2!AT26</f>
        <v>57507</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4805124</v>
      </c>
      <c r="C37" s="58">
        <f>hidden2!AS27</f>
        <v>4600390</v>
      </c>
      <c r="D37" s="58">
        <f>hidden2!AT27</f>
        <v>204734</v>
      </c>
      <c r="E37" s="58">
        <f>hidden2!AU27</f>
        <v>0</v>
      </c>
      <c r="F37" s="58">
        <f>hidden2!AV27</f>
        <v>3981588</v>
      </c>
      <c r="G37" s="58">
        <f>hidden2!AW27</f>
        <v>3981588</v>
      </c>
      <c r="H37" s="58">
        <f>hidden2!AX27</f>
        <v>0</v>
      </c>
      <c r="I37" s="58">
        <f>hidden2!AY27</f>
        <v>0</v>
      </c>
      <c r="J37" s="57"/>
      <c r="K37" s="57"/>
      <c r="L37" s="57"/>
      <c r="M37" s="57"/>
      <c r="N37" s="57"/>
    </row>
    <row r="38" spans="1:14" x14ac:dyDescent="0.25">
      <c r="A38" s="57" t="str">
        <f>hidden1!A28</f>
        <v xml:space="preserve">  Ленинградская область</v>
      </c>
      <c r="B38" s="58">
        <f t="shared" si="0"/>
        <v>1317279</v>
      </c>
      <c r="C38" s="58">
        <f>hidden2!AS28</f>
        <v>229211</v>
      </c>
      <c r="D38" s="58">
        <f>hidden2!AT28</f>
        <v>1088068</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17428884</v>
      </c>
      <c r="C39" s="58">
        <f>hidden2!AS29</f>
        <v>14440774</v>
      </c>
      <c r="D39" s="58">
        <f>hidden2!AT29</f>
        <v>2988110</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63624</v>
      </c>
      <c r="C40" s="58">
        <f>hidden2!AS30</f>
        <v>14442</v>
      </c>
      <c r="D40" s="58">
        <f>hidden2!AT30</f>
        <v>49182</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43511</v>
      </c>
      <c r="C41" s="58">
        <f>hidden2!AS31</f>
        <v>445</v>
      </c>
      <c r="D41" s="58">
        <f>hidden2!AT31</f>
        <v>43066</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490819635</v>
      </c>
      <c r="C42" s="58">
        <f>hidden2!AS32</f>
        <v>490819628</v>
      </c>
      <c r="D42" s="58">
        <f>hidden2!AT32</f>
        <v>7</v>
      </c>
      <c r="E42" s="58">
        <f>hidden2!AU32</f>
        <v>0</v>
      </c>
      <c r="F42" s="58">
        <f>hidden2!AV32</f>
        <v>490819629</v>
      </c>
      <c r="G42" s="58">
        <f>hidden2!AW32</f>
        <v>37620086</v>
      </c>
      <c r="H42" s="58">
        <f>hidden2!AX32</f>
        <v>453199543</v>
      </c>
      <c r="I42" s="58">
        <f>hidden2!AY32</f>
        <v>0</v>
      </c>
      <c r="J42" s="57"/>
      <c r="K42" s="57"/>
      <c r="L42" s="57"/>
      <c r="M42" s="57"/>
      <c r="N42" s="57"/>
    </row>
    <row r="43" spans="1:14" x14ac:dyDescent="0.25">
      <c r="A43" s="57" t="str">
        <f>hidden1!A33</f>
        <v xml:space="preserve">  Ненецкий автономный округ</v>
      </c>
      <c r="B43" s="58">
        <f t="shared" si="0"/>
        <v>68717213</v>
      </c>
      <c r="C43" s="58">
        <f>hidden2!AS33</f>
        <v>68701442</v>
      </c>
      <c r="D43" s="58">
        <f>hidden2!AT33</f>
        <v>15771</v>
      </c>
      <c r="E43" s="58">
        <f>hidden2!AU33</f>
        <v>0</v>
      </c>
      <c r="F43" s="58">
        <f>hidden2!AV33</f>
        <v>68701442</v>
      </c>
      <c r="G43" s="58">
        <f>hidden2!AW33</f>
        <v>68655146</v>
      </c>
      <c r="H43" s="58">
        <f>hidden2!AX33</f>
        <v>21023</v>
      </c>
      <c r="I43" s="58">
        <f>hidden2!AY33</f>
        <v>25273</v>
      </c>
      <c r="J43" s="57"/>
      <c r="K43" s="57"/>
      <c r="L43" s="57"/>
      <c r="M43" s="57"/>
      <c r="N43" s="57"/>
    </row>
    <row r="44" spans="1:14" x14ac:dyDescent="0.25">
      <c r="A44" s="57" t="str">
        <f>hidden1!A34</f>
        <v xml:space="preserve"> СЕВЕРО-КАВКАЗСКИЙ ФЕДЕРАЛЬНЫЙ ОКРУГ</v>
      </c>
      <c r="B44" s="58">
        <f t="shared" si="0"/>
        <v>9043839</v>
      </c>
      <c r="C44" s="58">
        <f>hidden2!AS34</f>
        <v>8795357</v>
      </c>
      <c r="D44" s="58">
        <f>hidden2!AT34</f>
        <v>248482</v>
      </c>
      <c r="E44" s="58">
        <f>hidden2!AU34</f>
        <v>0</v>
      </c>
      <c r="F44" s="58">
        <f>hidden2!AV34</f>
        <v>8509022</v>
      </c>
      <c r="G44" s="58">
        <f>hidden2!AW34</f>
        <v>8469450</v>
      </c>
      <c r="H44" s="58">
        <f>hidden2!AX34</f>
        <v>30831</v>
      </c>
      <c r="I44" s="58">
        <f>hidden2!AY34</f>
        <v>8741</v>
      </c>
      <c r="J44" s="57"/>
      <c r="K44" s="57"/>
      <c r="L44" s="57"/>
      <c r="M44" s="57"/>
      <c r="N44" s="57"/>
    </row>
    <row r="45" spans="1:14" x14ac:dyDescent="0.25">
      <c r="A45" s="57" t="str">
        <f>hidden1!A35</f>
        <v xml:space="preserve">  Республика Дагестан</v>
      </c>
      <c r="B45" s="58">
        <f t="shared" si="0"/>
        <v>1099787</v>
      </c>
      <c r="C45" s="58">
        <f>hidden2!AS35</f>
        <v>1079934</v>
      </c>
      <c r="D45" s="58">
        <f>hidden2!AT35</f>
        <v>19853</v>
      </c>
      <c r="E45" s="58">
        <f>hidden2!AU35</f>
        <v>0</v>
      </c>
      <c r="F45" s="58">
        <f>hidden2!AV35</f>
        <v>1078279</v>
      </c>
      <c r="G45" s="58">
        <f>hidden2!AW35</f>
        <v>1038707</v>
      </c>
      <c r="H45" s="58">
        <f>hidden2!AX35</f>
        <v>30831</v>
      </c>
      <c r="I45" s="58">
        <f>hidden2!AY35</f>
        <v>8741</v>
      </c>
      <c r="J45" s="57"/>
      <c r="K45" s="57"/>
      <c r="L45" s="57"/>
      <c r="M45" s="57"/>
      <c r="N45" s="57"/>
    </row>
    <row r="46" spans="1:14" x14ac:dyDescent="0.25">
      <c r="A46" s="57" t="str">
        <f>hidden1!A36</f>
        <v xml:space="preserve">  Республика Ингушетия</v>
      </c>
      <c r="B46" s="58">
        <f t="shared" si="0"/>
        <v>444323</v>
      </c>
      <c r="C46" s="58">
        <f>hidden2!AS36</f>
        <v>443817</v>
      </c>
      <c r="D46" s="58">
        <f>hidden2!AT36</f>
        <v>506</v>
      </c>
      <c r="E46" s="58">
        <f>hidden2!AU36</f>
        <v>0</v>
      </c>
      <c r="F46" s="58">
        <f>hidden2!AV36</f>
        <v>443817</v>
      </c>
      <c r="G46" s="58">
        <f>hidden2!AW36</f>
        <v>443817</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14824</v>
      </c>
      <c r="C47" s="58">
        <f>hidden2!AS37</f>
        <v>3584</v>
      </c>
      <c r="D47" s="58">
        <f>hidden2!AT37</f>
        <v>11240</v>
      </c>
      <c r="E47" s="58">
        <f>hidden2!AU37</f>
        <v>0</v>
      </c>
      <c r="F47" s="58">
        <f>hidden2!AV37</f>
        <v>3131</v>
      </c>
      <c r="G47" s="58">
        <f>hidden2!AW37</f>
        <v>3131</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345869</v>
      </c>
      <c r="C48" s="58">
        <f>hidden2!AS38</f>
        <v>259737</v>
      </c>
      <c r="D48" s="58">
        <f>hidden2!AT38</f>
        <v>86132</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41214</v>
      </c>
      <c r="C49" s="58">
        <f>hidden2!AS39</f>
        <v>2134</v>
      </c>
      <c r="D49" s="58">
        <f>hidden2!AT39</f>
        <v>39080</v>
      </c>
      <c r="E49" s="58">
        <f>hidden2!AU39</f>
        <v>0</v>
      </c>
      <c r="F49" s="58">
        <f>hidden2!AV39</f>
        <v>1485</v>
      </c>
      <c r="G49" s="58">
        <f>hidden2!AW39</f>
        <v>1485</v>
      </c>
      <c r="H49" s="58">
        <f>hidden2!AX39</f>
        <v>0</v>
      </c>
      <c r="I49" s="58">
        <f>hidden2!AY39</f>
        <v>0</v>
      </c>
      <c r="J49" s="57"/>
      <c r="K49" s="57"/>
      <c r="L49" s="57"/>
      <c r="M49" s="57"/>
      <c r="N49" s="57"/>
    </row>
    <row r="50" spans="1:14" x14ac:dyDescent="0.25">
      <c r="A50" s="57" t="str">
        <f>hidden1!A40</f>
        <v xml:space="preserve">  Чеченская Республика</v>
      </c>
      <c r="B50" s="58">
        <f t="shared" si="0"/>
        <v>6706</v>
      </c>
      <c r="C50" s="58">
        <f>hidden2!AS40</f>
        <v>21</v>
      </c>
      <c r="D50" s="58">
        <f>hidden2!AT40</f>
        <v>6685</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7091116</v>
      </c>
      <c r="C51" s="58">
        <f>hidden2!AS41</f>
        <v>7006130</v>
      </c>
      <c r="D51" s="58">
        <f>hidden2!AT41</f>
        <v>84986</v>
      </c>
      <c r="E51" s="58">
        <f>hidden2!AU41</f>
        <v>0</v>
      </c>
      <c r="F51" s="58">
        <f>hidden2!AV41</f>
        <v>6982310</v>
      </c>
      <c r="G51" s="58">
        <f>hidden2!AW41</f>
        <v>6982310</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113268862</v>
      </c>
      <c r="C52" s="58">
        <f>hidden2!AS42</f>
        <v>110875625</v>
      </c>
      <c r="D52" s="58">
        <f>hidden2!AT42</f>
        <v>2393237</v>
      </c>
      <c r="E52" s="58">
        <f>hidden2!AU42</f>
        <v>21716</v>
      </c>
      <c r="F52" s="58">
        <f>hidden2!AV42</f>
        <v>110373326</v>
      </c>
      <c r="G52" s="58">
        <f>hidden2!AW42</f>
        <v>46885268</v>
      </c>
      <c r="H52" s="58">
        <f>hidden2!AX42</f>
        <v>19522830</v>
      </c>
      <c r="I52" s="58">
        <f>hidden2!AY42</f>
        <v>43965228</v>
      </c>
      <c r="J52" s="57"/>
      <c r="K52" s="57"/>
      <c r="L52" s="57"/>
      <c r="M52" s="57"/>
      <c r="N52" s="57"/>
    </row>
    <row r="53" spans="1:14" x14ac:dyDescent="0.25">
      <c r="A53" s="57" t="str">
        <f>hidden1!A43</f>
        <v xml:space="preserve">  Республика Адыгея</v>
      </c>
      <c r="B53" s="58">
        <f t="shared" si="0"/>
        <v>180620</v>
      </c>
      <c r="C53" s="58">
        <f>hidden2!AS43</f>
        <v>136366</v>
      </c>
      <c r="D53" s="58">
        <f>hidden2!AT43</f>
        <v>44254</v>
      </c>
      <c r="E53" s="58">
        <f>hidden2!AU43</f>
        <v>21716</v>
      </c>
      <c r="F53" s="58">
        <f>hidden2!AV43</f>
        <v>130993</v>
      </c>
      <c r="G53" s="58">
        <f>hidden2!AW43</f>
        <v>0</v>
      </c>
      <c r="H53" s="58">
        <f>hidden2!AX43</f>
        <v>125159</v>
      </c>
      <c r="I53" s="58">
        <f>hidden2!AY43</f>
        <v>5834</v>
      </c>
      <c r="J53" s="57"/>
      <c r="K53" s="57"/>
      <c r="L53" s="57"/>
      <c r="M53" s="57"/>
      <c r="N53" s="57"/>
    </row>
    <row r="54" spans="1:14" x14ac:dyDescent="0.25">
      <c r="A54" s="57" t="str">
        <f>hidden1!A44</f>
        <v xml:space="preserve">  Республика Калмыкия</v>
      </c>
      <c r="B54" s="58">
        <f t="shared" si="0"/>
        <v>73743</v>
      </c>
      <c r="C54" s="58">
        <f>hidden2!AS44</f>
        <v>73161</v>
      </c>
      <c r="D54" s="58">
        <f>hidden2!AT44</f>
        <v>582</v>
      </c>
      <c r="E54" s="58">
        <f>hidden2!AU44</f>
        <v>0</v>
      </c>
      <c r="F54" s="58">
        <f>hidden2!AV44</f>
        <v>72976</v>
      </c>
      <c r="G54" s="58">
        <f>hidden2!AW44</f>
        <v>28653</v>
      </c>
      <c r="H54" s="58">
        <f>hidden2!AX44</f>
        <v>44323</v>
      </c>
      <c r="I54" s="58">
        <f>hidden2!AY44</f>
        <v>0</v>
      </c>
      <c r="J54" s="57"/>
      <c r="K54" s="57"/>
      <c r="L54" s="57"/>
      <c r="M54" s="57"/>
      <c r="N54" s="57"/>
    </row>
    <row r="55" spans="1:14" x14ac:dyDescent="0.25">
      <c r="A55" s="57" t="str">
        <f>hidden1!A45</f>
        <v xml:space="preserve">  Республика Крым</v>
      </c>
      <c r="B55" s="58">
        <f t="shared" si="0"/>
        <v>335553</v>
      </c>
      <c r="C55" s="58">
        <f>hidden2!AS45</f>
        <v>164750</v>
      </c>
      <c r="D55" s="58">
        <f>hidden2!AT45</f>
        <v>170803</v>
      </c>
      <c r="E55" s="58">
        <f>hidden2!AU45</f>
        <v>0</v>
      </c>
      <c r="F55" s="58">
        <f>hidden2!AV45</f>
        <v>132681</v>
      </c>
      <c r="G55" s="58">
        <f>hidden2!AW45</f>
        <v>166398</v>
      </c>
      <c r="H55" s="58">
        <f>hidden2!AX45</f>
        <v>-47045</v>
      </c>
      <c r="I55" s="58">
        <f>hidden2!AY45</f>
        <v>13328</v>
      </c>
      <c r="J55" s="57"/>
      <c r="K55" s="57"/>
      <c r="L55" s="57"/>
      <c r="M55" s="57"/>
      <c r="N55" s="57"/>
    </row>
    <row r="56" spans="1:14" x14ac:dyDescent="0.25">
      <c r="A56" s="57" t="str">
        <f>hidden1!A46</f>
        <v xml:space="preserve">  Краснодарский край</v>
      </c>
      <c r="B56" s="58">
        <f t="shared" si="0"/>
        <v>12767870</v>
      </c>
      <c r="C56" s="58">
        <f>hidden2!AS46</f>
        <v>12521164</v>
      </c>
      <c r="D56" s="58">
        <f>hidden2!AT46</f>
        <v>246706</v>
      </c>
      <c r="E56" s="58">
        <f>hidden2!AU46</f>
        <v>0</v>
      </c>
      <c r="F56" s="58">
        <f>hidden2!AV46</f>
        <v>12486728</v>
      </c>
      <c r="G56" s="58">
        <f>hidden2!AW46</f>
        <v>9056006</v>
      </c>
      <c r="H56" s="58">
        <f>hidden2!AX46</f>
        <v>1962999</v>
      </c>
      <c r="I56" s="58">
        <f>hidden2!AY46</f>
        <v>1467723</v>
      </c>
      <c r="J56" s="57"/>
      <c r="K56" s="57"/>
      <c r="L56" s="57"/>
      <c r="M56" s="57"/>
      <c r="N56" s="57"/>
    </row>
    <row r="57" spans="1:14" x14ac:dyDescent="0.25">
      <c r="A57" s="57" t="str">
        <f>hidden1!A47</f>
        <v xml:space="preserve">  Астраханская область</v>
      </c>
      <c r="B57" s="58">
        <f t="shared" si="0"/>
        <v>96982874</v>
      </c>
      <c r="C57" s="58">
        <f>hidden2!AS47</f>
        <v>96961911</v>
      </c>
      <c r="D57" s="58">
        <f>hidden2!AT47</f>
        <v>20963</v>
      </c>
      <c r="E57" s="58">
        <f>hidden2!AU47</f>
        <v>0</v>
      </c>
      <c r="F57" s="58">
        <f>hidden2!AV47</f>
        <v>96906760</v>
      </c>
      <c r="G57" s="58">
        <f>hidden2!AW47</f>
        <v>37540742</v>
      </c>
      <c r="H57" s="58">
        <f>hidden2!AX47</f>
        <v>17201294</v>
      </c>
      <c r="I57" s="58">
        <f>hidden2!AY47</f>
        <v>42164724</v>
      </c>
      <c r="J57" s="57"/>
      <c r="K57" s="57"/>
      <c r="L57" s="57"/>
      <c r="M57" s="57"/>
      <c r="N57" s="57"/>
    </row>
    <row r="58" spans="1:14" x14ac:dyDescent="0.25">
      <c r="A58" s="57" t="str">
        <f>hidden1!A48</f>
        <v xml:space="preserve">  Волгоградская область</v>
      </c>
      <c r="B58" s="58">
        <f t="shared" si="0"/>
        <v>663937</v>
      </c>
      <c r="C58" s="58">
        <f>hidden2!AS48</f>
        <v>576971</v>
      </c>
      <c r="D58" s="58">
        <f>hidden2!AT48</f>
        <v>86966</v>
      </c>
      <c r="E58" s="58">
        <f>hidden2!AU48</f>
        <v>0</v>
      </c>
      <c r="F58" s="58">
        <f>hidden2!AV48</f>
        <v>592170</v>
      </c>
      <c r="G58" s="58">
        <f>hidden2!AW48</f>
        <v>93469</v>
      </c>
      <c r="H58" s="58">
        <f>hidden2!AX48</f>
        <v>185082</v>
      </c>
      <c r="I58" s="58">
        <f>hidden2!AY48</f>
        <v>313619</v>
      </c>
      <c r="J58" s="57"/>
      <c r="K58" s="57"/>
      <c r="L58" s="57"/>
      <c r="M58" s="57"/>
      <c r="N58" s="57"/>
    </row>
    <row r="59" spans="1:14" x14ac:dyDescent="0.25">
      <c r="A59" s="57" t="str">
        <f>hidden1!A49</f>
        <v xml:space="preserve">  Ростовская область</v>
      </c>
      <c r="B59" s="58">
        <f t="shared" si="0"/>
        <v>2059729</v>
      </c>
      <c r="C59" s="58">
        <f>hidden2!AS49</f>
        <v>441302</v>
      </c>
      <c r="D59" s="58">
        <f>hidden2!AT49</f>
        <v>1618427</v>
      </c>
      <c r="E59" s="58">
        <f>hidden2!AU49</f>
        <v>0</v>
      </c>
      <c r="F59" s="58">
        <f>hidden2!AV49</f>
        <v>51018</v>
      </c>
      <c r="G59" s="58">
        <f>hidden2!AW49</f>
        <v>0</v>
      </c>
      <c r="H59" s="58">
        <f>hidden2!AX49</f>
        <v>51018</v>
      </c>
      <c r="I59" s="58">
        <f>hidden2!AY49</f>
        <v>0</v>
      </c>
      <c r="J59" s="57"/>
      <c r="K59" s="57"/>
      <c r="L59" s="57"/>
      <c r="M59" s="57"/>
      <c r="N59" s="57"/>
    </row>
    <row r="60" spans="1:14" x14ac:dyDescent="0.25">
      <c r="A60" s="57" t="str">
        <f>hidden1!A50</f>
        <v xml:space="preserve">  город Севастополь</v>
      </c>
      <c r="B60" s="58">
        <f t="shared" si="0"/>
        <v>204536</v>
      </c>
      <c r="C60" s="58">
        <f>hidden2!AS50</f>
        <v>0</v>
      </c>
      <c r="D60" s="58">
        <f>hidden2!AT50</f>
        <v>204536</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1640684928</v>
      </c>
      <c r="C61" s="58">
        <f>hidden2!AS51</f>
        <v>1636145229</v>
      </c>
      <c r="D61" s="58">
        <f>hidden2!AT51</f>
        <v>4539699</v>
      </c>
      <c r="E61" s="58">
        <f>hidden2!AU51</f>
        <v>451164</v>
      </c>
      <c r="F61" s="58">
        <f>hidden2!AV51</f>
        <v>1624696718</v>
      </c>
      <c r="G61" s="58">
        <f>hidden2!AW51</f>
        <v>1604741285</v>
      </c>
      <c r="H61" s="58">
        <f>hidden2!AX51</f>
        <v>18418806</v>
      </c>
      <c r="I61" s="58">
        <f>hidden2!AY51</f>
        <v>1536627</v>
      </c>
      <c r="J61" s="57"/>
      <c r="K61" s="57"/>
      <c r="L61" s="57"/>
      <c r="M61" s="57"/>
      <c r="N61" s="57"/>
    </row>
    <row r="62" spans="1:14" x14ac:dyDescent="0.25">
      <c r="A62" s="57" t="str">
        <f>hidden1!A52</f>
        <v xml:space="preserve">  Республика Башкортостан</v>
      </c>
      <c r="B62" s="58">
        <f t="shared" si="0"/>
        <v>172741525</v>
      </c>
      <c r="C62" s="58">
        <f>hidden2!AS52</f>
        <v>171698609</v>
      </c>
      <c r="D62" s="58">
        <f>hidden2!AT52</f>
        <v>1042916</v>
      </c>
      <c r="E62" s="58">
        <f>hidden2!AU52</f>
        <v>233891</v>
      </c>
      <c r="F62" s="58">
        <f>hidden2!AV52</f>
        <v>168840841</v>
      </c>
      <c r="G62" s="58">
        <f>hidden2!AW52</f>
        <v>168820998</v>
      </c>
      <c r="H62" s="58">
        <f>hidden2!AX52</f>
        <v>19843</v>
      </c>
      <c r="I62" s="58">
        <f>hidden2!AY52</f>
        <v>0</v>
      </c>
      <c r="J62" s="57"/>
      <c r="K62" s="57"/>
      <c r="L62" s="57"/>
      <c r="M62" s="57"/>
      <c r="N62" s="57"/>
    </row>
    <row r="63" spans="1:14" x14ac:dyDescent="0.25">
      <c r="A63" s="57" t="str">
        <f>hidden1!A53</f>
        <v xml:space="preserve">  Республика Марий-Эл</v>
      </c>
      <c r="B63" s="58">
        <f t="shared" si="0"/>
        <v>27987</v>
      </c>
      <c r="C63" s="58">
        <f>hidden2!AS53</f>
        <v>130</v>
      </c>
      <c r="D63" s="58">
        <f>hidden2!AT53</f>
        <v>27857</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55860</v>
      </c>
      <c r="C64" s="58">
        <f>hidden2!AS54</f>
        <v>14863</v>
      </c>
      <c r="D64" s="58">
        <f>hidden2!AT54</f>
        <v>40997</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473014066</v>
      </c>
      <c r="C65" s="58">
        <f>hidden2!AS55</f>
        <v>472898298</v>
      </c>
      <c r="D65" s="58">
        <f>hidden2!AT55</f>
        <v>115768</v>
      </c>
      <c r="E65" s="58">
        <f>hidden2!AU55</f>
        <v>103480</v>
      </c>
      <c r="F65" s="58">
        <f>hidden2!AV55</f>
        <v>472890106</v>
      </c>
      <c r="G65" s="58">
        <f>hidden2!AW55</f>
        <v>472890106</v>
      </c>
      <c r="H65" s="58">
        <f>hidden2!AX55</f>
        <v>0</v>
      </c>
      <c r="I65" s="58">
        <f>hidden2!AY55</f>
        <v>0</v>
      </c>
      <c r="J65" s="57"/>
      <c r="K65" s="57"/>
      <c r="L65" s="57"/>
      <c r="M65" s="57"/>
      <c r="N65" s="57"/>
    </row>
    <row r="66" spans="1:14" x14ac:dyDescent="0.25">
      <c r="A66" s="57" t="str">
        <f>hidden1!A56</f>
        <v xml:space="preserve">  Удмуртская Республика</v>
      </c>
      <c r="B66" s="58">
        <f t="shared" si="0"/>
        <v>150564823</v>
      </c>
      <c r="C66" s="58">
        <f>hidden2!AS56</f>
        <v>150518654</v>
      </c>
      <c r="D66" s="58">
        <f>hidden2!AT56</f>
        <v>46169</v>
      </c>
      <c r="E66" s="58">
        <f>hidden2!AU56</f>
        <v>46114</v>
      </c>
      <c r="F66" s="58">
        <f>hidden2!AV56</f>
        <v>150518617</v>
      </c>
      <c r="G66" s="58">
        <f>hidden2!AW56</f>
        <v>150518617</v>
      </c>
      <c r="H66" s="58">
        <f>hidden2!AX56</f>
        <v>0</v>
      </c>
      <c r="I66" s="58">
        <f>hidden2!AY56</f>
        <v>0</v>
      </c>
      <c r="J66" s="57"/>
      <c r="K66" s="57"/>
      <c r="L66" s="57"/>
      <c r="M66" s="57"/>
      <c r="N66" s="57"/>
    </row>
    <row r="67" spans="1:14" x14ac:dyDescent="0.25">
      <c r="A67" s="57" t="str">
        <f>hidden1!A57</f>
        <v xml:space="preserve">  Чувашская Республика</v>
      </c>
      <c r="B67" s="58">
        <f t="shared" si="0"/>
        <v>52480</v>
      </c>
      <c r="C67" s="58">
        <f>hidden2!AS57</f>
        <v>10926</v>
      </c>
      <c r="D67" s="58">
        <f>hidden2!AT57</f>
        <v>41554</v>
      </c>
      <c r="E67" s="58">
        <f>hidden2!AU57</f>
        <v>39319</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93458</v>
      </c>
      <c r="C68" s="58">
        <f>hidden2!AS58</f>
        <v>122</v>
      </c>
      <c r="D68" s="58">
        <f>hidden2!AT58</f>
        <v>93336</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220961</v>
      </c>
      <c r="C69" s="58">
        <f>hidden2!AS59</f>
        <v>18988</v>
      </c>
      <c r="D69" s="58">
        <f>hidden2!AT59</f>
        <v>201973</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290863808</v>
      </c>
      <c r="C70" s="58">
        <f>hidden2!AS60</f>
        <v>289683778</v>
      </c>
      <c r="D70" s="58">
        <f>hidden2!AT60</f>
        <v>1180030</v>
      </c>
      <c r="E70" s="58">
        <f>hidden2!AU60</f>
        <v>0</v>
      </c>
      <c r="F70" s="58">
        <f>hidden2!AV60</f>
        <v>285446625</v>
      </c>
      <c r="G70" s="58">
        <f>hidden2!AW60</f>
        <v>266890175</v>
      </c>
      <c r="H70" s="58">
        <f>hidden2!AX60</f>
        <v>17389052</v>
      </c>
      <c r="I70" s="58">
        <f>hidden2!AY60</f>
        <v>1167398</v>
      </c>
      <c r="J70" s="57"/>
      <c r="K70" s="57"/>
      <c r="L70" s="57"/>
      <c r="M70" s="57"/>
      <c r="N70" s="57"/>
    </row>
    <row r="71" spans="1:14" x14ac:dyDescent="0.25">
      <c r="A71" s="57" t="str">
        <f>hidden1!A61</f>
        <v xml:space="preserve">  Пензенская область</v>
      </c>
      <c r="B71" s="58">
        <f t="shared" si="0"/>
        <v>64778</v>
      </c>
      <c r="C71" s="58">
        <f>hidden2!AS61</f>
        <v>19677</v>
      </c>
      <c r="D71" s="58">
        <f>hidden2!AT61</f>
        <v>45101</v>
      </c>
      <c r="E71" s="58">
        <f>hidden2!AU61</f>
        <v>0</v>
      </c>
      <c r="F71" s="58">
        <f>hidden2!AV61</f>
        <v>0</v>
      </c>
      <c r="G71" s="58">
        <f>hidden2!AW61</f>
        <v>0</v>
      </c>
      <c r="H71" s="58">
        <f>hidden2!AX61</f>
        <v>0</v>
      </c>
      <c r="I71" s="58">
        <f>hidden2!AY61</f>
        <v>0</v>
      </c>
      <c r="J71" s="57"/>
      <c r="K71" s="57"/>
      <c r="L71" s="57"/>
      <c r="M71" s="57"/>
      <c r="N71" s="57"/>
    </row>
    <row r="72" spans="1:14" x14ac:dyDescent="0.25">
      <c r="A72" s="57" t="str">
        <f>hidden1!A62</f>
        <v xml:space="preserve">  Пермский край</v>
      </c>
      <c r="B72" s="58">
        <f t="shared" si="0"/>
        <v>288233742</v>
      </c>
      <c r="C72" s="58">
        <f>hidden2!AS62</f>
        <v>287000779</v>
      </c>
      <c r="D72" s="58">
        <f>hidden2!AT62</f>
        <v>1232963</v>
      </c>
      <c r="E72" s="58">
        <f>hidden2!AU62</f>
        <v>0</v>
      </c>
      <c r="F72" s="58">
        <f>hidden2!AV62</f>
        <v>282762863</v>
      </c>
      <c r="G72" s="58">
        <f>hidden2!AW62</f>
        <v>282396716</v>
      </c>
      <c r="H72" s="58">
        <f>hidden2!AX62</f>
        <v>366147</v>
      </c>
      <c r="I72" s="58">
        <f>hidden2!AY62</f>
        <v>0</v>
      </c>
      <c r="J72" s="57"/>
      <c r="K72" s="57"/>
      <c r="L72" s="57"/>
      <c r="M72" s="57"/>
      <c r="N72" s="57"/>
    </row>
    <row r="73" spans="1:14" x14ac:dyDescent="0.25">
      <c r="A73" s="57" t="str">
        <f>hidden1!A63</f>
        <v xml:space="preserve">  Самарская область</v>
      </c>
      <c r="B73" s="58">
        <f t="shared" si="0"/>
        <v>248636977</v>
      </c>
      <c r="C73" s="58">
        <f>hidden2!AS63</f>
        <v>248426175</v>
      </c>
      <c r="D73" s="58">
        <f>hidden2!AT63</f>
        <v>210802</v>
      </c>
      <c r="E73" s="58">
        <f>hidden2!AU63</f>
        <v>0</v>
      </c>
      <c r="F73" s="58">
        <f>hidden2!AV63</f>
        <v>248399082</v>
      </c>
      <c r="G73" s="58">
        <f>hidden2!AW63</f>
        <v>248399082</v>
      </c>
      <c r="H73" s="58">
        <f>hidden2!AX63</f>
        <v>0</v>
      </c>
      <c r="I73" s="58">
        <f>hidden2!AY63</f>
        <v>0</v>
      </c>
      <c r="J73" s="57"/>
      <c r="K73" s="57"/>
      <c r="L73" s="57"/>
      <c r="M73" s="57"/>
      <c r="N73" s="57"/>
    </row>
    <row r="74" spans="1:14" x14ac:dyDescent="0.25">
      <c r="A74" s="57" t="str">
        <f>hidden1!A64</f>
        <v xml:space="preserve">  Саратовская область</v>
      </c>
      <c r="B74" s="58">
        <f t="shared" si="0"/>
        <v>15093787</v>
      </c>
      <c r="C74" s="58">
        <f>hidden2!AS64</f>
        <v>14890275</v>
      </c>
      <c r="D74" s="58">
        <f>hidden2!AT64</f>
        <v>203512</v>
      </c>
      <c r="E74" s="58">
        <f>hidden2!AU64</f>
        <v>0</v>
      </c>
      <c r="F74" s="58">
        <f>hidden2!AV64</f>
        <v>14890240</v>
      </c>
      <c r="G74" s="58">
        <f>hidden2!AW64</f>
        <v>13877247</v>
      </c>
      <c r="H74" s="58">
        <f>hidden2!AX64</f>
        <v>643764</v>
      </c>
      <c r="I74" s="58">
        <f>hidden2!AY64</f>
        <v>369229</v>
      </c>
      <c r="J74" s="57"/>
      <c r="K74" s="57"/>
      <c r="L74" s="57"/>
      <c r="M74" s="57"/>
      <c r="N74" s="57"/>
    </row>
    <row r="75" spans="1:14" x14ac:dyDescent="0.25">
      <c r="A75" s="57" t="str">
        <f>hidden1!A65</f>
        <v xml:space="preserve">  Ульяновская область</v>
      </c>
      <c r="B75" s="58">
        <f t="shared" si="0"/>
        <v>1020676</v>
      </c>
      <c r="C75" s="58">
        <f>hidden2!AS65</f>
        <v>963955</v>
      </c>
      <c r="D75" s="58">
        <f>hidden2!AT65</f>
        <v>56721</v>
      </c>
      <c r="E75" s="58">
        <f>hidden2!AU65</f>
        <v>28360</v>
      </c>
      <c r="F75" s="58">
        <f>hidden2!AV65</f>
        <v>948344</v>
      </c>
      <c r="G75" s="58">
        <f>hidden2!AW65</f>
        <v>948344</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10" si="1">C76+D76</f>
        <v>3237177821</v>
      </c>
      <c r="C76" s="58">
        <f>hidden2!AS66</f>
        <v>3228937791</v>
      </c>
      <c r="D76" s="58">
        <f>hidden2!AT66</f>
        <v>8240030</v>
      </c>
      <c r="E76" s="58">
        <f>hidden2!AU66</f>
        <v>1499784</v>
      </c>
      <c r="F76" s="58">
        <f>hidden2!AV66</f>
        <v>3215900770</v>
      </c>
      <c r="G76" s="58">
        <f>hidden2!AW66</f>
        <v>2437465475</v>
      </c>
      <c r="H76" s="58">
        <f>hidden2!AX66</f>
        <v>481120605</v>
      </c>
      <c r="I76" s="58">
        <f>hidden2!AY66</f>
        <v>297314690</v>
      </c>
      <c r="J76" s="57"/>
      <c r="K76" s="57"/>
      <c r="L76" s="57"/>
      <c r="M76" s="57"/>
      <c r="N76" s="57"/>
    </row>
    <row r="77" spans="1:14" x14ac:dyDescent="0.25">
      <c r="A77" s="57" t="str">
        <f>hidden1!A67</f>
        <v xml:space="preserve">  Курганская область</v>
      </c>
      <c r="B77" s="58">
        <f t="shared" si="1"/>
        <v>111141</v>
      </c>
      <c r="C77" s="58">
        <f>hidden2!AS67</f>
        <v>33583</v>
      </c>
      <c r="D77" s="58">
        <f>hidden2!AT67</f>
        <v>77558</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8131768</v>
      </c>
      <c r="C78" s="58">
        <f>hidden2!AS68</f>
        <v>5228840</v>
      </c>
      <c r="D78" s="58">
        <f>hidden2!AT68</f>
        <v>2902928</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98657532</v>
      </c>
      <c r="C79" s="58">
        <f>hidden2!AS69</f>
        <v>98554840</v>
      </c>
      <c r="D79" s="58">
        <f>hidden2!AT69</f>
        <v>102692</v>
      </c>
      <c r="E79" s="58">
        <f>hidden2!AU69</f>
        <v>0</v>
      </c>
      <c r="F79" s="58">
        <f>hidden2!AV69</f>
        <v>98554866</v>
      </c>
      <c r="G79" s="58">
        <f>hidden2!AW69</f>
        <v>98554866</v>
      </c>
      <c r="H79" s="58">
        <f>hidden2!AX69</f>
        <v>0</v>
      </c>
      <c r="I79" s="58">
        <f>hidden2!AY69</f>
        <v>0</v>
      </c>
      <c r="J79" s="57"/>
      <c r="K79" s="57"/>
      <c r="L79" s="57"/>
      <c r="M79" s="57"/>
      <c r="N79" s="57"/>
    </row>
    <row r="80" spans="1:14" x14ac:dyDescent="0.25">
      <c r="A80" s="57" t="str">
        <f>hidden1!A70</f>
        <v xml:space="preserve">  Челябинская область</v>
      </c>
      <c r="B80" s="58">
        <f t="shared" si="1"/>
        <v>10411228</v>
      </c>
      <c r="C80" s="58">
        <f>hidden2!AS70</f>
        <v>7227938</v>
      </c>
      <c r="D80" s="58">
        <f>hidden2!AT70</f>
        <v>3183290</v>
      </c>
      <c r="E80" s="58">
        <f>hidden2!AU70</f>
        <v>1499784</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1920970957</v>
      </c>
      <c r="C81" s="58">
        <f>hidden2!AS71</f>
        <v>1919931812</v>
      </c>
      <c r="D81" s="58">
        <f>hidden2!AT71</f>
        <v>1039145</v>
      </c>
      <c r="E81" s="58">
        <f>hidden2!AU71</f>
        <v>0</v>
      </c>
      <c r="F81" s="58">
        <f>hidden2!AV71</f>
        <v>1919931819</v>
      </c>
      <c r="G81" s="58">
        <f>hidden2!AW71</f>
        <v>1915207968</v>
      </c>
      <c r="H81" s="58">
        <f>hidden2!AX71</f>
        <v>3472075</v>
      </c>
      <c r="I81" s="58">
        <f>hidden2!AY71</f>
        <v>1251776</v>
      </c>
      <c r="J81" s="57"/>
      <c r="K81" s="57"/>
      <c r="L81" s="57"/>
      <c r="M81" s="57"/>
      <c r="N81" s="57"/>
    </row>
    <row r="82" spans="1:14" x14ac:dyDescent="0.25">
      <c r="A82" s="57" t="str">
        <f>hidden1!A72</f>
        <v xml:space="preserve">  Ямало-Ненецкий автономный округ</v>
      </c>
      <c r="B82" s="58">
        <f t="shared" si="1"/>
        <v>1198895195</v>
      </c>
      <c r="C82" s="58">
        <f>hidden2!AS72</f>
        <v>1197960778</v>
      </c>
      <c r="D82" s="58">
        <f>hidden2!AT72</f>
        <v>934417</v>
      </c>
      <c r="E82" s="58">
        <f>hidden2!AU72</f>
        <v>0</v>
      </c>
      <c r="F82" s="58">
        <f>hidden2!AV72</f>
        <v>1197414081</v>
      </c>
      <c r="G82" s="58">
        <f>hidden2!AW72</f>
        <v>423702637</v>
      </c>
      <c r="H82" s="58">
        <f>hidden2!AX72</f>
        <v>477648530</v>
      </c>
      <c r="I82" s="58">
        <f>hidden2!AY72</f>
        <v>296062914</v>
      </c>
      <c r="J82" s="57"/>
      <c r="K82" s="57"/>
      <c r="L82" s="57"/>
      <c r="M82" s="57"/>
      <c r="N82" s="57"/>
    </row>
    <row r="83" spans="1:14" x14ac:dyDescent="0.25">
      <c r="A83" s="57" t="str">
        <f>hidden1!A73</f>
        <v xml:space="preserve"> СИБИРСКИЙ ФЕДЕРАЛЬНЫЙ ОКРУГ</v>
      </c>
      <c r="B83" s="58">
        <f t="shared" si="1"/>
        <v>548206800</v>
      </c>
      <c r="C83" s="58">
        <f>hidden2!AS73</f>
        <v>499393094</v>
      </c>
      <c r="D83" s="58">
        <f>hidden2!AT73</f>
        <v>48813706</v>
      </c>
      <c r="E83" s="58">
        <f>hidden2!AU73</f>
        <v>224393</v>
      </c>
      <c r="F83" s="58">
        <f>hidden2!AV73</f>
        <v>413920548</v>
      </c>
      <c r="G83" s="58">
        <f>hidden2!AW73</f>
        <v>401293233</v>
      </c>
      <c r="H83" s="58">
        <f>hidden2!AX73</f>
        <v>4632033</v>
      </c>
      <c r="I83" s="58">
        <f>hidden2!AY73</f>
        <v>7995282</v>
      </c>
      <c r="J83" s="57"/>
      <c r="K83" s="57"/>
      <c r="L83" s="57"/>
      <c r="M83" s="57"/>
      <c r="N83" s="57"/>
    </row>
    <row r="84" spans="1:14" x14ac:dyDescent="0.25">
      <c r="A84" s="57" t="str">
        <f>hidden1!A74</f>
        <v xml:space="preserve">  Республика Алтай</v>
      </c>
      <c r="B84" s="58">
        <f t="shared" si="1"/>
        <v>158842</v>
      </c>
      <c r="C84" s="58">
        <f>hidden2!AS74</f>
        <v>54254</v>
      </c>
      <c r="D84" s="58">
        <f>hidden2!AT74</f>
        <v>104588</v>
      </c>
      <c r="E84" s="58">
        <f>hidden2!AU74</f>
        <v>104588</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981815</v>
      </c>
      <c r="C85" s="58">
        <f>hidden2!AS75</f>
        <v>431182</v>
      </c>
      <c r="D85" s="58">
        <f>hidden2!AT75</f>
        <v>550633</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4082771</v>
      </c>
      <c r="C86" s="58">
        <f>hidden2!AS76</f>
        <v>1711972</v>
      </c>
      <c r="D86" s="58">
        <f>hidden2!AT76</f>
        <v>2370799</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1841634</v>
      </c>
      <c r="C87" s="58">
        <f>hidden2!AS77</f>
        <v>1380975</v>
      </c>
      <c r="D87" s="58">
        <f>hidden2!AT77</f>
        <v>460659</v>
      </c>
      <c r="E87" s="58">
        <f>hidden2!AU77</f>
        <v>90691</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188047571</v>
      </c>
      <c r="C88" s="58">
        <f>hidden2!AS78</f>
        <v>165748527</v>
      </c>
      <c r="D88" s="58">
        <f>hidden2!AT78</f>
        <v>22299044</v>
      </c>
      <c r="E88" s="58">
        <f>hidden2!AU78</f>
        <v>0</v>
      </c>
      <c r="F88" s="58">
        <f>hidden2!AV78</f>
        <v>110246562</v>
      </c>
      <c r="G88" s="58">
        <f>hidden2!AW78</f>
        <v>108769081</v>
      </c>
      <c r="H88" s="58">
        <f>hidden2!AX78</f>
        <v>1075773</v>
      </c>
      <c r="I88" s="58">
        <f>hidden2!AY78</f>
        <v>401708</v>
      </c>
      <c r="J88" s="57"/>
      <c r="K88" s="57"/>
      <c r="L88" s="57"/>
      <c r="M88" s="57"/>
      <c r="N88" s="57"/>
    </row>
    <row r="89" spans="1:14" x14ac:dyDescent="0.25">
      <c r="A89" s="57" t="str">
        <f>hidden1!A79</f>
        <v xml:space="preserve">  Иркутская область</v>
      </c>
      <c r="B89" s="58">
        <f t="shared" si="1"/>
        <v>176648797</v>
      </c>
      <c r="C89" s="58">
        <f>hidden2!AS79</f>
        <v>172500784</v>
      </c>
      <c r="D89" s="58">
        <f>hidden2!AT79</f>
        <v>4148013</v>
      </c>
      <c r="E89" s="58">
        <f>hidden2!AU79</f>
        <v>0</v>
      </c>
      <c r="F89" s="58">
        <f>hidden2!AV79</f>
        <v>169666856</v>
      </c>
      <c r="G89" s="58">
        <f>hidden2!AW79</f>
        <v>164931802</v>
      </c>
      <c r="H89" s="58">
        <f>hidden2!AX79</f>
        <v>179701</v>
      </c>
      <c r="I89" s="58">
        <f>hidden2!AY79</f>
        <v>4555353</v>
      </c>
      <c r="J89" s="57"/>
      <c r="K89" s="57"/>
      <c r="L89" s="57"/>
      <c r="M89" s="57"/>
      <c r="N89" s="57"/>
    </row>
    <row r="90" spans="1:14" x14ac:dyDescent="0.25">
      <c r="A90" s="57" t="str">
        <f>hidden1!A80</f>
        <v xml:space="preserve">  Кемеровская область - Кузбасс</v>
      </c>
      <c r="B90" s="58">
        <f t="shared" si="1"/>
        <v>38012352</v>
      </c>
      <c r="C90" s="58">
        <f>hidden2!AS80</f>
        <v>21913591</v>
      </c>
      <c r="D90" s="58">
        <f>hidden2!AT80</f>
        <v>16098761</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4506586</v>
      </c>
      <c r="C91" s="58">
        <f>hidden2!AS81</f>
        <v>1776080</v>
      </c>
      <c r="D91" s="58">
        <f>hidden2!AT81</f>
        <v>2730506</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14176</v>
      </c>
      <c r="C92" s="58">
        <f>hidden2!AS82</f>
        <v>2103</v>
      </c>
      <c r="D92" s="58">
        <f>hidden2!AT82</f>
        <v>12073</v>
      </c>
      <c r="E92" s="58">
        <f>hidden2!AU82</f>
        <v>0</v>
      </c>
      <c r="F92" s="58">
        <f>hidden2!AV82</f>
        <v>2036</v>
      </c>
      <c r="G92" s="58">
        <f>hidden2!AW82</f>
        <v>0</v>
      </c>
      <c r="H92" s="58">
        <f>hidden2!AX82</f>
        <v>1774</v>
      </c>
      <c r="I92" s="58">
        <f>hidden2!AY82</f>
        <v>262</v>
      </c>
      <c r="J92" s="57"/>
      <c r="K92" s="57"/>
      <c r="L92" s="57"/>
      <c r="M92" s="57"/>
      <c r="N92" s="57"/>
    </row>
    <row r="93" spans="1:14" x14ac:dyDescent="0.25">
      <c r="A93" s="57" t="str">
        <f>hidden1!A83</f>
        <v xml:space="preserve">  Томская область</v>
      </c>
      <c r="B93" s="58">
        <f t="shared" si="1"/>
        <v>133912256</v>
      </c>
      <c r="C93" s="58">
        <f>hidden2!AS83</f>
        <v>133873626</v>
      </c>
      <c r="D93" s="58">
        <f>hidden2!AT83</f>
        <v>38630</v>
      </c>
      <c r="E93" s="58">
        <f>hidden2!AU83</f>
        <v>29114</v>
      </c>
      <c r="F93" s="58">
        <f>hidden2!AV83</f>
        <v>133827433</v>
      </c>
      <c r="G93" s="58">
        <f>hidden2!AW83</f>
        <v>127414689</v>
      </c>
      <c r="H93" s="58">
        <f>hidden2!AX83</f>
        <v>3374785</v>
      </c>
      <c r="I93" s="58">
        <f>hidden2!AY83</f>
        <v>3037959</v>
      </c>
      <c r="J93" s="57"/>
      <c r="K93" s="57"/>
      <c r="L93" s="57"/>
      <c r="M93" s="57"/>
      <c r="N93" s="57"/>
    </row>
    <row r="94" spans="1:14" x14ac:dyDescent="0.25">
      <c r="A94" s="57" t="str">
        <f>hidden1!A84</f>
        <v xml:space="preserve"> ДАЛЬНЕВОСТОЧНЫЙ ФЕДЕРАЛЬНЫЙ ОКРУГ</v>
      </c>
      <c r="B94" s="58">
        <f t="shared" si="1"/>
        <v>217904755</v>
      </c>
      <c r="C94" s="58">
        <f>hidden2!AS84</f>
        <v>153157889</v>
      </c>
      <c r="D94" s="58">
        <f>hidden2!AT84</f>
        <v>64746866</v>
      </c>
      <c r="E94" s="58">
        <f>hidden2!AU84</f>
        <v>1567272</v>
      </c>
      <c r="F94" s="58">
        <f>hidden2!AV84</f>
        <v>116331250</v>
      </c>
      <c r="G94" s="58">
        <f>hidden2!AW84</f>
        <v>115364324</v>
      </c>
      <c r="H94" s="58">
        <f>hidden2!AX84</f>
        <v>399277</v>
      </c>
      <c r="I94" s="58">
        <f>hidden2!AY84</f>
        <v>567649</v>
      </c>
      <c r="J94" s="57"/>
      <c r="K94" s="57"/>
      <c r="L94" s="57"/>
      <c r="M94" s="57"/>
      <c r="N94" s="57"/>
    </row>
    <row r="95" spans="1:14" x14ac:dyDescent="0.25">
      <c r="A95" s="57" t="str">
        <f>hidden1!A85</f>
        <v xml:space="preserve">  Республика Бурятия</v>
      </c>
      <c r="B95" s="58">
        <f t="shared" si="1"/>
        <v>3148621</v>
      </c>
      <c r="C95" s="58">
        <f>hidden2!AS85</f>
        <v>1461229</v>
      </c>
      <c r="D95" s="58">
        <f>hidden2!AT85</f>
        <v>1687392</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163324372</v>
      </c>
      <c r="C96" s="58">
        <f>hidden2!AS86</f>
        <v>121875797</v>
      </c>
      <c r="D96" s="58">
        <f>hidden2!AT86</f>
        <v>41448575</v>
      </c>
      <c r="E96" s="58">
        <f>hidden2!AU86</f>
        <v>297656</v>
      </c>
      <c r="F96" s="58">
        <f>hidden2!AV86</f>
        <v>102676013</v>
      </c>
      <c r="G96" s="58">
        <f>hidden2!AW86</f>
        <v>101742934</v>
      </c>
      <c r="H96" s="58">
        <f>hidden2!AX86</f>
        <v>374558</v>
      </c>
      <c r="I96" s="58">
        <f>hidden2!AY86</f>
        <v>558521</v>
      </c>
      <c r="J96" s="57"/>
      <c r="K96" s="57"/>
      <c r="L96" s="57"/>
      <c r="M96" s="57"/>
      <c r="N96" s="57"/>
    </row>
    <row r="97" spans="1:14" x14ac:dyDescent="0.25">
      <c r="A97" s="57" t="str">
        <f>hidden1!A87</f>
        <v xml:space="preserve">  Приморский край</v>
      </c>
      <c r="B97" s="58">
        <f t="shared" si="1"/>
        <v>607958</v>
      </c>
      <c r="C97" s="58">
        <f>hidden2!AS87</f>
        <v>213924</v>
      </c>
      <c r="D97" s="58">
        <f>hidden2!AT87</f>
        <v>394034</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7869492</v>
      </c>
      <c r="C98" s="58">
        <f>hidden2!AS88</f>
        <v>3452237</v>
      </c>
      <c r="D98" s="58">
        <f>hidden2!AT88</f>
        <v>4417255</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6119073</v>
      </c>
      <c r="C99" s="58">
        <f>hidden2!AS89</f>
        <v>2194148</v>
      </c>
      <c r="D99" s="58">
        <f>hidden2!AT89</f>
        <v>3924925</v>
      </c>
      <c r="E99" s="58">
        <f>hidden2!AU89</f>
        <v>0</v>
      </c>
      <c r="F99" s="58">
        <f>hidden2!AV89</f>
        <v>0</v>
      </c>
      <c r="G99" s="58">
        <f>hidden2!AW89</f>
        <v>0</v>
      </c>
      <c r="H99" s="58">
        <f>hidden2!AX89</f>
        <v>0</v>
      </c>
      <c r="I99" s="58">
        <f>hidden2!AY89</f>
        <v>0</v>
      </c>
      <c r="J99" s="57"/>
      <c r="K99" s="57"/>
      <c r="L99" s="57"/>
      <c r="M99" s="57"/>
      <c r="N99" s="57"/>
    </row>
    <row r="100" spans="1:14" x14ac:dyDescent="0.25">
      <c r="A100" s="57" t="str">
        <f>hidden1!A90</f>
        <v xml:space="preserve">  Камчатский край</v>
      </c>
      <c r="B100" s="58">
        <f t="shared" si="1"/>
        <v>615762</v>
      </c>
      <c r="C100" s="58">
        <f>hidden2!AS90</f>
        <v>215607</v>
      </c>
      <c r="D100" s="58">
        <f>hidden2!AT90</f>
        <v>400155</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8661467</v>
      </c>
      <c r="C101" s="58">
        <f>hidden2!AS91</f>
        <v>3439625</v>
      </c>
      <c r="D101" s="58">
        <f>hidden2!AT91</f>
        <v>5221842</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14357789</v>
      </c>
      <c r="C102" s="58">
        <f>hidden2!AS92</f>
        <v>13863255</v>
      </c>
      <c r="D102" s="58">
        <f>hidden2!AT92</f>
        <v>494534</v>
      </c>
      <c r="E102" s="58">
        <f>hidden2!AU92</f>
        <v>0</v>
      </c>
      <c r="F102" s="58">
        <f>hidden2!AV92</f>
        <v>13644712</v>
      </c>
      <c r="G102" s="58">
        <f>hidden2!AW92</f>
        <v>13621403</v>
      </c>
      <c r="H102" s="58">
        <f>hidden2!AX92</f>
        <v>14181</v>
      </c>
      <c r="I102" s="58">
        <f>hidden2!AY92</f>
        <v>9128</v>
      </c>
      <c r="J102" s="57"/>
      <c r="K102" s="57"/>
      <c r="L102" s="57"/>
      <c r="M102" s="57"/>
      <c r="N102" s="57"/>
    </row>
    <row r="103" spans="1:14" x14ac:dyDescent="0.25">
      <c r="A103" s="57" t="str">
        <f>hidden1!A93</f>
        <v xml:space="preserve">  Забайкальский край</v>
      </c>
      <c r="B103" s="58">
        <f t="shared" si="1"/>
        <v>7501925</v>
      </c>
      <c r="C103" s="58">
        <f>hidden2!AS93</f>
        <v>3843071</v>
      </c>
      <c r="D103" s="58">
        <f>hidden2!AT93</f>
        <v>3658854</v>
      </c>
      <c r="E103" s="58">
        <f>hidden2!AU93</f>
        <v>1235820</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822866</v>
      </c>
      <c r="C104" s="58">
        <f>hidden2!AS94</f>
        <v>585112</v>
      </c>
      <c r="D104" s="58">
        <f>hidden2!AT94</f>
        <v>237754</v>
      </c>
      <c r="E104" s="58">
        <f>hidden2!AU94</f>
        <v>33796</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4875430</v>
      </c>
      <c r="C105" s="58">
        <f>hidden2!AS95</f>
        <v>2013884</v>
      </c>
      <c r="D105" s="58">
        <f>hidden2!AT95</f>
        <v>2861546</v>
      </c>
      <c r="E105" s="58">
        <f>hidden2!AU95</f>
        <v>0</v>
      </c>
      <c r="F105" s="58">
        <f>hidden2!AV95</f>
        <v>10538</v>
      </c>
      <c r="G105" s="58">
        <f>hidden2!AW95</f>
        <v>0</v>
      </c>
      <c r="H105" s="58">
        <f>hidden2!AX95</f>
        <v>10538</v>
      </c>
      <c r="I105" s="58">
        <f>hidden2!AY95</f>
        <v>0</v>
      </c>
      <c r="J105" s="57"/>
      <c r="K105" s="57"/>
      <c r="L105" s="57"/>
      <c r="M105" s="57"/>
      <c r="N105" s="57"/>
    </row>
    <row r="106" spans="1:14" x14ac:dyDescent="0.25">
      <c r="A106" s="57" t="str">
        <f>hidden1!A96</f>
        <v xml:space="preserve"> ЮГО-ЗАПАДНЫЕ СУБЪЕКТЫ</v>
      </c>
      <c r="B106" s="58">
        <f t="shared" si="1"/>
        <v>707758</v>
      </c>
      <c r="C106" s="58">
        <f>hidden2!AS96</f>
        <v>258676</v>
      </c>
      <c r="D106" s="58">
        <f>hidden2!AT96</f>
        <v>449082</v>
      </c>
      <c r="E106" s="58">
        <f>hidden2!AU96</f>
        <v>0</v>
      </c>
      <c r="F106" s="58">
        <f>hidden2!AV96</f>
        <v>0</v>
      </c>
      <c r="G106" s="58">
        <f>hidden2!AW96</f>
        <v>0</v>
      </c>
      <c r="H106" s="58">
        <f>hidden2!AX96</f>
        <v>0</v>
      </c>
      <c r="I106" s="58">
        <f>hidden2!AY96</f>
        <v>0</v>
      </c>
      <c r="J106" s="57"/>
      <c r="K106" s="57"/>
      <c r="L106" s="57"/>
      <c r="M106" s="57"/>
      <c r="N106" s="57"/>
    </row>
    <row r="107" spans="1:14" x14ac:dyDescent="0.25">
      <c r="A107" s="57" t="str">
        <f>hidden1!A97</f>
        <v xml:space="preserve">  Донецкая Народная Республика</v>
      </c>
      <c r="B107" s="58">
        <f t="shared" si="1"/>
        <v>420964</v>
      </c>
      <c r="C107" s="58">
        <f>hidden2!AS97</f>
        <v>134365</v>
      </c>
      <c r="D107" s="58">
        <f>hidden2!AT97</f>
        <v>286599</v>
      </c>
      <c r="E107" s="58">
        <f>hidden2!AU97</f>
        <v>0</v>
      </c>
      <c r="F107" s="58">
        <f>hidden2!AV97</f>
        <v>0</v>
      </c>
      <c r="G107" s="58">
        <f>hidden2!AW97</f>
        <v>0</v>
      </c>
      <c r="H107" s="58">
        <f>hidden2!AX97</f>
        <v>0</v>
      </c>
      <c r="I107" s="58">
        <f>hidden2!AY97</f>
        <v>0</v>
      </c>
      <c r="J107" s="57"/>
      <c r="K107" s="57"/>
      <c r="L107" s="57"/>
      <c r="M107" s="57"/>
      <c r="N107" s="57"/>
    </row>
    <row r="108" spans="1:14" x14ac:dyDescent="0.25">
      <c r="A108" s="57" t="str">
        <f>hidden1!A98</f>
        <v xml:space="preserve">  Луганская Народная Республика</v>
      </c>
      <c r="B108" s="58">
        <f t="shared" si="1"/>
        <v>273230</v>
      </c>
      <c r="C108" s="58">
        <f>hidden2!AS98</f>
        <v>120646</v>
      </c>
      <c r="D108" s="58">
        <f>hidden2!AT98</f>
        <v>152584</v>
      </c>
      <c r="E108" s="58">
        <f>hidden2!AU98</f>
        <v>0</v>
      </c>
      <c r="F108" s="58">
        <f>hidden2!AV98</f>
        <v>0</v>
      </c>
      <c r="G108" s="58">
        <f>hidden2!AW98</f>
        <v>0</v>
      </c>
      <c r="H108" s="58">
        <f>hidden2!AX98</f>
        <v>0</v>
      </c>
      <c r="I108" s="58">
        <f>hidden2!AY98</f>
        <v>0</v>
      </c>
      <c r="J108" s="57"/>
      <c r="K108" s="57"/>
      <c r="L108" s="57"/>
      <c r="M108" s="57"/>
      <c r="N108" s="57"/>
    </row>
    <row r="109" spans="1:14" x14ac:dyDescent="0.25">
      <c r="A109" s="57" t="str">
        <f>hidden1!A99</f>
        <v xml:space="preserve">  Запорожская область</v>
      </c>
      <c r="B109" s="58">
        <f t="shared" si="1"/>
        <v>13564</v>
      </c>
      <c r="C109" s="58">
        <f>hidden2!AS99</f>
        <v>3665</v>
      </c>
      <c r="D109" s="58">
        <f>hidden2!AT99</f>
        <v>9899</v>
      </c>
      <c r="E109" s="58">
        <f>hidden2!AU99</f>
        <v>0</v>
      </c>
      <c r="F109" s="58">
        <f>hidden2!AV99</f>
        <v>0</v>
      </c>
      <c r="G109" s="58">
        <f>hidden2!AW99</f>
        <v>0</v>
      </c>
      <c r="H109" s="58">
        <f>hidden2!AX99</f>
        <v>0</v>
      </c>
      <c r="I109" s="58">
        <f>hidden2!AY99</f>
        <v>0</v>
      </c>
      <c r="J109" s="57"/>
      <c r="K109" s="57"/>
      <c r="L109" s="57"/>
      <c r="M109" s="57"/>
      <c r="N109" s="57"/>
    </row>
    <row r="110" spans="1:14" x14ac:dyDescent="0.25">
      <c r="A110" s="57" t="str">
        <f>hidden1!A100</f>
        <v xml:space="preserve">  Херсонская область</v>
      </c>
      <c r="B110" s="58">
        <f t="shared" si="1"/>
        <v>0</v>
      </c>
      <c r="C110" s="58">
        <f>hidden2!AS100</f>
        <v>0</v>
      </c>
      <c r="D110" s="58">
        <f>hidden2!AT100</f>
        <v>0</v>
      </c>
      <c r="E110" s="58">
        <f>hidden2!AU100</f>
        <v>0</v>
      </c>
      <c r="F110" s="58">
        <f>hidden2!AV100</f>
        <v>0</v>
      </c>
      <c r="G110" s="58">
        <f>hidden2!AW100</f>
        <v>0</v>
      </c>
      <c r="H110" s="58">
        <f>hidden2!AX100</f>
        <v>0</v>
      </c>
      <c r="I110" s="58">
        <f>hidden2!AY100</f>
        <v>0</v>
      </c>
      <c r="J110" s="57"/>
      <c r="K110" s="57"/>
      <c r="L110" s="57"/>
      <c r="M110" s="57"/>
      <c r="N110" s="57"/>
    </row>
    <row r="111" spans="1:14" x14ac:dyDescent="0.25">
      <c r="A111" s="57" t="str">
        <f>hidden1!A101</f>
        <v xml:space="preserve"> МИ ФНС РОССИИ ПО УПРАВЛЕНИЮ ДОЛГОМ</v>
      </c>
      <c r="B111" s="58">
        <f>C111+D111</f>
        <v>0</v>
      </c>
      <c r="C111" s="58">
        <f>hidden2!AS101</f>
        <v>0</v>
      </c>
      <c r="D111" s="58">
        <f>hidden2!AT101</f>
        <v>0</v>
      </c>
      <c r="E111" s="58">
        <f>hidden2!AU101</f>
        <v>0</v>
      </c>
      <c r="F111" s="58">
        <f>hidden2!AV101</f>
        <v>0</v>
      </c>
      <c r="G111" s="58">
        <f>hidden2!AW101</f>
        <v>0</v>
      </c>
      <c r="H111" s="58">
        <f>hidden2!AX101</f>
        <v>0</v>
      </c>
      <c r="I111" s="58">
        <f>hidden2!AY101</f>
        <v>0</v>
      </c>
      <c r="J111" s="57"/>
      <c r="K111" s="57"/>
      <c r="L111" s="57"/>
      <c r="M111" s="57"/>
      <c r="N111" s="57"/>
    </row>
    <row r="112" spans="1:14" x14ac:dyDescent="0.25">
      <c r="A112" s="57"/>
      <c r="B112" s="58"/>
      <c r="C112" s="58"/>
      <c r="D112" s="58"/>
      <c r="E112" s="58"/>
      <c r="F112" s="58"/>
      <c r="G112" s="58"/>
      <c r="H112" s="58"/>
      <c r="I112" s="58"/>
      <c r="J112" s="57"/>
      <c r="K112" s="57"/>
      <c r="L112" s="57"/>
      <c r="M112" s="57"/>
      <c r="N112" s="57"/>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12"/>
  <sheetViews>
    <sheetView zoomScale="90" zoomScaleNormal="90" workbookViewId="0">
      <selection activeCell="A6" sqref="A6:A9"/>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84"/>
      <c r="K1" s="184"/>
      <c r="M1" s="44"/>
      <c r="O1" s="44" t="s">
        <v>456</v>
      </c>
    </row>
    <row r="2" spans="1:20" s="47" customFormat="1" ht="24.75" customHeight="1" x14ac:dyDescent="0.25">
      <c r="A2" s="137" t="s">
        <v>457</v>
      </c>
      <c r="B2" s="185"/>
      <c r="C2" s="185"/>
      <c r="D2" s="185"/>
      <c r="E2" s="185"/>
      <c r="F2" s="185"/>
      <c r="G2" s="185"/>
      <c r="H2" s="185"/>
      <c r="I2" s="185"/>
      <c r="J2" s="185"/>
      <c r="K2" s="185"/>
      <c r="L2" s="185"/>
    </row>
    <row r="3" spans="1:20" x14ac:dyDescent="0.25">
      <c r="A3" s="138" t="str">
        <f>hidden5!A1</f>
        <v>по состоянию на 1  ноября 2023 года</v>
      </c>
      <c r="B3" s="185"/>
      <c r="C3" s="185"/>
      <c r="D3" s="185"/>
      <c r="E3" s="185"/>
      <c r="F3" s="185"/>
      <c r="G3" s="185"/>
      <c r="H3" s="185"/>
      <c r="I3" s="185"/>
      <c r="J3" s="185"/>
      <c r="K3" s="185"/>
      <c r="L3" s="185"/>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7"/>
      <c r="L7" s="149" t="s">
        <v>883</v>
      </c>
      <c r="M7" s="232"/>
      <c r="N7" s="232"/>
      <c r="O7" s="150"/>
    </row>
    <row r="8" spans="1:20" ht="192" customHeight="1" x14ac:dyDescent="0.25">
      <c r="A8" s="136"/>
      <c r="B8" s="234"/>
      <c r="C8" s="234"/>
      <c r="D8" s="288"/>
      <c r="E8" s="289"/>
      <c r="F8" s="289"/>
      <c r="G8" s="290"/>
      <c r="H8" s="174"/>
      <c r="I8" s="233"/>
      <c r="J8" s="233"/>
      <c r="K8" s="157"/>
      <c r="L8" s="174"/>
      <c r="M8" s="233"/>
      <c r="N8" s="233"/>
      <c r="O8" s="175"/>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16753061</v>
      </c>
      <c r="C11" s="58">
        <f>hidden2!BA1</f>
        <v>1769054</v>
      </c>
      <c r="D11" s="58">
        <f>E11+F11</f>
        <v>22656270</v>
      </c>
      <c r="E11" s="58">
        <f>hidden2!BB1</f>
        <v>10421884</v>
      </c>
      <c r="F11" s="58">
        <f>hidden2!BC1</f>
        <v>12234386</v>
      </c>
      <c r="G11" s="58">
        <f>hidden2!BD1</f>
        <v>0</v>
      </c>
      <c r="H11" s="58">
        <f>I11+J11</f>
        <v>42456889</v>
      </c>
      <c r="I11" s="58">
        <f>hidden2!BE1</f>
        <v>35239217</v>
      </c>
      <c r="J11" s="58">
        <f>hidden2!BF1</f>
        <v>7217672</v>
      </c>
      <c r="K11" s="58">
        <f>hidden2!BG1</f>
        <v>30991</v>
      </c>
      <c r="L11" s="58">
        <f>M11+N11</f>
        <v>4986934</v>
      </c>
      <c r="M11" s="58">
        <f>hidden2!BH1</f>
        <v>4139155</v>
      </c>
      <c r="N11" s="58">
        <f>hidden2!BI1</f>
        <v>847779</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2663457</v>
      </c>
      <c r="C13" s="58">
        <f>hidden2!BA3</f>
        <v>342692</v>
      </c>
      <c r="D13" s="58">
        <f t="shared" ref="D13:D75" si="0">E13+F13</f>
        <v>0</v>
      </c>
      <c r="E13" s="58">
        <f>hidden2!BB3</f>
        <v>0</v>
      </c>
      <c r="F13" s="58">
        <f>hidden2!BC3</f>
        <v>0</v>
      </c>
      <c r="G13" s="58">
        <f>hidden2!BD3</f>
        <v>0</v>
      </c>
      <c r="H13" s="58">
        <f t="shared" ref="H13:H75" si="1">I13+J13</f>
        <v>29580220</v>
      </c>
      <c r="I13" s="58">
        <f>hidden2!BE3</f>
        <v>24551583</v>
      </c>
      <c r="J13" s="58">
        <f>hidden2!BF3</f>
        <v>5028637</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351571</v>
      </c>
      <c r="C14" s="58">
        <f>hidden2!BA4</f>
        <v>0</v>
      </c>
      <c r="D14" s="58">
        <f t="shared" si="0"/>
        <v>0</v>
      </c>
      <c r="E14" s="58">
        <f>hidden2!BB4</f>
        <v>0</v>
      </c>
      <c r="F14" s="58">
        <f>hidden2!BC4</f>
        <v>0</v>
      </c>
      <c r="G14" s="58">
        <f>hidden2!BD4</f>
        <v>0</v>
      </c>
      <c r="H14" s="58">
        <f t="shared" si="1"/>
        <v>20568684</v>
      </c>
      <c r="I14" s="58">
        <f>hidden2!BE4</f>
        <v>17072008</v>
      </c>
      <c r="J14" s="58">
        <f>hidden2!BF4</f>
        <v>3496676</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15142</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229639</v>
      </c>
      <c r="C16" s="58">
        <f>hidden2!BA6</f>
        <v>229639</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307591</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32140</v>
      </c>
      <c r="C18" s="58">
        <f>hidden2!BA8</f>
        <v>32140</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133963</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20089</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46535</v>
      </c>
      <c r="C21" s="58">
        <f>hidden2!BA11</f>
        <v>0</v>
      </c>
      <c r="D21" s="58">
        <f t="shared" si="0"/>
        <v>0</v>
      </c>
      <c r="E21" s="58">
        <f>hidden2!BB11</f>
        <v>0</v>
      </c>
      <c r="F21" s="58">
        <f>hidden2!BC11</f>
        <v>0</v>
      </c>
      <c r="G21" s="58">
        <f>hidden2!BD11</f>
        <v>0</v>
      </c>
      <c r="H21" s="58">
        <f t="shared" si="1"/>
        <v>9011536</v>
      </c>
      <c r="I21" s="58">
        <f>hidden2!BE11</f>
        <v>7479575</v>
      </c>
      <c r="J21" s="58">
        <f>hidden2!BF11</f>
        <v>1531961</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88258</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717824</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33019</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95929</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48073</v>
      </c>
      <c r="C26" s="58">
        <f>hidden2!BA16</f>
        <v>48073</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32017</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116329</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337380</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48724</v>
      </c>
      <c r="C30" s="58">
        <f>hidden2!BA20</f>
        <v>32840</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9234</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2351807</v>
      </c>
      <c r="C32" s="58">
        <f>hidden2!BA22</f>
        <v>0</v>
      </c>
      <c r="D32" s="58">
        <f t="shared" si="0"/>
        <v>0</v>
      </c>
      <c r="E32" s="58">
        <f>hidden2!BB22</f>
        <v>0</v>
      </c>
      <c r="F32" s="58">
        <f>hidden2!BC22</f>
        <v>0</v>
      </c>
      <c r="G32" s="58">
        <f>hidden2!BD22</f>
        <v>0</v>
      </c>
      <c r="H32" s="58">
        <f t="shared" si="1"/>
        <v>7399238</v>
      </c>
      <c r="I32" s="58">
        <f>hidden2!BE22</f>
        <v>6141367</v>
      </c>
      <c r="J32" s="58">
        <f>hidden2!BF22</f>
        <v>1257871</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896450</v>
      </c>
      <c r="C33" s="58">
        <f>hidden2!BA23</f>
        <v>0</v>
      </c>
      <c r="D33" s="58">
        <f t="shared" si="0"/>
        <v>0</v>
      </c>
      <c r="E33" s="58">
        <f>hidden2!BB23</f>
        <v>0</v>
      </c>
      <c r="F33" s="58">
        <f>hidden2!BC23</f>
        <v>0</v>
      </c>
      <c r="G33" s="58">
        <f>hidden2!BD23</f>
        <v>0</v>
      </c>
      <c r="H33" s="58">
        <f t="shared" si="1"/>
        <v>6374492</v>
      </c>
      <c r="I33" s="58">
        <f>hidden2!BE23</f>
        <v>5290828</v>
      </c>
      <c r="J33" s="58">
        <f>hidden2!BF23</f>
        <v>1083664</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40055</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104407</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48912</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77548</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1059350</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39388</v>
      </c>
      <c r="C39" s="58">
        <f>hidden2!BA29</f>
        <v>0</v>
      </c>
      <c r="D39" s="58">
        <f t="shared" si="0"/>
        <v>0</v>
      </c>
      <c r="E39" s="58">
        <f>hidden2!BB29</f>
        <v>0</v>
      </c>
      <c r="F39" s="58">
        <f>hidden2!BC29</f>
        <v>0</v>
      </c>
      <c r="G39" s="58">
        <f>hidden2!BD29</f>
        <v>0</v>
      </c>
      <c r="H39" s="58">
        <f t="shared" si="1"/>
        <v>1024746</v>
      </c>
      <c r="I39" s="58">
        <f>hidden2!BE29</f>
        <v>850539</v>
      </c>
      <c r="J39" s="58">
        <f>hidden2!BF29</f>
        <v>174207</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27518</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42399</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9</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15771</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147713</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17370</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506</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10560</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24037</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38012</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6654</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50574</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1668538</v>
      </c>
      <c r="C52" s="58">
        <f>hidden2!BA42</f>
        <v>21716</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36194</v>
      </c>
      <c r="C53" s="58">
        <f>hidden2!BA43</f>
        <v>21716</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305</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140590</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195105</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9628</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49177</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1033003</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204536</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1852244</v>
      </c>
      <c r="C61" s="58">
        <f>hidden2!BA51</f>
        <v>439438</v>
      </c>
      <c r="D61" s="58">
        <f t="shared" si="0"/>
        <v>0</v>
      </c>
      <c r="E61" s="58">
        <f>hidden2!BB51</f>
        <v>0</v>
      </c>
      <c r="F61" s="58">
        <f>hidden2!BC51</f>
        <v>0</v>
      </c>
      <c r="G61" s="58">
        <f>hidden2!BD51</f>
        <v>0</v>
      </c>
      <c r="H61" s="58">
        <f t="shared" si="1"/>
        <v>0</v>
      </c>
      <c r="I61" s="58">
        <f>hidden2!BE51</f>
        <v>0</v>
      </c>
      <c r="J61" s="58">
        <f>hidden2!BF51</f>
        <v>0</v>
      </c>
      <c r="K61" s="58">
        <f>hidden2!BG51</f>
        <v>0</v>
      </c>
      <c r="L61" s="58">
        <f t="shared" si="2"/>
        <v>4986934</v>
      </c>
      <c r="M61" s="58">
        <f>hidden2!BH51</f>
        <v>4139155</v>
      </c>
      <c r="N61" s="58">
        <f>hidden2!BI51</f>
        <v>847779</v>
      </c>
      <c r="O61" s="58">
        <f>hidden2!BJ51</f>
        <v>0</v>
      </c>
      <c r="P61" s="57"/>
      <c r="Q61" s="57"/>
      <c r="R61" s="57"/>
      <c r="S61" s="57"/>
      <c r="T61" s="57"/>
    </row>
    <row r="62" spans="1:20" x14ac:dyDescent="0.25">
      <c r="A62" s="57" t="str">
        <f>hidden1!A52</f>
        <v xml:space="preserve">  Республика Башкортостан</v>
      </c>
      <c r="B62" s="58">
        <f>hidden2!AZ52</f>
        <v>233891</v>
      </c>
      <c r="C62" s="58">
        <f>hidden2!BA52</f>
        <v>233891</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27662</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18702</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103480</v>
      </c>
      <c r="C65" s="58">
        <f>hidden2!BA55</f>
        <v>103480</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46114</v>
      </c>
      <c r="C66" s="58">
        <f>hidden2!BA56</f>
        <v>46114</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39301</v>
      </c>
      <c r="C67" s="58">
        <f>hidden2!BA57</f>
        <v>39301</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93153</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198084</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314901</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27488</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342542</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4986934</v>
      </c>
      <c r="M72" s="58">
        <f>hidden2!BH62</f>
        <v>4139155</v>
      </c>
      <c r="N72" s="58">
        <f>hidden2!BI62</f>
        <v>847779</v>
      </c>
      <c r="O72" s="58">
        <f>hidden2!BJ62</f>
        <v>0</v>
      </c>
      <c r="P72" s="57"/>
      <c r="Q72" s="57"/>
      <c r="R72" s="57"/>
      <c r="S72" s="57"/>
      <c r="T72" s="57"/>
    </row>
    <row r="73" spans="1:20" x14ac:dyDescent="0.25">
      <c r="A73" s="57" t="str">
        <f>hidden1!A63</f>
        <v xml:space="preserve">  Самарская область</v>
      </c>
      <c r="B73" s="58">
        <f>hidden2!AZ63</f>
        <v>170163</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203459</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33304</v>
      </c>
      <c r="C75" s="58">
        <f>hidden2!BA65</f>
        <v>16652</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3644396</v>
      </c>
      <c r="C76" s="58">
        <f>hidden2!BA66</f>
        <v>290779</v>
      </c>
      <c r="D76" s="58">
        <f t="shared" ref="D76:D110" si="3">E76+F76</f>
        <v>0</v>
      </c>
      <c r="E76" s="58">
        <f>hidden2!BB66</f>
        <v>0</v>
      </c>
      <c r="F76" s="58">
        <f>hidden2!BC66</f>
        <v>0</v>
      </c>
      <c r="G76" s="58">
        <f>hidden2!BD66</f>
        <v>0</v>
      </c>
      <c r="H76" s="58">
        <f t="shared" ref="H76:H110" si="4">I76+J76</f>
        <v>2916907</v>
      </c>
      <c r="I76" s="58">
        <f>hidden2!BE66</f>
        <v>2421033</v>
      </c>
      <c r="J76" s="58">
        <f>hidden2!BF66</f>
        <v>495874</v>
      </c>
      <c r="K76" s="58">
        <f>hidden2!BG66</f>
        <v>8780</v>
      </c>
      <c r="L76" s="58">
        <f t="shared" ref="L76:L110"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27199</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999493</v>
      </c>
      <c r="C78" s="58">
        <f>hidden2!BA68</f>
        <v>0</v>
      </c>
      <c r="D78" s="58">
        <f t="shared" si="3"/>
        <v>0</v>
      </c>
      <c r="E78" s="58">
        <f>hidden2!BB68</f>
        <v>0</v>
      </c>
      <c r="F78" s="58">
        <f>hidden2!BC68</f>
        <v>0</v>
      </c>
      <c r="G78" s="58">
        <f>hidden2!BD68</f>
        <v>0</v>
      </c>
      <c r="H78" s="58">
        <f t="shared" si="4"/>
        <v>2397602</v>
      </c>
      <c r="I78" s="58">
        <f>hidden2!BE68</f>
        <v>1990010</v>
      </c>
      <c r="J78" s="58">
        <f>hidden2!BF68</f>
        <v>407592</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102331</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653759</v>
      </c>
      <c r="C80" s="58">
        <f>hidden2!BA70</f>
        <v>290779</v>
      </c>
      <c r="D80" s="58">
        <f t="shared" si="3"/>
        <v>0</v>
      </c>
      <c r="E80" s="58">
        <f>hidden2!BB70</f>
        <v>0</v>
      </c>
      <c r="F80" s="58">
        <f>hidden2!BC70</f>
        <v>0</v>
      </c>
      <c r="G80" s="58">
        <f>hidden2!BD70</f>
        <v>0</v>
      </c>
      <c r="H80" s="58">
        <f t="shared" si="4"/>
        <v>519305</v>
      </c>
      <c r="I80" s="58">
        <f>hidden2!BE70</f>
        <v>431023</v>
      </c>
      <c r="J80" s="58">
        <f>hidden2!BF70</f>
        <v>88282</v>
      </c>
      <c r="K80" s="58">
        <f>hidden2!BG70</f>
        <v>8780</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1039156</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822458</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2124754</v>
      </c>
      <c r="C83" s="58">
        <f>hidden2!BA73</f>
        <v>143012</v>
      </c>
      <c r="D83" s="58">
        <f t="shared" si="3"/>
        <v>0</v>
      </c>
      <c r="E83" s="58">
        <f>hidden2!BB73</f>
        <v>0</v>
      </c>
      <c r="F83" s="58">
        <f>hidden2!BC73</f>
        <v>0</v>
      </c>
      <c r="G83" s="58">
        <f>hidden2!BD73</f>
        <v>0</v>
      </c>
      <c r="H83" s="58">
        <f t="shared" si="4"/>
        <v>1843072</v>
      </c>
      <c r="I83" s="58">
        <f>hidden2!BE73</f>
        <v>1529749</v>
      </c>
      <c r="J83" s="58">
        <f>hidden2!BF73</f>
        <v>313323</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23207</v>
      </c>
      <c r="C84" s="58">
        <f>hidden2!BA74</f>
        <v>23207</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33823</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20276</v>
      </c>
      <c r="C86" s="58">
        <f>hidden2!BA76</f>
        <v>0</v>
      </c>
      <c r="D86" s="58">
        <f t="shared" si="3"/>
        <v>0</v>
      </c>
      <c r="E86" s="58">
        <f>hidden2!BB76</f>
        <v>0</v>
      </c>
      <c r="F86" s="58">
        <f>hidden2!BC76</f>
        <v>0</v>
      </c>
      <c r="G86" s="58">
        <f>hidden2!BD76</f>
        <v>0</v>
      </c>
      <c r="H86" s="58">
        <f t="shared" si="4"/>
        <v>158422</v>
      </c>
      <c r="I86" s="58">
        <f>hidden2!BE76</f>
        <v>131490</v>
      </c>
      <c r="J86" s="58">
        <f>hidden2!BF76</f>
        <v>26932</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90691</v>
      </c>
      <c r="C87" s="58">
        <f>hidden2!BA77</f>
        <v>90691</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843967</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517715</v>
      </c>
      <c r="C89" s="58">
        <f>hidden2!BA79</f>
        <v>0</v>
      </c>
      <c r="D89" s="58">
        <f t="shared" si="3"/>
        <v>0</v>
      </c>
      <c r="E89" s="58">
        <f>hidden2!BB79</f>
        <v>0</v>
      </c>
      <c r="F89" s="58">
        <f>hidden2!BC79</f>
        <v>0</v>
      </c>
      <c r="G89" s="58">
        <f>hidden2!BD79</f>
        <v>0</v>
      </c>
      <c r="H89" s="58">
        <f t="shared" si="4"/>
        <v>484493</v>
      </c>
      <c r="I89" s="58">
        <f>hidden2!BE79</f>
        <v>402129</v>
      </c>
      <c r="J89" s="58">
        <f>hidden2!BF79</f>
        <v>82364</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221110</v>
      </c>
      <c r="C90" s="58">
        <f>hidden2!BA80</f>
        <v>0</v>
      </c>
      <c r="D90" s="58">
        <f t="shared" si="3"/>
        <v>0</v>
      </c>
      <c r="E90" s="58">
        <f>hidden2!BB80</f>
        <v>0</v>
      </c>
      <c r="F90" s="58">
        <f>hidden2!BC80</f>
        <v>0</v>
      </c>
      <c r="G90" s="58">
        <f>hidden2!BD80</f>
        <v>0</v>
      </c>
      <c r="H90" s="58">
        <f t="shared" si="4"/>
        <v>1200157</v>
      </c>
      <c r="I90" s="58">
        <f>hidden2!BE80</f>
        <v>996130</v>
      </c>
      <c r="J90" s="58">
        <f>hidden2!BF80</f>
        <v>204027</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332878</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11973</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29114</v>
      </c>
      <c r="C93" s="58">
        <f>hidden2!BA83</f>
        <v>29114</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2168024</v>
      </c>
      <c r="C94" s="58">
        <f>hidden2!BA84</f>
        <v>531417</v>
      </c>
      <c r="D94" s="58">
        <f t="shared" si="3"/>
        <v>22656270</v>
      </c>
      <c r="E94" s="58">
        <f>hidden2!BB84</f>
        <v>10421884</v>
      </c>
      <c r="F94" s="58">
        <f>hidden2!BC84</f>
        <v>12234386</v>
      </c>
      <c r="G94" s="58">
        <f>hidden2!BD84</f>
        <v>0</v>
      </c>
      <c r="H94" s="58">
        <f t="shared" si="4"/>
        <v>713036</v>
      </c>
      <c r="I94" s="58">
        <f>hidden2!BE84</f>
        <v>591820</v>
      </c>
      <c r="J94" s="58">
        <f>hidden2!BF84</f>
        <v>121216</v>
      </c>
      <c r="K94" s="58">
        <f>hidden2!BG84</f>
        <v>22211</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72511</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297656</v>
      </c>
      <c r="C96" s="58">
        <f>hidden2!BA86</f>
        <v>297656</v>
      </c>
      <c r="D96" s="58">
        <f t="shared" si="3"/>
        <v>22656270</v>
      </c>
      <c r="E96" s="58">
        <f>hidden2!BB86</f>
        <v>10421884</v>
      </c>
      <c r="F96" s="58">
        <f>hidden2!BC86</f>
        <v>12234386</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174087</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392588</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633703</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37660</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65144</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167960</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233761</v>
      </c>
      <c r="C103" s="58">
        <f>hidden2!BA93</f>
        <v>233761</v>
      </c>
      <c r="D103" s="58">
        <f t="shared" si="3"/>
        <v>0</v>
      </c>
      <c r="E103" s="58">
        <f>hidden2!BB93</f>
        <v>0</v>
      </c>
      <c r="F103" s="58">
        <f>hidden2!BC93</f>
        <v>0</v>
      </c>
      <c r="G103" s="58">
        <f>hidden2!BD93</f>
        <v>0</v>
      </c>
      <c r="H103" s="58">
        <f t="shared" si="4"/>
        <v>59907</v>
      </c>
      <c r="I103" s="58">
        <f>hidden2!BE93</f>
        <v>49723</v>
      </c>
      <c r="J103" s="58">
        <f>hidden2!BF93</f>
        <v>10184</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67894</v>
      </c>
      <c r="C104" s="58">
        <f>hidden2!BA94</f>
        <v>0</v>
      </c>
      <c r="D104" s="58">
        <f t="shared" si="3"/>
        <v>0</v>
      </c>
      <c r="E104" s="58">
        <f>hidden2!BB94</f>
        <v>0</v>
      </c>
      <c r="F104" s="58">
        <f>hidden2!BC94</f>
        <v>0</v>
      </c>
      <c r="G104" s="58">
        <f>hidden2!BD94</f>
        <v>0</v>
      </c>
      <c r="H104" s="58">
        <f t="shared" si="4"/>
        <v>653129</v>
      </c>
      <c r="I104" s="58">
        <f>hidden2!BE94</f>
        <v>542097</v>
      </c>
      <c r="J104" s="58">
        <f>hidden2!BF94</f>
        <v>111032</v>
      </c>
      <c r="K104" s="58">
        <f>hidden2!BG94</f>
        <v>22211</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25060</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5">
      <c r="A106" s="57" t="str">
        <f>hidden1!A96</f>
        <v xml:space="preserve"> ЮГО-ЗАПАДНЫЕ СУБЪЕКТЫ</v>
      </c>
      <c r="B106" s="58">
        <f>hidden2!AZ96</f>
        <v>132128</v>
      </c>
      <c r="C106" s="58">
        <f>hidden2!BA96</f>
        <v>0</v>
      </c>
      <c r="D106" s="58">
        <f t="shared" si="3"/>
        <v>0</v>
      </c>
      <c r="E106" s="58">
        <f>hidden2!BB96</f>
        <v>0</v>
      </c>
      <c r="F106" s="58">
        <f>hidden2!BC96</f>
        <v>0</v>
      </c>
      <c r="G106" s="58">
        <f>hidden2!BD96</f>
        <v>0</v>
      </c>
      <c r="H106" s="58">
        <f t="shared" si="4"/>
        <v>4416</v>
      </c>
      <c r="I106" s="58">
        <f>hidden2!BE96</f>
        <v>3665</v>
      </c>
      <c r="J106" s="58">
        <f>hidden2!BF96</f>
        <v>751</v>
      </c>
      <c r="K106" s="58">
        <f>hidden2!BG96</f>
        <v>0</v>
      </c>
      <c r="L106" s="58">
        <f t="shared" si="5"/>
        <v>0</v>
      </c>
      <c r="M106" s="58">
        <f>hidden2!BH96</f>
        <v>0</v>
      </c>
      <c r="N106" s="58">
        <f>hidden2!BI96</f>
        <v>0</v>
      </c>
      <c r="O106" s="58">
        <f>hidden2!BJ96</f>
        <v>0</v>
      </c>
      <c r="P106" s="57"/>
      <c r="Q106" s="57"/>
      <c r="R106" s="57"/>
      <c r="S106" s="57"/>
      <c r="T106" s="57"/>
    </row>
    <row r="107" spans="1:20" x14ac:dyDescent="0.25">
      <c r="A107" s="57" t="str">
        <f>hidden1!A97</f>
        <v xml:space="preserve">  Донецкая Народная Республика</v>
      </c>
      <c r="B107" s="58">
        <f>hidden2!AZ97</f>
        <v>111427</v>
      </c>
      <c r="C107" s="58">
        <f>hidden2!BA97</f>
        <v>0</v>
      </c>
      <c r="D107" s="58">
        <f t="shared" si="3"/>
        <v>0</v>
      </c>
      <c r="E107" s="58">
        <f>hidden2!BB97</f>
        <v>0</v>
      </c>
      <c r="F107" s="58">
        <f>hidden2!BC97</f>
        <v>0</v>
      </c>
      <c r="G107" s="58">
        <f>hidden2!BD97</f>
        <v>0</v>
      </c>
      <c r="H107" s="58">
        <f t="shared" si="4"/>
        <v>0</v>
      </c>
      <c r="I107" s="58">
        <f>hidden2!BE97</f>
        <v>0</v>
      </c>
      <c r="J107" s="58">
        <f>hidden2!BF97</f>
        <v>0</v>
      </c>
      <c r="K107" s="58">
        <f>hidden2!BG97</f>
        <v>0</v>
      </c>
      <c r="L107" s="58">
        <f t="shared" si="5"/>
        <v>0</v>
      </c>
      <c r="M107" s="58">
        <f>hidden2!BH97</f>
        <v>0</v>
      </c>
      <c r="N107" s="58">
        <f>hidden2!BI97</f>
        <v>0</v>
      </c>
      <c r="O107" s="58">
        <f>hidden2!BJ97</f>
        <v>0</v>
      </c>
      <c r="P107" s="57"/>
      <c r="Q107" s="57"/>
      <c r="R107" s="57"/>
      <c r="S107" s="57"/>
      <c r="T107" s="57"/>
    </row>
    <row r="108" spans="1:20" x14ac:dyDescent="0.25">
      <c r="A108" s="57" t="str">
        <f>hidden1!A98</f>
        <v xml:space="preserve">  Луганская Народная Республика</v>
      </c>
      <c r="B108" s="58">
        <f>hidden2!AZ98</f>
        <v>11553</v>
      </c>
      <c r="C108" s="58">
        <f>hidden2!BA98</f>
        <v>0</v>
      </c>
      <c r="D108" s="58">
        <f t="shared" si="3"/>
        <v>0</v>
      </c>
      <c r="E108" s="58">
        <f>hidden2!BB98</f>
        <v>0</v>
      </c>
      <c r="F108" s="58">
        <f>hidden2!BC98</f>
        <v>0</v>
      </c>
      <c r="G108" s="58">
        <f>hidden2!BD98</f>
        <v>0</v>
      </c>
      <c r="H108" s="58">
        <f t="shared" si="4"/>
        <v>0</v>
      </c>
      <c r="I108" s="58">
        <f>hidden2!BE98</f>
        <v>0</v>
      </c>
      <c r="J108" s="58">
        <f>hidden2!BF98</f>
        <v>0</v>
      </c>
      <c r="K108" s="58">
        <f>hidden2!BG98</f>
        <v>0</v>
      </c>
      <c r="L108" s="58">
        <f t="shared" si="5"/>
        <v>0</v>
      </c>
      <c r="M108" s="58">
        <f>hidden2!BH98</f>
        <v>0</v>
      </c>
      <c r="N108" s="58">
        <f>hidden2!BI98</f>
        <v>0</v>
      </c>
      <c r="O108" s="58">
        <f>hidden2!BJ98</f>
        <v>0</v>
      </c>
      <c r="P108" s="57"/>
      <c r="Q108" s="57"/>
      <c r="R108" s="57"/>
      <c r="S108" s="57"/>
      <c r="T108" s="57"/>
    </row>
    <row r="109" spans="1:20" x14ac:dyDescent="0.25">
      <c r="A109" s="57" t="str">
        <f>hidden1!A99</f>
        <v xml:space="preserve">  Запорожская область</v>
      </c>
      <c r="B109" s="58">
        <f>hidden2!AZ99</f>
        <v>9148</v>
      </c>
      <c r="C109" s="58">
        <f>hidden2!BA99</f>
        <v>0</v>
      </c>
      <c r="D109" s="58">
        <f t="shared" si="3"/>
        <v>0</v>
      </c>
      <c r="E109" s="58">
        <f>hidden2!BB99</f>
        <v>0</v>
      </c>
      <c r="F109" s="58">
        <f>hidden2!BC99</f>
        <v>0</v>
      </c>
      <c r="G109" s="58">
        <f>hidden2!BD99</f>
        <v>0</v>
      </c>
      <c r="H109" s="58">
        <f t="shared" si="4"/>
        <v>4416</v>
      </c>
      <c r="I109" s="58">
        <f>hidden2!BE99</f>
        <v>3665</v>
      </c>
      <c r="J109" s="58">
        <f>hidden2!BF99</f>
        <v>751</v>
      </c>
      <c r="K109" s="58">
        <f>hidden2!BG99</f>
        <v>0</v>
      </c>
      <c r="L109" s="58">
        <f t="shared" si="5"/>
        <v>0</v>
      </c>
      <c r="M109" s="58">
        <f>hidden2!BH99</f>
        <v>0</v>
      </c>
      <c r="N109" s="58">
        <f>hidden2!BI99</f>
        <v>0</v>
      </c>
      <c r="O109" s="58">
        <f>hidden2!BJ99</f>
        <v>0</v>
      </c>
      <c r="P109" s="57"/>
      <c r="Q109" s="57"/>
      <c r="R109" s="57"/>
      <c r="S109" s="57"/>
      <c r="T109" s="57"/>
    </row>
    <row r="110" spans="1:20" x14ac:dyDescent="0.25">
      <c r="A110" s="57" t="str">
        <f>hidden1!A100</f>
        <v xml:space="preserve">  Херсонская область</v>
      </c>
      <c r="B110" s="58">
        <f>hidden2!AZ100</f>
        <v>0</v>
      </c>
      <c r="C110" s="58">
        <f>hidden2!BA100</f>
        <v>0</v>
      </c>
      <c r="D110" s="58">
        <f t="shared" si="3"/>
        <v>0</v>
      </c>
      <c r="E110" s="58">
        <f>hidden2!BB100</f>
        <v>0</v>
      </c>
      <c r="F110" s="58">
        <f>hidden2!BC100</f>
        <v>0</v>
      </c>
      <c r="G110" s="58">
        <f>hidden2!BD100</f>
        <v>0</v>
      </c>
      <c r="H110" s="58">
        <f t="shared" si="4"/>
        <v>0</v>
      </c>
      <c r="I110" s="58">
        <f>hidden2!BE100</f>
        <v>0</v>
      </c>
      <c r="J110" s="58">
        <f>hidden2!BF100</f>
        <v>0</v>
      </c>
      <c r="K110" s="58">
        <f>hidden2!BG100</f>
        <v>0</v>
      </c>
      <c r="L110" s="58">
        <f t="shared" si="5"/>
        <v>0</v>
      </c>
      <c r="M110" s="58">
        <f>hidden2!BH100</f>
        <v>0</v>
      </c>
      <c r="N110" s="58">
        <f>hidden2!BI100</f>
        <v>0</v>
      </c>
      <c r="O110" s="58">
        <f>hidden2!BJ100</f>
        <v>0</v>
      </c>
      <c r="P110" s="57"/>
      <c r="Q110" s="57"/>
      <c r="R110" s="57"/>
      <c r="S110" s="57"/>
      <c r="T110" s="57"/>
    </row>
    <row r="111" spans="1:20" x14ac:dyDescent="0.25">
      <c r="A111" s="57" t="str">
        <f>hidden1!A101</f>
        <v xml:space="preserve"> МИ ФНС РОССИИ ПО УПРАВЛЕНИЮ ДОЛГОМ</v>
      </c>
      <c r="B111" s="58">
        <f>hidden2!AZ101</f>
        <v>0</v>
      </c>
      <c r="C111" s="58">
        <f>hidden2!BA101</f>
        <v>0</v>
      </c>
      <c r="D111" s="58">
        <f>E111+F111</f>
        <v>0</v>
      </c>
      <c r="E111" s="58">
        <f>hidden2!BB101</f>
        <v>0</v>
      </c>
      <c r="F111" s="58">
        <f>hidden2!BC101</f>
        <v>0</v>
      </c>
      <c r="G111" s="58">
        <f>hidden2!BD101</f>
        <v>0</v>
      </c>
      <c r="H111" s="58">
        <f>I111+J111</f>
        <v>0</v>
      </c>
      <c r="I111" s="58">
        <f>hidden2!BE101</f>
        <v>0</v>
      </c>
      <c r="J111" s="58">
        <f>hidden2!BF101</f>
        <v>0</v>
      </c>
      <c r="K111" s="58">
        <f>hidden2!BG101</f>
        <v>0</v>
      </c>
      <c r="L111" s="58">
        <f>M111+N111</f>
        <v>0</v>
      </c>
      <c r="M111" s="58">
        <f>hidden2!BH101</f>
        <v>0</v>
      </c>
      <c r="N111" s="58">
        <f>hidden2!BI101</f>
        <v>0</v>
      </c>
      <c r="O111" s="58">
        <f>hidden2!BJ101</f>
        <v>0</v>
      </c>
      <c r="P111" s="57"/>
      <c r="Q111" s="57"/>
      <c r="R111" s="57"/>
      <c r="S111" s="57"/>
      <c r="T111" s="57"/>
    </row>
    <row r="112" spans="1:20" x14ac:dyDescent="0.25">
      <c r="A112" s="57"/>
      <c r="B112" s="58"/>
      <c r="C112" s="58"/>
      <c r="D112" s="58"/>
      <c r="E112" s="58"/>
      <c r="F112" s="58"/>
      <c r="G112" s="58"/>
      <c r="H112" s="58"/>
      <c r="I112" s="58"/>
      <c r="J112" s="58"/>
      <c r="K112" s="58"/>
      <c r="L112" s="58"/>
      <c r="M112" s="58"/>
      <c r="N112" s="58"/>
      <c r="O112" s="58"/>
      <c r="P112" s="57"/>
      <c r="Q112" s="57"/>
      <c r="R112" s="57"/>
      <c r="S112" s="57"/>
      <c r="T112"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84"/>
      <c r="G1" s="184"/>
      <c r="H1" s="44" t="s">
        <v>456</v>
      </c>
      <c r="I1" s="44"/>
    </row>
    <row r="2" spans="1:16" s="47" customFormat="1" ht="24.75" customHeight="1" x14ac:dyDescent="0.25">
      <c r="A2" s="137" t="s">
        <v>457</v>
      </c>
      <c r="B2" s="185"/>
      <c r="C2" s="185"/>
      <c r="D2" s="185"/>
      <c r="E2" s="185"/>
      <c r="F2" s="185"/>
      <c r="G2" s="185"/>
      <c r="H2" s="185"/>
    </row>
    <row r="3" spans="1:16" x14ac:dyDescent="0.25">
      <c r="A3" s="138" t="str">
        <f>hidden5!A1</f>
        <v>по состоянию на 1  ноября 2023 года</v>
      </c>
      <c r="B3" s="185"/>
      <c r="C3" s="185"/>
      <c r="D3" s="185"/>
      <c r="E3" s="185"/>
      <c r="F3" s="185"/>
      <c r="G3" s="185"/>
      <c r="H3" s="185"/>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53347535</v>
      </c>
      <c r="C11" s="58">
        <f>hidden2!BK1</f>
        <v>44278454</v>
      </c>
      <c r="D11" s="58">
        <f>hidden2!BL1</f>
        <v>9069081</v>
      </c>
      <c r="E11" s="58">
        <f>hidden2!BM1</f>
        <v>0</v>
      </c>
      <c r="F11" s="58">
        <f>G11+H11</f>
        <v>29437119</v>
      </c>
      <c r="G11" s="58">
        <f>hidden2!BN1</f>
        <v>20605983</v>
      </c>
      <c r="H11" s="58">
        <f>hidden2!BO1</f>
        <v>8831136</v>
      </c>
      <c r="I11" s="58">
        <f>hidden2!BP1</f>
        <v>0</v>
      </c>
      <c r="J11" s="57">
        <f>K11+L11</f>
        <v>9528035</v>
      </c>
      <c r="K11" s="58">
        <f>hidden2!BQ1</f>
        <v>7908269</v>
      </c>
      <c r="L11" s="58">
        <f>hidden2!BR1</f>
        <v>1619766</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566</v>
      </c>
      <c r="G13" s="58">
        <f>hidden2!BN3</f>
        <v>396</v>
      </c>
      <c r="H13" s="58">
        <f>hidden2!BO3</f>
        <v>170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566</v>
      </c>
      <c r="G30" s="58">
        <f>hidden2!BN20</f>
        <v>396</v>
      </c>
      <c r="H30" s="58">
        <f>hidden2!BO20</f>
        <v>170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1425816</v>
      </c>
      <c r="G32" s="58">
        <f>hidden2!BN22</f>
        <v>998071</v>
      </c>
      <c r="H32" s="58">
        <f>hidden2!BO22</f>
        <v>427745</v>
      </c>
      <c r="I32" s="58">
        <f>hidden2!BP22</f>
        <v>0</v>
      </c>
      <c r="J32" s="57">
        <f t="shared" si="2"/>
        <v>9525488</v>
      </c>
      <c r="K32" s="58">
        <f>hidden2!BQ22</f>
        <v>7906155</v>
      </c>
      <c r="L32" s="58">
        <f>hidden2!BR22</f>
        <v>1619333</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1425816</v>
      </c>
      <c r="G34" s="58">
        <f>hidden2!BN24</f>
        <v>998071</v>
      </c>
      <c r="H34" s="58">
        <f>hidden2!BO24</f>
        <v>427745</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9525488</v>
      </c>
      <c r="K39" s="58">
        <f>hidden2!BQ29</f>
        <v>7906155</v>
      </c>
      <c r="L39" s="58">
        <f>hidden2!BR29</f>
        <v>1619333</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10" si="3">C76+D76</f>
        <v>0</v>
      </c>
      <c r="C76" s="58">
        <f>hidden2!BK66</f>
        <v>0</v>
      </c>
      <c r="D76" s="58">
        <f>hidden2!BL66</f>
        <v>0</v>
      </c>
      <c r="E76" s="58">
        <f>hidden2!BM66</f>
        <v>0</v>
      </c>
      <c r="F76" s="58">
        <f t="shared" ref="F76:F110" si="4">G76+H76</f>
        <v>0</v>
      </c>
      <c r="G76" s="58">
        <f>hidden2!BN66</f>
        <v>0</v>
      </c>
      <c r="H76" s="58">
        <f>hidden2!BO66</f>
        <v>0</v>
      </c>
      <c r="I76" s="58">
        <f>hidden2!BP66</f>
        <v>0</v>
      </c>
      <c r="J76" s="57">
        <f t="shared" ref="J76:J110"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53347535</v>
      </c>
      <c r="C83" s="58">
        <f>hidden2!BK73</f>
        <v>44278454</v>
      </c>
      <c r="D83" s="58">
        <f>hidden2!BL73</f>
        <v>9069081</v>
      </c>
      <c r="E83" s="58">
        <f>hidden2!BM73</f>
        <v>0</v>
      </c>
      <c r="F83" s="58">
        <f t="shared" si="4"/>
        <v>20197037</v>
      </c>
      <c r="G83" s="58">
        <f>hidden2!BN73</f>
        <v>14137926</v>
      </c>
      <c r="H83" s="58">
        <f>hidden2!BO73</f>
        <v>6059111</v>
      </c>
      <c r="I83" s="58">
        <f>hidden2!BP73</f>
        <v>0</v>
      </c>
      <c r="J83" s="57">
        <f t="shared" si="5"/>
        <v>0</v>
      </c>
      <c r="K83" s="58">
        <f>hidden2!BQ73</f>
        <v>0</v>
      </c>
      <c r="L83" s="58">
        <f>hidden2!BR73</f>
        <v>0</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173284</v>
      </c>
      <c r="G85" s="58">
        <f>hidden2!BN75</f>
        <v>121299</v>
      </c>
      <c r="H85" s="58">
        <f>hidden2!BO75</f>
        <v>51985</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53347535</v>
      </c>
      <c r="C88" s="58">
        <f>hidden2!BK78</f>
        <v>44278454</v>
      </c>
      <c r="D88" s="58">
        <f>hidden2!BL78</f>
        <v>9069081</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20023753</v>
      </c>
      <c r="G90" s="58">
        <f>hidden2!BN80</f>
        <v>14016627</v>
      </c>
      <c r="H90" s="58">
        <f>hidden2!BO80</f>
        <v>6007126</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7725282</v>
      </c>
      <c r="G94" s="58">
        <f>hidden2!BN84</f>
        <v>5407697</v>
      </c>
      <c r="H94" s="58">
        <f>hidden2!BO84</f>
        <v>2317585</v>
      </c>
      <c r="I94" s="58">
        <f>hidden2!BP84</f>
        <v>0</v>
      </c>
      <c r="J94" s="57">
        <f t="shared" si="5"/>
        <v>2547</v>
      </c>
      <c r="K94" s="58">
        <f>hidden2!BQ84</f>
        <v>2114</v>
      </c>
      <c r="L94" s="58">
        <f>hidden2!BR84</f>
        <v>433</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5960666</v>
      </c>
      <c r="G96" s="58">
        <f>hidden2!BN86</f>
        <v>4172466</v>
      </c>
      <c r="H96" s="58">
        <f>hidden2!BO86</f>
        <v>1788200</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1538253</v>
      </c>
      <c r="G98" s="58">
        <f>hidden2!BN88</f>
        <v>1076777</v>
      </c>
      <c r="H98" s="58">
        <f>hidden2!BO88</f>
        <v>461476</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2547</v>
      </c>
      <c r="K101" s="58">
        <f>hidden2!BQ91</f>
        <v>2114</v>
      </c>
      <c r="L101" s="58">
        <f>hidden2!BR91</f>
        <v>433</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224710</v>
      </c>
      <c r="G105" s="58">
        <f>hidden2!BN95</f>
        <v>157297</v>
      </c>
      <c r="H105" s="58">
        <f>hidden2!BO95</f>
        <v>67413</v>
      </c>
      <c r="I105" s="58">
        <f>hidden2!BP95</f>
        <v>0</v>
      </c>
      <c r="J105" s="57">
        <f t="shared" si="5"/>
        <v>0</v>
      </c>
      <c r="K105" s="58">
        <f>hidden2!BQ95</f>
        <v>0</v>
      </c>
      <c r="L105" s="58">
        <f>hidden2!BR95</f>
        <v>0</v>
      </c>
      <c r="M105" s="58">
        <f>hidden2!BS95</f>
        <v>0</v>
      </c>
      <c r="N105" s="57"/>
      <c r="O105" s="57"/>
      <c r="P105" s="57"/>
    </row>
    <row r="106" spans="1:16" x14ac:dyDescent="0.25">
      <c r="A106" s="57" t="str">
        <f>hidden1!A96</f>
        <v xml:space="preserve"> ЮГО-ЗАПАДНЫЕ СУБЪЕКТЫ</v>
      </c>
      <c r="B106" s="58">
        <f t="shared" si="3"/>
        <v>0</v>
      </c>
      <c r="C106" s="58">
        <f>hidden2!BK96</f>
        <v>0</v>
      </c>
      <c r="D106" s="58">
        <f>hidden2!BL96</f>
        <v>0</v>
      </c>
      <c r="E106" s="58">
        <f>hidden2!BM96</f>
        <v>0</v>
      </c>
      <c r="F106" s="58">
        <f t="shared" si="4"/>
        <v>88418</v>
      </c>
      <c r="G106" s="58">
        <f>hidden2!BN96</f>
        <v>61893</v>
      </c>
      <c r="H106" s="58">
        <f>hidden2!BO96</f>
        <v>26525</v>
      </c>
      <c r="I106" s="58">
        <f>hidden2!BP96</f>
        <v>0</v>
      </c>
      <c r="J106" s="57">
        <f t="shared" si="5"/>
        <v>0</v>
      </c>
      <c r="K106" s="58">
        <f>hidden2!BQ96</f>
        <v>0</v>
      </c>
      <c r="L106" s="58">
        <f>hidden2!BR96</f>
        <v>0</v>
      </c>
      <c r="M106" s="58">
        <f>hidden2!BS96</f>
        <v>0</v>
      </c>
      <c r="N106" s="57"/>
      <c r="O106" s="57"/>
      <c r="P106" s="57"/>
    </row>
    <row r="107" spans="1:16" x14ac:dyDescent="0.25">
      <c r="A107" s="57" t="str">
        <f>hidden1!A97</f>
        <v xml:space="preserve">  Донецкая Народная Республика</v>
      </c>
      <c r="B107" s="58">
        <f t="shared" si="3"/>
        <v>0</v>
      </c>
      <c r="C107" s="58">
        <f>hidden2!BK97</f>
        <v>0</v>
      </c>
      <c r="D107" s="58">
        <f>hidden2!BL97</f>
        <v>0</v>
      </c>
      <c r="E107" s="58">
        <f>hidden2!BM97</f>
        <v>0</v>
      </c>
      <c r="F107" s="58">
        <f t="shared" si="4"/>
        <v>35167</v>
      </c>
      <c r="G107" s="58">
        <f>hidden2!BN97</f>
        <v>24617</v>
      </c>
      <c r="H107" s="58">
        <f>hidden2!BO97</f>
        <v>10550</v>
      </c>
      <c r="I107" s="58">
        <f>hidden2!BP97</f>
        <v>0</v>
      </c>
      <c r="J107" s="57">
        <f t="shared" si="5"/>
        <v>0</v>
      </c>
      <c r="K107" s="58">
        <f>hidden2!BQ97</f>
        <v>0</v>
      </c>
      <c r="L107" s="58">
        <f>hidden2!BR97</f>
        <v>0</v>
      </c>
      <c r="M107" s="58">
        <f>hidden2!BS97</f>
        <v>0</v>
      </c>
      <c r="N107" s="57"/>
      <c r="O107" s="57"/>
      <c r="P107" s="57"/>
    </row>
    <row r="108" spans="1:16" x14ac:dyDescent="0.25">
      <c r="A108" s="57" t="str">
        <f>hidden1!A98</f>
        <v xml:space="preserve">  Луганская Народная Республика</v>
      </c>
      <c r="B108" s="58">
        <f t="shared" si="3"/>
        <v>0</v>
      </c>
      <c r="C108" s="58">
        <f>hidden2!BK98</f>
        <v>0</v>
      </c>
      <c r="D108" s="58">
        <f>hidden2!BL98</f>
        <v>0</v>
      </c>
      <c r="E108" s="58">
        <f>hidden2!BM98</f>
        <v>0</v>
      </c>
      <c r="F108" s="58">
        <f t="shared" si="4"/>
        <v>53251</v>
      </c>
      <c r="G108" s="58">
        <f>hidden2!BN98</f>
        <v>37276</v>
      </c>
      <c r="H108" s="58">
        <f>hidden2!BO98</f>
        <v>15975</v>
      </c>
      <c r="I108" s="58">
        <f>hidden2!BP98</f>
        <v>0</v>
      </c>
      <c r="J108" s="57">
        <f t="shared" si="5"/>
        <v>0</v>
      </c>
      <c r="K108" s="58">
        <f>hidden2!BQ98</f>
        <v>0</v>
      </c>
      <c r="L108" s="58">
        <f>hidden2!BR98</f>
        <v>0</v>
      </c>
      <c r="M108" s="58">
        <f>hidden2!BS98</f>
        <v>0</v>
      </c>
      <c r="N108" s="57"/>
      <c r="O108" s="57"/>
      <c r="P108" s="57"/>
    </row>
    <row r="109" spans="1:16" x14ac:dyDescent="0.25">
      <c r="A109" s="57" t="str">
        <f>hidden1!A99</f>
        <v xml:space="preserve">  Запорожская область</v>
      </c>
      <c r="B109" s="58">
        <f t="shared" si="3"/>
        <v>0</v>
      </c>
      <c r="C109" s="58">
        <f>hidden2!BK99</f>
        <v>0</v>
      </c>
      <c r="D109" s="58">
        <f>hidden2!BL99</f>
        <v>0</v>
      </c>
      <c r="E109" s="58">
        <f>hidden2!BM99</f>
        <v>0</v>
      </c>
      <c r="F109" s="58">
        <f t="shared" si="4"/>
        <v>0</v>
      </c>
      <c r="G109" s="58">
        <f>hidden2!BN99</f>
        <v>0</v>
      </c>
      <c r="H109" s="58">
        <f>hidden2!BO99</f>
        <v>0</v>
      </c>
      <c r="I109" s="58">
        <f>hidden2!BP99</f>
        <v>0</v>
      </c>
      <c r="J109" s="57">
        <f t="shared" si="5"/>
        <v>0</v>
      </c>
      <c r="K109" s="58">
        <f>hidden2!BQ99</f>
        <v>0</v>
      </c>
      <c r="L109" s="58">
        <f>hidden2!BR99</f>
        <v>0</v>
      </c>
      <c r="M109" s="58">
        <f>hidden2!BS99</f>
        <v>0</v>
      </c>
      <c r="N109" s="57"/>
      <c r="O109" s="57"/>
      <c r="P109" s="57"/>
    </row>
    <row r="110" spans="1:16" x14ac:dyDescent="0.25">
      <c r="A110" s="57" t="str">
        <f>hidden1!A100</f>
        <v xml:space="preserve">  Херсонская область</v>
      </c>
      <c r="B110" s="58">
        <f t="shared" si="3"/>
        <v>0</v>
      </c>
      <c r="C110" s="58">
        <f>hidden2!BK100</f>
        <v>0</v>
      </c>
      <c r="D110" s="58">
        <f>hidden2!BL100</f>
        <v>0</v>
      </c>
      <c r="E110" s="58">
        <f>hidden2!BM100</f>
        <v>0</v>
      </c>
      <c r="F110" s="58">
        <f t="shared" si="4"/>
        <v>0</v>
      </c>
      <c r="G110" s="58">
        <f>hidden2!BN100</f>
        <v>0</v>
      </c>
      <c r="H110" s="58">
        <f>hidden2!BO100</f>
        <v>0</v>
      </c>
      <c r="I110" s="58">
        <f>hidden2!BP100</f>
        <v>0</v>
      </c>
      <c r="J110" s="57">
        <f t="shared" si="5"/>
        <v>0</v>
      </c>
      <c r="K110" s="58">
        <f>hidden2!BQ100</f>
        <v>0</v>
      </c>
      <c r="L110" s="58">
        <f>hidden2!BR100</f>
        <v>0</v>
      </c>
      <c r="M110" s="58">
        <f>hidden2!BS100</f>
        <v>0</v>
      </c>
      <c r="N110" s="57"/>
      <c r="O110" s="57"/>
      <c r="P110" s="57"/>
    </row>
    <row r="111" spans="1:16" x14ac:dyDescent="0.25">
      <c r="A111" s="57" t="str">
        <f>hidden1!A101</f>
        <v xml:space="preserve"> МИ ФНС РОССИИ ПО УПРАВЛЕНИЮ ДОЛГОМ</v>
      </c>
      <c r="B111" s="58">
        <f>C111+D111</f>
        <v>0</v>
      </c>
      <c r="C111" s="58">
        <f>hidden2!BK101</f>
        <v>0</v>
      </c>
      <c r="D111" s="58">
        <f>hidden2!BL101</f>
        <v>0</v>
      </c>
      <c r="E111" s="58">
        <f>hidden2!BM101</f>
        <v>0</v>
      </c>
      <c r="F111" s="58">
        <f>G111+H111</f>
        <v>0</v>
      </c>
      <c r="G111" s="58">
        <f>hidden2!BN101</f>
        <v>0</v>
      </c>
      <c r="H111" s="58">
        <f>hidden2!BO101</f>
        <v>0</v>
      </c>
      <c r="I111" s="58">
        <f>hidden2!BP101</f>
        <v>0</v>
      </c>
      <c r="J111" s="57">
        <f>K111+L111</f>
        <v>0</v>
      </c>
      <c r="K111" s="58">
        <f>hidden2!BQ101</f>
        <v>0</v>
      </c>
      <c r="L111" s="58">
        <f>hidden2!BR101</f>
        <v>0</v>
      </c>
      <c r="M111" s="58">
        <f>hidden2!BS101</f>
        <v>0</v>
      </c>
      <c r="N111" s="57"/>
      <c r="O111" s="57"/>
      <c r="P111" s="57"/>
    </row>
    <row r="112" spans="1:16" x14ac:dyDescent="0.25">
      <c r="A112" s="57"/>
      <c r="B112" s="58"/>
      <c r="C112" s="58"/>
      <c r="D112" s="58"/>
      <c r="E112" s="58"/>
      <c r="F112" s="58"/>
      <c r="G112" s="58"/>
      <c r="H112" s="58"/>
      <c r="I112" s="58"/>
      <c r="J112" s="57"/>
      <c r="K112" s="58"/>
      <c r="L112" s="58"/>
      <c r="M112" s="58"/>
      <c r="N112" s="57"/>
      <c r="O112" s="57"/>
      <c r="P112"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84"/>
      <c r="G1" s="184"/>
      <c r="H1" s="44" t="s">
        <v>456</v>
      </c>
      <c r="I1" s="44"/>
    </row>
    <row r="2" spans="1:16" s="47" customFormat="1" ht="24.75" customHeight="1" x14ac:dyDescent="0.25">
      <c r="A2" s="137" t="s">
        <v>457</v>
      </c>
      <c r="B2" s="185"/>
      <c r="C2" s="185"/>
      <c r="D2" s="185"/>
      <c r="E2" s="185"/>
      <c r="F2" s="185"/>
      <c r="G2" s="185"/>
      <c r="H2" s="185"/>
    </row>
    <row r="3" spans="1:16" x14ac:dyDescent="0.25">
      <c r="A3" s="138" t="str">
        <f>hidden5!A1</f>
        <v>по состоянию на 1  ноября 2023 года</v>
      </c>
      <c r="B3" s="185"/>
      <c r="C3" s="185"/>
      <c r="D3" s="185"/>
      <c r="E3" s="185"/>
      <c r="F3" s="185"/>
      <c r="G3" s="185"/>
      <c r="H3" s="185"/>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3544696</v>
      </c>
      <c r="C11" s="58">
        <f>hidden2!BT1</f>
        <v>2942098</v>
      </c>
      <c r="D11" s="58">
        <f>hidden2!BU1</f>
        <v>602598</v>
      </c>
      <c r="E11" s="58">
        <f>hidden2!BV1</f>
        <v>0</v>
      </c>
      <c r="F11" s="58">
        <f>G11+H11</f>
        <v>229507</v>
      </c>
      <c r="G11" s="58">
        <f>hidden2!BW1</f>
        <v>190491</v>
      </c>
      <c r="H11" s="58">
        <f>hidden2!BX1</f>
        <v>39016</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3544696</v>
      </c>
      <c r="C32" s="58">
        <f>hidden2!BT22</f>
        <v>2942098</v>
      </c>
      <c r="D32" s="58">
        <f>hidden2!BU22</f>
        <v>602598</v>
      </c>
      <c r="E32" s="58">
        <f>hidden2!BV22</f>
        <v>0</v>
      </c>
      <c r="F32" s="58">
        <f t="shared" si="1"/>
        <v>229507</v>
      </c>
      <c r="G32" s="58">
        <f>hidden2!BW22</f>
        <v>190491</v>
      </c>
      <c r="H32" s="58">
        <f>hidden2!BX22</f>
        <v>39016</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3544696</v>
      </c>
      <c r="C39" s="58">
        <f>hidden2!BT29</f>
        <v>2942098</v>
      </c>
      <c r="D39" s="58">
        <f>hidden2!BU29</f>
        <v>602598</v>
      </c>
      <c r="E39" s="58">
        <f>hidden2!BV29</f>
        <v>0</v>
      </c>
      <c r="F39" s="58">
        <f t="shared" si="1"/>
        <v>229507</v>
      </c>
      <c r="G39" s="58">
        <f>hidden2!BW29</f>
        <v>190491</v>
      </c>
      <c r="H39" s="58">
        <f>hidden2!BX29</f>
        <v>39016</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10" si="2">C76+D76</f>
        <v>0</v>
      </c>
      <c r="C76" s="58">
        <f>hidden2!BT66</f>
        <v>0</v>
      </c>
      <c r="D76" s="58">
        <f>hidden2!BU66</f>
        <v>0</v>
      </c>
      <c r="E76" s="58">
        <f>hidden2!BV66</f>
        <v>0</v>
      </c>
      <c r="F76" s="58">
        <f t="shared" ref="F76:F110"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5">
      <c r="A106" s="57" t="str">
        <f>hidden1!A96</f>
        <v xml:space="preserve"> ЮГО-ЗАПАДНЫЕ СУБЪЕКТЫ</v>
      </c>
      <c r="B106" s="58">
        <f t="shared" si="2"/>
        <v>0</v>
      </c>
      <c r="C106" s="58">
        <f>hidden2!BT96</f>
        <v>0</v>
      </c>
      <c r="D106" s="58">
        <f>hidden2!BU96</f>
        <v>0</v>
      </c>
      <c r="E106" s="58">
        <f>hidden2!BV96</f>
        <v>0</v>
      </c>
      <c r="F106" s="58">
        <f t="shared" si="3"/>
        <v>0</v>
      </c>
      <c r="G106" s="58">
        <f>hidden2!BW96</f>
        <v>0</v>
      </c>
      <c r="H106" s="58">
        <f>hidden2!BX96</f>
        <v>0</v>
      </c>
      <c r="I106" s="58">
        <f>hidden2!BY96</f>
        <v>0</v>
      </c>
      <c r="J106" s="57"/>
      <c r="K106" s="57"/>
      <c r="L106" s="57"/>
      <c r="M106" s="57"/>
      <c r="N106" s="57"/>
      <c r="O106" s="57"/>
      <c r="P106" s="57"/>
    </row>
    <row r="107" spans="1:16" x14ac:dyDescent="0.25">
      <c r="A107" s="57" t="str">
        <f>hidden1!A97</f>
        <v xml:space="preserve">  Донецкая Народная Республика</v>
      </c>
      <c r="B107" s="58">
        <f t="shared" si="2"/>
        <v>0</v>
      </c>
      <c r="C107" s="58">
        <f>hidden2!BT97</f>
        <v>0</v>
      </c>
      <c r="D107" s="58">
        <f>hidden2!BU97</f>
        <v>0</v>
      </c>
      <c r="E107" s="58">
        <f>hidden2!BV97</f>
        <v>0</v>
      </c>
      <c r="F107" s="58">
        <f t="shared" si="3"/>
        <v>0</v>
      </c>
      <c r="G107" s="58">
        <f>hidden2!BW97</f>
        <v>0</v>
      </c>
      <c r="H107" s="58">
        <f>hidden2!BX97</f>
        <v>0</v>
      </c>
      <c r="I107" s="58">
        <f>hidden2!BY97</f>
        <v>0</v>
      </c>
      <c r="J107" s="57"/>
      <c r="K107" s="57"/>
      <c r="L107" s="57"/>
      <c r="M107" s="57"/>
      <c r="N107" s="57"/>
      <c r="O107" s="57"/>
      <c r="P107" s="57"/>
    </row>
    <row r="108" spans="1:16" x14ac:dyDescent="0.25">
      <c r="A108" s="57" t="str">
        <f>hidden1!A98</f>
        <v xml:space="preserve">  Луганская Народная Республика</v>
      </c>
      <c r="B108" s="58">
        <f t="shared" si="2"/>
        <v>0</v>
      </c>
      <c r="C108" s="58">
        <f>hidden2!BT98</f>
        <v>0</v>
      </c>
      <c r="D108" s="58">
        <f>hidden2!BU98</f>
        <v>0</v>
      </c>
      <c r="E108" s="58">
        <f>hidden2!BV98</f>
        <v>0</v>
      </c>
      <c r="F108" s="58">
        <f t="shared" si="3"/>
        <v>0</v>
      </c>
      <c r="G108" s="58">
        <f>hidden2!BW98</f>
        <v>0</v>
      </c>
      <c r="H108" s="58">
        <f>hidden2!BX98</f>
        <v>0</v>
      </c>
      <c r="I108" s="58">
        <f>hidden2!BY98</f>
        <v>0</v>
      </c>
      <c r="J108" s="57"/>
      <c r="K108" s="57"/>
      <c r="L108" s="57"/>
      <c r="M108" s="57"/>
      <c r="N108" s="57"/>
      <c r="O108" s="57"/>
      <c r="P108" s="57"/>
    </row>
    <row r="109" spans="1:16" x14ac:dyDescent="0.25">
      <c r="A109" s="57" t="str">
        <f>hidden1!A99</f>
        <v xml:space="preserve">  Запорожская область</v>
      </c>
      <c r="B109" s="58">
        <f t="shared" si="2"/>
        <v>0</v>
      </c>
      <c r="C109" s="58">
        <f>hidden2!BT99</f>
        <v>0</v>
      </c>
      <c r="D109" s="58">
        <f>hidden2!BU99</f>
        <v>0</v>
      </c>
      <c r="E109" s="58">
        <f>hidden2!BV99</f>
        <v>0</v>
      </c>
      <c r="F109" s="58">
        <f t="shared" si="3"/>
        <v>0</v>
      </c>
      <c r="G109" s="58">
        <f>hidden2!BW99</f>
        <v>0</v>
      </c>
      <c r="H109" s="58">
        <f>hidden2!BX99</f>
        <v>0</v>
      </c>
      <c r="I109" s="58">
        <f>hidden2!BY99</f>
        <v>0</v>
      </c>
      <c r="J109" s="57"/>
      <c r="K109" s="57"/>
      <c r="L109" s="57"/>
      <c r="M109" s="57"/>
      <c r="N109" s="57"/>
      <c r="O109" s="57"/>
      <c r="P109" s="57"/>
    </row>
    <row r="110" spans="1:16" x14ac:dyDescent="0.25">
      <c r="A110" s="57" t="str">
        <f>hidden1!A100</f>
        <v xml:space="preserve">  Херсонская область</v>
      </c>
      <c r="B110" s="58">
        <f t="shared" si="2"/>
        <v>0</v>
      </c>
      <c r="C110" s="58">
        <f>hidden2!BT100</f>
        <v>0</v>
      </c>
      <c r="D110" s="58">
        <f>hidden2!BU100</f>
        <v>0</v>
      </c>
      <c r="E110" s="58">
        <f>hidden2!BV100</f>
        <v>0</v>
      </c>
      <c r="F110" s="58">
        <f t="shared" si="3"/>
        <v>0</v>
      </c>
      <c r="G110" s="58">
        <f>hidden2!BW100</f>
        <v>0</v>
      </c>
      <c r="H110" s="58">
        <f>hidden2!BX100</f>
        <v>0</v>
      </c>
      <c r="I110" s="58">
        <f>hidden2!BY100</f>
        <v>0</v>
      </c>
      <c r="J110" s="57"/>
      <c r="K110" s="57"/>
      <c r="L110" s="57"/>
      <c r="M110" s="57"/>
      <c r="N110" s="57"/>
      <c r="O110" s="57"/>
      <c r="P110" s="57"/>
    </row>
    <row r="111" spans="1:16" x14ac:dyDescent="0.25">
      <c r="A111" s="57" t="str">
        <f>hidden1!A101</f>
        <v xml:space="preserve"> МИ ФНС РОССИИ ПО УПРАВЛЕНИЮ ДОЛГОМ</v>
      </c>
      <c r="B111" s="58">
        <f>C111+D111</f>
        <v>0</v>
      </c>
      <c r="C111" s="58">
        <f>hidden2!BT101</f>
        <v>0</v>
      </c>
      <c r="D111" s="58">
        <f>hidden2!BU101</f>
        <v>0</v>
      </c>
      <c r="E111" s="58">
        <f>hidden2!BV101</f>
        <v>0</v>
      </c>
      <c r="F111" s="58">
        <f>G111+H111</f>
        <v>0</v>
      </c>
      <c r="G111" s="58">
        <f>hidden2!BW101</f>
        <v>0</v>
      </c>
      <c r="H111" s="58">
        <f>hidden2!BX101</f>
        <v>0</v>
      </c>
      <c r="I111" s="58">
        <f>hidden2!BY101</f>
        <v>0</v>
      </c>
      <c r="J111" s="57"/>
      <c r="K111" s="57"/>
      <c r="L111" s="57"/>
      <c r="M111" s="57"/>
      <c r="N111" s="57"/>
      <c r="O111" s="57"/>
      <c r="P111" s="57"/>
    </row>
    <row r="112" spans="1:16" x14ac:dyDescent="0.25">
      <c r="A112" s="57"/>
      <c r="B112" s="58"/>
      <c r="C112" s="58"/>
      <c r="D112" s="58"/>
      <c r="E112" s="58"/>
      <c r="F112" s="58"/>
      <c r="G112" s="58"/>
      <c r="H112" s="58"/>
      <c r="I112" s="58"/>
      <c r="J112" s="57"/>
      <c r="K112" s="57"/>
      <c r="L112" s="57"/>
      <c r="M112" s="57"/>
      <c r="N112" s="57"/>
      <c r="O112" s="57"/>
      <c r="P112"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84"/>
      <c r="G1" s="184"/>
      <c r="H1" s="44" t="s">
        <v>456</v>
      </c>
      <c r="I1" s="44"/>
    </row>
    <row r="2" spans="1:16" s="47" customFormat="1" ht="24.75" customHeight="1" x14ac:dyDescent="0.25">
      <c r="A2" s="137" t="s">
        <v>457</v>
      </c>
      <c r="B2" s="185"/>
      <c r="C2" s="185"/>
      <c r="D2" s="185"/>
      <c r="E2" s="185"/>
      <c r="F2" s="185"/>
      <c r="G2" s="185"/>
      <c r="H2" s="185"/>
    </row>
    <row r="3" spans="1:16" x14ac:dyDescent="0.25">
      <c r="A3" s="138" t="str">
        <f>hidden5!A1</f>
        <v>по состоянию на 1  ноября 2023 года</v>
      </c>
      <c r="B3" s="185"/>
      <c r="C3" s="185"/>
      <c r="D3" s="185"/>
      <c r="E3" s="185"/>
      <c r="F3" s="185"/>
      <c r="G3" s="185"/>
      <c r="H3" s="185"/>
    </row>
    <row r="4" spans="1:16" x14ac:dyDescent="0.25">
      <c r="A4" s="46"/>
    </row>
    <row r="5" spans="1:16" ht="14.25" customHeight="1" x14ac:dyDescent="0.25">
      <c r="A5" s="43" t="s">
        <v>401</v>
      </c>
      <c r="F5" s="48"/>
      <c r="G5" s="48"/>
      <c r="H5" s="48" t="s">
        <v>400</v>
      </c>
    </row>
    <row r="6" spans="1:16" ht="15" customHeight="1" x14ac:dyDescent="0.25">
      <c r="A6" s="135"/>
      <c r="B6" s="239"/>
      <c r="C6" s="240"/>
      <c r="D6" s="240"/>
      <c r="E6" s="240"/>
      <c r="F6" s="240"/>
      <c r="G6" s="240"/>
      <c r="H6" s="240"/>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7"/>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300396</v>
      </c>
      <c r="C11" s="58">
        <f>hidden2!BZ1</f>
        <v>249329</v>
      </c>
      <c r="D11" s="58">
        <f>hidden2!CA1</f>
        <v>51067</v>
      </c>
      <c r="E11" s="58">
        <f>hidden2!CB1</f>
        <v>0</v>
      </c>
      <c r="F11" s="58">
        <f>G11+H11</f>
        <v>71454429</v>
      </c>
      <c r="G11" s="58">
        <f>hidden2!CC1</f>
        <v>28581773</v>
      </c>
      <c r="H11" s="58">
        <f>hidden2!CD1</f>
        <v>42872656</v>
      </c>
      <c r="I11" s="58">
        <f>hidden2!CE1</f>
        <v>1400380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400535</v>
      </c>
      <c r="G13" s="58">
        <f>hidden2!CC3</f>
        <v>160215</v>
      </c>
      <c r="H13" s="58">
        <f>hidden2!CD3</f>
        <v>240320</v>
      </c>
      <c r="I13" s="58">
        <f>hidden2!CE3</f>
        <v>10975</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66655</v>
      </c>
      <c r="G14" s="58">
        <f>hidden2!CC4</f>
        <v>26662</v>
      </c>
      <c r="H14" s="58">
        <f>hidden2!CD4</f>
        <v>39993</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17758</v>
      </c>
      <c r="G15" s="58">
        <f>hidden2!CC5</f>
        <v>7103</v>
      </c>
      <c r="H15" s="58">
        <f>hidden2!CD5</f>
        <v>10655</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18092</v>
      </c>
      <c r="G16" s="58">
        <f>hidden2!CC6</f>
        <v>7237</v>
      </c>
      <c r="H16" s="58">
        <f>hidden2!CD6</f>
        <v>10855</v>
      </c>
      <c r="I16" s="58">
        <f>hidden2!CE6</f>
        <v>10855</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61817</v>
      </c>
      <c r="G17" s="58">
        <f>hidden2!CC7</f>
        <v>24727</v>
      </c>
      <c r="H17" s="58">
        <f>hidden2!CD7</f>
        <v>37090</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22</v>
      </c>
      <c r="G18" s="58">
        <f>hidden2!CC8</f>
        <v>9</v>
      </c>
      <c r="H18" s="58">
        <f>hidden2!CD8</f>
        <v>13</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73208</v>
      </c>
      <c r="G19" s="58">
        <f>hidden2!CC9</f>
        <v>29283</v>
      </c>
      <c r="H19" s="58">
        <f>hidden2!CD9</f>
        <v>43925</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50</v>
      </c>
      <c r="G20" s="58">
        <f>hidden2!CC10</f>
        <v>20</v>
      </c>
      <c r="H20" s="58">
        <f>hidden2!CD10</f>
        <v>30</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152115</v>
      </c>
      <c r="G21" s="58">
        <f>hidden2!CC11</f>
        <v>60846</v>
      </c>
      <c r="H21" s="58">
        <f>hidden2!CD11</f>
        <v>91269</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3552</v>
      </c>
      <c r="G22" s="58">
        <f>hidden2!CC12</f>
        <v>1421</v>
      </c>
      <c r="H22" s="58">
        <f>hidden2!CD12</f>
        <v>2131</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56835</v>
      </c>
      <c r="G23" s="58">
        <f>hidden2!CC13</f>
        <v>22734</v>
      </c>
      <c r="H23" s="58">
        <f>hidden2!CD13</f>
        <v>34101</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1008</v>
      </c>
      <c r="G24" s="58">
        <f>hidden2!CC14</f>
        <v>403</v>
      </c>
      <c r="H24" s="58">
        <f>hidden2!CD14</f>
        <v>605</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4163</v>
      </c>
      <c r="G25" s="58">
        <f>hidden2!CC15</f>
        <v>1665</v>
      </c>
      <c r="H25" s="58">
        <f>hidden2!CD15</f>
        <v>2498</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-131</v>
      </c>
      <c r="G27" s="58">
        <f>hidden2!CC17</f>
        <v>-52</v>
      </c>
      <c r="H27" s="58">
        <f>hidden2!CD17</f>
        <v>-79</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7987</v>
      </c>
      <c r="G28" s="58">
        <f>hidden2!CC18</f>
        <v>3195</v>
      </c>
      <c r="H28" s="58">
        <f>hidden2!CD18</f>
        <v>4792</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40357</v>
      </c>
      <c r="G29" s="58">
        <f>hidden2!CC19</f>
        <v>16143</v>
      </c>
      <c r="H29" s="58">
        <f>hidden2!CD19</f>
        <v>24214</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200</v>
      </c>
      <c r="G30" s="58">
        <f>hidden2!CC20</f>
        <v>80</v>
      </c>
      <c r="H30" s="58">
        <f>hidden2!CD20</f>
        <v>120</v>
      </c>
      <c r="I30" s="58">
        <f>hidden2!CE20</f>
        <v>120</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-103153</v>
      </c>
      <c r="G31" s="58">
        <f>hidden2!CC21</f>
        <v>-41261</v>
      </c>
      <c r="H31" s="58">
        <f>hidden2!CD21</f>
        <v>-61892</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300396</v>
      </c>
      <c r="C32" s="58">
        <f>hidden2!BZ22</f>
        <v>249329</v>
      </c>
      <c r="D32" s="58">
        <f>hidden2!CA22</f>
        <v>51067</v>
      </c>
      <c r="E32" s="58">
        <f>hidden2!CB22</f>
        <v>0</v>
      </c>
      <c r="F32" s="58">
        <f t="shared" si="1"/>
        <v>41392</v>
      </c>
      <c r="G32" s="58">
        <f>hidden2!CC22</f>
        <v>16557</v>
      </c>
      <c r="H32" s="58">
        <f>hidden2!CD22</f>
        <v>24835</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21775</v>
      </c>
      <c r="G34" s="58">
        <f>hidden2!CC24</f>
        <v>8710</v>
      </c>
      <c r="H34" s="58">
        <f>hidden2!CD24</f>
        <v>13065</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33627</v>
      </c>
      <c r="G35" s="58">
        <f>hidden2!CC25</f>
        <v>13451</v>
      </c>
      <c r="H35" s="58">
        <f>hidden2!CD25</f>
        <v>20176</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527</v>
      </c>
      <c r="G36" s="58">
        <f>hidden2!CC26</f>
        <v>211</v>
      </c>
      <c r="H36" s="58">
        <f>hidden2!CD26</f>
        <v>316</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857</v>
      </c>
      <c r="G37" s="58">
        <f>hidden2!CC27</f>
        <v>343</v>
      </c>
      <c r="H37" s="58">
        <f>hidden2!CD27</f>
        <v>514</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-35187</v>
      </c>
      <c r="G38" s="58">
        <f>hidden2!CC28</f>
        <v>-14075</v>
      </c>
      <c r="H38" s="58">
        <f>hidden2!CD28</f>
        <v>-21112</v>
      </c>
      <c r="I38" s="58">
        <f>hidden2!CE28</f>
        <v>0</v>
      </c>
      <c r="J38" s="57"/>
      <c r="K38" s="57"/>
      <c r="L38" s="57"/>
      <c r="M38" s="57"/>
      <c r="N38" s="57"/>
      <c r="O38" s="57"/>
      <c r="P38" s="57"/>
    </row>
    <row r="39" spans="1:16" x14ac:dyDescent="0.25">
      <c r="A39" s="57" t="str">
        <f>hidden1!A29</f>
        <v xml:space="preserve">  Мурманская область</v>
      </c>
      <c r="B39" s="58">
        <f t="shared" si="0"/>
        <v>300396</v>
      </c>
      <c r="C39" s="58">
        <f>hidden2!BZ29</f>
        <v>249329</v>
      </c>
      <c r="D39" s="58">
        <f>hidden2!CA29</f>
        <v>51067</v>
      </c>
      <c r="E39" s="58">
        <f>hidden2!CB29</f>
        <v>0</v>
      </c>
      <c r="F39" s="58">
        <f t="shared" si="1"/>
        <v>-17422</v>
      </c>
      <c r="G39" s="58">
        <f>hidden2!CC29</f>
        <v>-6969</v>
      </c>
      <c r="H39" s="58">
        <f>hidden2!CD29</f>
        <v>-10453</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36106</v>
      </c>
      <c r="G40" s="58">
        <f>hidden2!CC30</f>
        <v>14442</v>
      </c>
      <c r="H40" s="58">
        <f>hidden2!CD30</f>
        <v>21664</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1112</v>
      </c>
      <c r="G41" s="58">
        <f>hidden2!CC31</f>
        <v>445</v>
      </c>
      <c r="H41" s="58">
        <f>hidden2!CD31</f>
        <v>667</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-3</v>
      </c>
      <c r="G42" s="58">
        <f>hidden2!CC32</f>
        <v>-1</v>
      </c>
      <c r="H42" s="58">
        <f>hidden2!CD32</f>
        <v>-2</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81318</v>
      </c>
      <c r="G44" s="58">
        <f>hidden2!CC34</f>
        <v>32527</v>
      </c>
      <c r="H44" s="58">
        <f>hidden2!CD34</f>
        <v>48791</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4138</v>
      </c>
      <c r="G45" s="58">
        <f>hidden2!CC35</f>
        <v>1655</v>
      </c>
      <c r="H45" s="58">
        <f>hidden2!CD35</f>
        <v>2483</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1133</v>
      </c>
      <c r="G47" s="58">
        <f>hidden2!CC37</f>
        <v>453</v>
      </c>
      <c r="H47" s="58">
        <f>hidden2!CD37</f>
        <v>680</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17172</v>
      </c>
      <c r="G48" s="58">
        <f>hidden2!CC38</f>
        <v>6869</v>
      </c>
      <c r="H48" s="58">
        <f>hidden2!CD38</f>
        <v>10303</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1808</v>
      </c>
      <c r="G49" s="58">
        <f>hidden2!CC39</f>
        <v>723</v>
      </c>
      <c r="H49" s="58">
        <f>hidden2!CD39</f>
        <v>1085</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52</v>
      </c>
      <c r="G50" s="58">
        <f>hidden2!CC40</f>
        <v>21</v>
      </c>
      <c r="H50" s="58">
        <f>hidden2!CD40</f>
        <v>31</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57015</v>
      </c>
      <c r="G51" s="58">
        <f>hidden2!CC41</f>
        <v>22806</v>
      </c>
      <c r="H51" s="58">
        <f>hidden2!CD41</f>
        <v>34209</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264379</v>
      </c>
      <c r="G52" s="58">
        <f>hidden2!CC42</f>
        <v>105752</v>
      </c>
      <c r="H52" s="58">
        <f>hidden2!CD42</f>
        <v>158627</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13433</v>
      </c>
      <c r="G53" s="58">
        <f>hidden2!CC43</f>
        <v>5373</v>
      </c>
      <c r="H53" s="58">
        <f>hidden2!CD43</f>
        <v>8060</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462</v>
      </c>
      <c r="G54" s="58">
        <f>hidden2!CC44</f>
        <v>185</v>
      </c>
      <c r="H54" s="58">
        <f>hidden2!CD44</f>
        <v>277</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45640</v>
      </c>
      <c r="G55" s="58">
        <f>hidden2!CC45</f>
        <v>18256</v>
      </c>
      <c r="H55" s="58">
        <f>hidden2!CD45</f>
        <v>27384</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86090</v>
      </c>
      <c r="G56" s="58">
        <f>hidden2!CC46</f>
        <v>34436</v>
      </c>
      <c r="H56" s="58">
        <f>hidden2!CD46</f>
        <v>51654</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75</v>
      </c>
      <c r="G57" s="58">
        <f>hidden2!CC47</f>
        <v>30</v>
      </c>
      <c r="H57" s="58">
        <f>hidden2!CD47</f>
        <v>45</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78950</v>
      </c>
      <c r="G58" s="58">
        <f>hidden2!CC48</f>
        <v>31580</v>
      </c>
      <c r="H58" s="58">
        <f>hidden2!CD48</f>
        <v>47370</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39729</v>
      </c>
      <c r="G59" s="58">
        <f>hidden2!CC49</f>
        <v>15892</v>
      </c>
      <c r="H59" s="58">
        <f>hidden2!CD49</f>
        <v>23837</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659449</v>
      </c>
      <c r="G61" s="58">
        <f>hidden2!CC51</f>
        <v>263779</v>
      </c>
      <c r="H61" s="58">
        <f>hidden2!CD51</f>
        <v>395670</v>
      </c>
      <c r="I61" s="58">
        <f>hidden2!CE51</f>
        <v>11726</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429975</v>
      </c>
      <c r="G62" s="58">
        <f>hidden2!CC52</f>
        <v>171990</v>
      </c>
      <c r="H62" s="58">
        <f>hidden2!CD52</f>
        <v>257985</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325</v>
      </c>
      <c r="G63" s="58">
        <f>hidden2!CC53</f>
        <v>130</v>
      </c>
      <c r="H63" s="58">
        <f>hidden2!CD53</f>
        <v>195</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37158</v>
      </c>
      <c r="G64" s="58">
        <f>hidden2!CC54</f>
        <v>14863</v>
      </c>
      <c r="H64" s="58">
        <f>hidden2!CD54</f>
        <v>22295</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20480</v>
      </c>
      <c r="G65" s="58">
        <f>hidden2!CC55</f>
        <v>8192</v>
      </c>
      <c r="H65" s="58">
        <f>hidden2!CD55</f>
        <v>12288</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92</v>
      </c>
      <c r="G66" s="58">
        <f>hidden2!CC56</f>
        <v>37</v>
      </c>
      <c r="H66" s="58">
        <f>hidden2!CD56</f>
        <v>55</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30</v>
      </c>
      <c r="G67" s="58">
        <f>hidden2!CC57</f>
        <v>12</v>
      </c>
      <c r="H67" s="58">
        <f>hidden2!CD57</f>
        <v>18</v>
      </c>
      <c r="I67" s="58">
        <f>hidden2!CE57</f>
        <v>18</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305</v>
      </c>
      <c r="G68" s="58">
        <f>hidden2!CC58</f>
        <v>122</v>
      </c>
      <c r="H68" s="58">
        <f>hidden2!CD58</f>
        <v>183</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-5253</v>
      </c>
      <c r="G70" s="58">
        <f>hidden2!CC60</f>
        <v>-2101</v>
      </c>
      <c r="H70" s="58">
        <f>hidden2!CD60</f>
        <v>-3152</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26218</v>
      </c>
      <c r="G71" s="58">
        <f>hidden2!CC61</f>
        <v>10487</v>
      </c>
      <c r="H71" s="58">
        <f>hidden2!CD61</f>
        <v>15731</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43271</v>
      </c>
      <c r="G72" s="58">
        <f>hidden2!CC62</f>
        <v>17308</v>
      </c>
      <c r="H72" s="58">
        <f>hidden2!CD62</f>
        <v>25963</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67732</v>
      </c>
      <c r="G73" s="58">
        <f>hidden2!CC63</f>
        <v>27093</v>
      </c>
      <c r="H73" s="58">
        <f>hidden2!CD63</f>
        <v>40639</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88</v>
      </c>
      <c r="G74" s="58">
        <f>hidden2!CC64</f>
        <v>35</v>
      </c>
      <c r="H74" s="58">
        <f>hidden2!CD64</f>
        <v>53</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39028</v>
      </c>
      <c r="G75" s="58">
        <f>hidden2!CC65</f>
        <v>15611</v>
      </c>
      <c r="H75" s="58">
        <f>hidden2!CD65</f>
        <v>23417</v>
      </c>
      <c r="I75" s="58">
        <f>hidden2!CE65</f>
        <v>11708</v>
      </c>
      <c r="J75" s="57"/>
      <c r="K75" s="57"/>
      <c r="L75" s="57"/>
      <c r="M75" s="57"/>
      <c r="N75" s="57"/>
      <c r="O75" s="57"/>
      <c r="P75" s="57"/>
    </row>
    <row r="76" spans="1:16" x14ac:dyDescent="0.25">
      <c r="A76" s="57" t="str">
        <f>hidden1!A66</f>
        <v xml:space="preserve"> УРАЛЬСКИЙ ФЕДЕРАЛЬНЫЙ ОКРУГ</v>
      </c>
      <c r="B76" s="58">
        <f t="shared" ref="B76:B110" si="2">C76+D76</f>
        <v>0</v>
      </c>
      <c r="C76" s="58">
        <f>hidden2!BZ66</f>
        <v>0</v>
      </c>
      <c r="D76" s="58">
        <f>hidden2!CA66</f>
        <v>0</v>
      </c>
      <c r="E76" s="58">
        <f>hidden2!CB66</f>
        <v>0</v>
      </c>
      <c r="F76" s="58">
        <f t="shared" ref="F76:F110" si="3">G76+H76</f>
        <v>3716472</v>
      </c>
      <c r="G76" s="58">
        <f>hidden2!CC66</f>
        <v>1486589</v>
      </c>
      <c r="H76" s="58">
        <f>hidden2!CD66</f>
        <v>2229883</v>
      </c>
      <c r="I76" s="58">
        <f>hidden2!CE66</f>
        <v>607421</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83928</v>
      </c>
      <c r="G77" s="58">
        <f>hidden2!CC67</f>
        <v>33571</v>
      </c>
      <c r="H77" s="58">
        <f>hidden2!CD67</f>
        <v>50357</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1606858</v>
      </c>
      <c r="G78" s="58">
        <f>hidden2!CC68</f>
        <v>642743</v>
      </c>
      <c r="H78" s="58">
        <f>hidden2!CD68</f>
        <v>964115</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707</v>
      </c>
      <c r="G79" s="58">
        <f>hidden2!CC69</f>
        <v>283</v>
      </c>
      <c r="H79" s="58">
        <f>hidden2!CD69</f>
        <v>424</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2025025</v>
      </c>
      <c r="G80" s="58">
        <f>hidden2!CC70</f>
        <v>810010</v>
      </c>
      <c r="H80" s="58">
        <f>hidden2!CD70</f>
        <v>1215015</v>
      </c>
      <c r="I80" s="58">
        <f>hidden2!CE70</f>
        <v>607421</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25306386</v>
      </c>
      <c r="G83" s="58">
        <f>hidden2!CC73</f>
        <v>10122554</v>
      </c>
      <c r="H83" s="58">
        <f>hidden2!CD73</f>
        <v>15183832</v>
      </c>
      <c r="I83" s="58">
        <f>hidden2!CE73</f>
        <v>81381</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135635</v>
      </c>
      <c r="G84" s="58">
        <f>hidden2!CC74</f>
        <v>54254</v>
      </c>
      <c r="H84" s="58">
        <f>hidden2!CD74</f>
        <v>81381</v>
      </c>
      <c r="I84" s="58">
        <f>hidden2!CE74</f>
        <v>81381</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653748</v>
      </c>
      <c r="G85" s="58">
        <f>hidden2!CC75</f>
        <v>261499</v>
      </c>
      <c r="H85" s="58">
        <f>hidden2!CD75</f>
        <v>392249</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597843</v>
      </c>
      <c r="G86" s="58">
        <f>hidden2!CC76</f>
        <v>239137</v>
      </c>
      <c r="H86" s="58">
        <f>hidden2!CD76</f>
        <v>358706</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166308</v>
      </c>
      <c r="G87" s="58">
        <f>hidden2!CC77</f>
        <v>66523</v>
      </c>
      <c r="H87" s="58">
        <f>hidden2!CD77</f>
        <v>99785</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18267200</v>
      </c>
      <c r="G88" s="58">
        <f>hidden2!CC78</f>
        <v>7306880</v>
      </c>
      <c r="H88" s="58">
        <f>hidden2!CD78</f>
        <v>10960320</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4890637</v>
      </c>
      <c r="G89" s="58">
        <f>hidden2!CC79</f>
        <v>1956255</v>
      </c>
      <c r="H89" s="58">
        <f>hidden2!CD79</f>
        <v>2934382</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562338</v>
      </c>
      <c r="G90" s="58">
        <f>hidden2!CC80</f>
        <v>224935</v>
      </c>
      <c r="H90" s="58">
        <f>hidden2!CD80</f>
        <v>337403</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32405</v>
      </c>
      <c r="G91" s="58">
        <f>hidden2!CC81</f>
        <v>12962</v>
      </c>
      <c r="H91" s="58">
        <f>hidden2!CD81</f>
        <v>19443</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167</v>
      </c>
      <c r="G92" s="58">
        <f>hidden2!CC82</f>
        <v>67</v>
      </c>
      <c r="H92" s="58">
        <f>hidden2!CD82</f>
        <v>100</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105</v>
      </c>
      <c r="G93" s="58">
        <f>hidden2!CC83</f>
        <v>42</v>
      </c>
      <c r="H93" s="58">
        <f>hidden2!CD83</f>
        <v>63</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40984103</v>
      </c>
      <c r="G94" s="58">
        <f>hidden2!CC84</f>
        <v>16393642</v>
      </c>
      <c r="H94" s="58">
        <f>hidden2!CD84</f>
        <v>24590461</v>
      </c>
      <c r="I94" s="58">
        <f>hidden2!CE84</f>
        <v>688877</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1675290</v>
      </c>
      <c r="G95" s="58">
        <f>hidden2!CC85</f>
        <v>670116</v>
      </c>
      <c r="H95" s="58">
        <f>hidden2!CD85</f>
        <v>1005174</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10566125</v>
      </c>
      <c r="G96" s="58">
        <f>hidden2!CC86</f>
        <v>4226450</v>
      </c>
      <c r="H96" s="58">
        <f>hidden2!CD86</f>
        <v>6339675</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158643</v>
      </c>
      <c r="G97" s="58">
        <f>hidden2!CC87</f>
        <v>63457</v>
      </c>
      <c r="H97" s="58">
        <f>hidden2!CD87</f>
        <v>95186</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5620253</v>
      </c>
      <c r="G98" s="58">
        <f>hidden2!CC88</f>
        <v>2248101</v>
      </c>
      <c r="H98" s="58">
        <f>hidden2!CD88</f>
        <v>3372152</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5212847</v>
      </c>
      <c r="G99" s="58">
        <f>hidden2!CC89</f>
        <v>2085139</v>
      </c>
      <c r="H99" s="58">
        <f>hidden2!CD89</f>
        <v>3127708</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613885</v>
      </c>
      <c r="G100" s="58">
        <f>hidden2!CC90</f>
        <v>245554</v>
      </c>
      <c r="H100" s="58">
        <f>hidden2!CD90</f>
        <v>368331</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8544299</v>
      </c>
      <c r="G101" s="58">
        <f>hidden2!CC91</f>
        <v>3417720</v>
      </c>
      <c r="H101" s="58">
        <f>hidden2!CD91</f>
        <v>5126579</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1969</v>
      </c>
      <c r="G102" s="58">
        <f>hidden2!CC92</f>
        <v>788</v>
      </c>
      <c r="H102" s="58">
        <f>hidden2!CD92</f>
        <v>1181</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3880540</v>
      </c>
      <c r="G103" s="58">
        <f>hidden2!CC93</f>
        <v>1552216</v>
      </c>
      <c r="H103" s="58">
        <f>hidden2!CD93</f>
        <v>2328324</v>
      </c>
      <c r="I103" s="58">
        <f>hidden2!CE93</f>
        <v>677292</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96545</v>
      </c>
      <c r="G104" s="58">
        <f>hidden2!CC94</f>
        <v>38618</v>
      </c>
      <c r="H104" s="58">
        <f>hidden2!CD94</f>
        <v>57927</v>
      </c>
      <c r="I104" s="58">
        <f>hidden2!CE94</f>
        <v>11585</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4613707</v>
      </c>
      <c r="G105" s="58">
        <f>hidden2!CC95</f>
        <v>1845483</v>
      </c>
      <c r="H105" s="58">
        <f>hidden2!CD95</f>
        <v>2768224</v>
      </c>
      <c r="I105" s="58">
        <f>hidden2!CE95</f>
        <v>0</v>
      </c>
      <c r="J105" s="57"/>
      <c r="K105" s="57"/>
      <c r="L105" s="57"/>
      <c r="M105" s="57"/>
      <c r="N105" s="57"/>
      <c r="O105" s="57"/>
      <c r="P105" s="57"/>
    </row>
    <row r="106" spans="1:16" x14ac:dyDescent="0.25">
      <c r="A106" s="57" t="str">
        <f>hidden1!A96</f>
        <v xml:space="preserve"> ЮГО-ЗАПАДНЫЕ СУБЪЕКТЫ</v>
      </c>
      <c r="B106" s="58">
        <f t="shared" si="2"/>
        <v>0</v>
      </c>
      <c r="C106" s="58">
        <f>hidden2!BZ96</f>
        <v>0</v>
      </c>
      <c r="D106" s="58">
        <f>hidden2!CA96</f>
        <v>0</v>
      </c>
      <c r="E106" s="58">
        <f>hidden2!CB96</f>
        <v>0</v>
      </c>
      <c r="F106" s="58">
        <f t="shared" si="3"/>
        <v>395</v>
      </c>
      <c r="G106" s="58">
        <f>hidden2!CC96</f>
        <v>158</v>
      </c>
      <c r="H106" s="58">
        <f>hidden2!CD96</f>
        <v>237</v>
      </c>
      <c r="I106" s="58">
        <f>hidden2!CE96</f>
        <v>0</v>
      </c>
      <c r="J106" s="57"/>
      <c r="K106" s="57"/>
      <c r="L106" s="57"/>
      <c r="M106" s="57"/>
      <c r="N106" s="57"/>
      <c r="O106" s="57"/>
      <c r="P106" s="57"/>
    </row>
    <row r="107" spans="1:16" x14ac:dyDescent="0.25">
      <c r="A107" s="57" t="str">
        <f>hidden1!A97</f>
        <v xml:space="preserve">  Донецкая Народная Республика</v>
      </c>
      <c r="B107" s="58">
        <f t="shared" si="2"/>
        <v>0</v>
      </c>
      <c r="C107" s="58">
        <f>hidden2!BZ97</f>
        <v>0</v>
      </c>
      <c r="D107" s="58">
        <f>hidden2!CA97</f>
        <v>0</v>
      </c>
      <c r="E107" s="58">
        <f>hidden2!CB97</f>
        <v>0</v>
      </c>
      <c r="F107" s="58">
        <f t="shared" si="3"/>
        <v>0</v>
      </c>
      <c r="G107" s="58">
        <f>hidden2!CC97</f>
        <v>0</v>
      </c>
      <c r="H107" s="58">
        <f>hidden2!CD97</f>
        <v>0</v>
      </c>
      <c r="I107" s="58">
        <f>hidden2!CE97</f>
        <v>0</v>
      </c>
      <c r="J107" s="57"/>
      <c r="K107" s="57"/>
      <c r="L107" s="57"/>
      <c r="M107" s="57"/>
      <c r="N107" s="57"/>
      <c r="O107" s="57"/>
      <c r="P107" s="57"/>
    </row>
    <row r="108" spans="1:16" x14ac:dyDescent="0.25">
      <c r="A108" s="57" t="str">
        <f>hidden1!A98</f>
        <v xml:space="preserve">  Луганская Народная Республика</v>
      </c>
      <c r="B108" s="58">
        <f t="shared" si="2"/>
        <v>0</v>
      </c>
      <c r="C108" s="58">
        <f>hidden2!BZ98</f>
        <v>0</v>
      </c>
      <c r="D108" s="58">
        <f>hidden2!CA98</f>
        <v>0</v>
      </c>
      <c r="E108" s="58">
        <f>hidden2!CB98</f>
        <v>0</v>
      </c>
      <c r="F108" s="58">
        <f t="shared" si="3"/>
        <v>395</v>
      </c>
      <c r="G108" s="58">
        <f>hidden2!CC98</f>
        <v>158</v>
      </c>
      <c r="H108" s="58">
        <f>hidden2!CD98</f>
        <v>237</v>
      </c>
      <c r="I108" s="58">
        <f>hidden2!CE98</f>
        <v>0</v>
      </c>
      <c r="J108" s="57"/>
      <c r="K108" s="57"/>
      <c r="L108" s="57"/>
      <c r="M108" s="57"/>
      <c r="N108" s="57"/>
      <c r="O108" s="57"/>
      <c r="P108" s="57"/>
    </row>
    <row r="109" spans="1:16" x14ac:dyDescent="0.25">
      <c r="A109" s="57" t="str">
        <f>hidden1!A99</f>
        <v xml:space="preserve">  Запорожская область</v>
      </c>
      <c r="B109" s="58">
        <f t="shared" si="2"/>
        <v>0</v>
      </c>
      <c r="C109" s="58">
        <f>hidden2!BZ99</f>
        <v>0</v>
      </c>
      <c r="D109" s="58">
        <f>hidden2!CA99</f>
        <v>0</v>
      </c>
      <c r="E109" s="58">
        <f>hidden2!CB99</f>
        <v>0</v>
      </c>
      <c r="F109" s="58">
        <f t="shared" si="3"/>
        <v>0</v>
      </c>
      <c r="G109" s="58">
        <f>hidden2!CC99</f>
        <v>0</v>
      </c>
      <c r="H109" s="58">
        <f>hidden2!CD99</f>
        <v>0</v>
      </c>
      <c r="I109" s="58">
        <f>hidden2!CE99</f>
        <v>0</v>
      </c>
      <c r="J109" s="57"/>
      <c r="K109" s="57"/>
      <c r="L109" s="57"/>
      <c r="M109" s="57"/>
      <c r="N109" s="57"/>
      <c r="O109" s="57"/>
      <c r="P109" s="57"/>
    </row>
    <row r="110" spans="1:16" x14ac:dyDescent="0.25">
      <c r="A110" s="57" t="str">
        <f>hidden1!A100</f>
        <v xml:space="preserve">  Херсонская область</v>
      </c>
      <c r="B110" s="58">
        <f t="shared" si="2"/>
        <v>0</v>
      </c>
      <c r="C110" s="58">
        <f>hidden2!BZ100</f>
        <v>0</v>
      </c>
      <c r="D110" s="58">
        <f>hidden2!CA100</f>
        <v>0</v>
      </c>
      <c r="E110" s="58">
        <f>hidden2!CB100</f>
        <v>0</v>
      </c>
      <c r="F110" s="58">
        <f t="shared" si="3"/>
        <v>0</v>
      </c>
      <c r="G110" s="58">
        <f>hidden2!CC100</f>
        <v>0</v>
      </c>
      <c r="H110" s="58">
        <f>hidden2!CD100</f>
        <v>0</v>
      </c>
      <c r="I110" s="58">
        <f>hidden2!CE100</f>
        <v>0</v>
      </c>
      <c r="J110" s="57"/>
      <c r="K110" s="57"/>
      <c r="L110" s="57"/>
      <c r="M110" s="57"/>
      <c r="N110" s="57"/>
      <c r="O110" s="57"/>
      <c r="P110" s="57"/>
    </row>
    <row r="111" spans="1:16" x14ac:dyDescent="0.25">
      <c r="A111" s="57" t="str">
        <f>hidden1!A101</f>
        <v xml:space="preserve"> МИ ФНС РОССИИ ПО УПРАВЛЕНИЮ ДОЛГОМ</v>
      </c>
      <c r="B111" s="58">
        <f>C111+D111</f>
        <v>0</v>
      </c>
      <c r="C111" s="58">
        <f>hidden2!BZ101</f>
        <v>0</v>
      </c>
      <c r="D111" s="58">
        <f>hidden2!CA101</f>
        <v>0</v>
      </c>
      <c r="E111" s="58">
        <f>hidden2!CB101</f>
        <v>0</v>
      </c>
      <c r="F111" s="58">
        <f>G111+H111</f>
        <v>0</v>
      </c>
      <c r="G111" s="58">
        <f>hidden2!CC101</f>
        <v>0</v>
      </c>
      <c r="H111" s="58">
        <f>hidden2!CD101</f>
        <v>0</v>
      </c>
      <c r="I111" s="58">
        <f>hidden2!CE101</f>
        <v>0</v>
      </c>
      <c r="J111" s="57"/>
      <c r="K111" s="57"/>
      <c r="L111" s="57"/>
      <c r="M111" s="57"/>
      <c r="N111" s="57"/>
      <c r="O111" s="57"/>
      <c r="P111" s="57"/>
    </row>
    <row r="112" spans="1:16" x14ac:dyDescent="0.25">
      <c r="A112" s="57"/>
      <c r="B112" s="58"/>
      <c r="C112" s="58"/>
      <c r="D112" s="58"/>
      <c r="E112" s="58"/>
      <c r="F112" s="58"/>
      <c r="G112" s="58"/>
      <c r="H112" s="58"/>
      <c r="I112" s="58"/>
      <c r="J112" s="57"/>
      <c r="K112" s="57"/>
      <c r="L112" s="57"/>
      <c r="M112" s="57"/>
      <c r="N112" s="57"/>
      <c r="O112" s="57"/>
      <c r="P112"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85"/>
      <c r="C2" s="185"/>
      <c r="D2" s="185"/>
      <c r="E2" s="185"/>
      <c r="F2" s="185"/>
      <c r="G2" s="185"/>
      <c r="H2" s="185"/>
      <c r="I2" s="185"/>
      <c r="J2" s="185"/>
      <c r="K2" s="185"/>
    </row>
    <row r="3" spans="1:17" x14ac:dyDescent="0.25">
      <c r="A3" s="138" t="str">
        <f>hidden5!A1</f>
        <v>по состоянию на 1  ноября 2023 года</v>
      </c>
      <c r="B3" s="185"/>
      <c r="C3" s="185"/>
      <c r="D3" s="185"/>
      <c r="E3" s="185"/>
      <c r="F3" s="185"/>
      <c r="G3" s="185"/>
      <c r="H3" s="185"/>
      <c r="I3" s="185"/>
      <c r="J3" s="185"/>
      <c r="K3" s="185"/>
    </row>
    <row r="4" spans="1:17" x14ac:dyDescent="0.25">
      <c r="A4" s="46"/>
    </row>
    <row r="5" spans="1:17" ht="14.25" customHeight="1" x14ac:dyDescent="0.25">
      <c r="A5" s="43" t="s">
        <v>401</v>
      </c>
      <c r="K5" s="48" t="s">
        <v>400</v>
      </c>
    </row>
    <row r="6" spans="1:17" ht="15" customHeight="1" x14ac:dyDescent="0.25">
      <c r="A6" s="135"/>
      <c r="B6" s="239" t="s">
        <v>405</v>
      </c>
      <c r="C6" s="240"/>
      <c r="D6" s="240"/>
      <c r="E6" s="240"/>
      <c r="F6" s="240"/>
      <c r="G6" s="240"/>
      <c r="H6" s="240"/>
      <c r="I6" s="240"/>
      <c r="J6" s="240"/>
      <c r="K6" s="252"/>
      <c r="L6" s="88"/>
    </row>
    <row r="7" spans="1:17" ht="144.6" customHeight="1" x14ac:dyDescent="0.25">
      <c r="A7" s="136"/>
      <c r="B7" s="230" t="s">
        <v>960</v>
      </c>
      <c r="C7" s="200"/>
      <c r="D7" s="174" t="s">
        <v>915</v>
      </c>
      <c r="E7" s="233"/>
      <c r="F7" s="233"/>
      <c r="G7" s="175"/>
      <c r="H7" s="270" t="s">
        <v>916</v>
      </c>
      <c r="I7" s="285"/>
      <c r="J7" s="285"/>
      <c r="K7" s="279"/>
      <c r="L7" s="90"/>
    </row>
    <row r="8" spans="1:17" ht="14.4" customHeight="1" x14ac:dyDescent="0.25">
      <c r="A8" s="136"/>
      <c r="B8" s="295" t="s">
        <v>414</v>
      </c>
      <c r="C8" s="236" t="s">
        <v>415</v>
      </c>
      <c r="D8" s="242" t="s">
        <v>399</v>
      </c>
      <c r="E8" s="236" t="s">
        <v>410</v>
      </c>
      <c r="F8" s="236" t="s">
        <v>411</v>
      </c>
      <c r="G8" s="236" t="s">
        <v>412</v>
      </c>
      <c r="H8" s="275" t="s">
        <v>399</v>
      </c>
      <c r="I8" s="147" t="s">
        <v>410</v>
      </c>
      <c r="J8" s="150" t="s">
        <v>414</v>
      </c>
      <c r="K8" s="147" t="s">
        <v>415</v>
      </c>
      <c r="L8" s="90"/>
    </row>
    <row r="9" spans="1:17" ht="39.75" customHeight="1" x14ac:dyDescent="0.25">
      <c r="A9" s="217"/>
      <c r="B9" s="296"/>
      <c r="C9" s="158"/>
      <c r="D9" s="244"/>
      <c r="E9" s="238"/>
      <c r="F9" s="238"/>
      <c r="G9" s="238"/>
      <c r="H9" s="259"/>
      <c r="I9" s="158"/>
      <c r="J9" s="175"/>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24334340</v>
      </c>
      <c r="C11" s="58">
        <f>hidden2!CG1</f>
        <v>0</v>
      </c>
      <c r="D11" s="58">
        <f>E11+F11</f>
        <v>30046903</v>
      </c>
      <c r="E11" s="58">
        <f>hidden2!CH1</f>
        <v>12018761</v>
      </c>
      <c r="F11" s="58">
        <f>hidden2!CI1</f>
        <v>18028142</v>
      </c>
      <c r="G11" s="58">
        <f>hidden2!CJ1</f>
        <v>324767</v>
      </c>
      <c r="H11" s="58">
        <f>I11+J11</f>
        <v>34604281</v>
      </c>
      <c r="I11" s="58">
        <f>hidden2!CK1</f>
        <v>28721551</v>
      </c>
      <c r="J11" s="58">
        <f>hidden2!CL1</f>
        <v>5882730</v>
      </c>
      <c r="K11" s="58">
        <f>hidden2!CM1</f>
        <v>593671</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902042</v>
      </c>
      <c r="I13" s="58">
        <f>hidden2!CK3</f>
        <v>748694</v>
      </c>
      <c r="J13" s="58">
        <f>hidden2!CL3</f>
        <v>153348</v>
      </c>
      <c r="K13" s="58">
        <f>hidden2!CM3</f>
        <v>867</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2351</v>
      </c>
      <c r="I14" s="58">
        <f>hidden2!CK4</f>
        <v>1951</v>
      </c>
      <c r="J14" s="58">
        <f>hidden2!CL4</f>
        <v>400</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5098</v>
      </c>
      <c r="I16" s="58">
        <f>hidden2!CK6</f>
        <v>4231</v>
      </c>
      <c r="J16" s="58">
        <f>hidden2!CL6</f>
        <v>867</v>
      </c>
      <c r="K16" s="58">
        <f>hidden2!CM6</f>
        <v>867</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2494</v>
      </c>
      <c r="I17" s="58">
        <f>hidden2!CK7</f>
        <v>2070</v>
      </c>
      <c r="J17" s="58">
        <f>hidden2!CL7</f>
        <v>424</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1669</v>
      </c>
      <c r="I19" s="58">
        <f>hidden2!CK9</f>
        <v>1385</v>
      </c>
      <c r="J19" s="58">
        <f>hidden2!CL9</f>
        <v>284</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655565</v>
      </c>
      <c r="I21" s="58">
        <f>hidden2!CK11</f>
        <v>544119</v>
      </c>
      <c r="J21" s="58">
        <f>hidden2!CL11</f>
        <v>111446</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119940</v>
      </c>
      <c r="I22" s="58">
        <f>hidden2!CK12</f>
        <v>99550</v>
      </c>
      <c r="J22" s="58">
        <f>hidden2!CL12</f>
        <v>20390</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9784</v>
      </c>
      <c r="I25" s="58">
        <f>hidden2!CK15</f>
        <v>8121</v>
      </c>
      <c r="J25" s="58">
        <f>hidden2!CL15</f>
        <v>1663</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209</v>
      </c>
      <c r="I27" s="58">
        <f>hidden2!CK17</f>
        <v>173</v>
      </c>
      <c r="J27" s="58">
        <f>hidden2!CL17</f>
        <v>36</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442</v>
      </c>
      <c r="I28" s="58">
        <f>hidden2!CK18</f>
        <v>367</v>
      </c>
      <c r="J28" s="58">
        <f>hidden2!CL18</f>
        <v>75</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104485</v>
      </c>
      <c r="I29" s="58">
        <f>hidden2!CK19</f>
        <v>86723</v>
      </c>
      <c r="J29" s="58">
        <f>hidden2!CL19</f>
        <v>17762</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5</v>
      </c>
      <c r="I31" s="58">
        <f>hidden2!CK21</f>
        <v>4</v>
      </c>
      <c r="J31" s="58">
        <f>hidden2!CL21</f>
        <v>1</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3770873</v>
      </c>
      <c r="C32" s="58">
        <f>hidden2!CG22</f>
        <v>0</v>
      </c>
      <c r="D32" s="58">
        <f t="shared" si="0"/>
        <v>-15173</v>
      </c>
      <c r="E32" s="58">
        <f>hidden2!CH22</f>
        <v>-6069</v>
      </c>
      <c r="F32" s="58">
        <f>hidden2!CI22</f>
        <v>-9104</v>
      </c>
      <c r="G32" s="58">
        <f>hidden2!CJ22</f>
        <v>0</v>
      </c>
      <c r="H32" s="58">
        <f t="shared" si="1"/>
        <v>4296447</v>
      </c>
      <c r="I32" s="58">
        <f>hidden2!CK22</f>
        <v>3566051</v>
      </c>
      <c r="J32" s="58">
        <f>hidden2!CL22</f>
        <v>730396</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3881</v>
      </c>
      <c r="I33" s="58">
        <f>hidden2!CK23</f>
        <v>3221</v>
      </c>
      <c r="J33" s="58">
        <f>hidden2!CL23</f>
        <v>660</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392695</v>
      </c>
      <c r="I34" s="58">
        <f>hidden2!CK24</f>
        <v>325937</v>
      </c>
      <c r="J34" s="58">
        <f>hidden2!CL24</f>
        <v>66758</v>
      </c>
      <c r="K34" s="58">
        <f>hidden2!CM24</f>
        <v>0</v>
      </c>
      <c r="L34" s="57"/>
      <c r="M34" s="57"/>
      <c r="N34" s="57"/>
      <c r="O34" s="57"/>
      <c r="P34" s="57"/>
      <c r="Q34" s="57"/>
    </row>
    <row r="35" spans="1:17" x14ac:dyDescent="0.25">
      <c r="A35" s="57" t="str">
        <f>hidden1!A25</f>
        <v xml:space="preserve">  Архангельская область</v>
      </c>
      <c r="B35" s="58">
        <f>hidden2!CF25</f>
        <v>3770873</v>
      </c>
      <c r="C35" s="58">
        <f>hidden2!CG25</f>
        <v>0</v>
      </c>
      <c r="D35" s="58">
        <f t="shared" si="0"/>
        <v>0</v>
      </c>
      <c r="E35" s="58">
        <f>hidden2!CH25</f>
        <v>0</v>
      </c>
      <c r="F35" s="58">
        <f>hidden2!CI25</f>
        <v>0</v>
      </c>
      <c r="G35" s="58">
        <f>hidden2!CJ25</f>
        <v>0</v>
      </c>
      <c r="H35" s="58">
        <f t="shared" si="1"/>
        <v>30841</v>
      </c>
      <c r="I35" s="58">
        <f>hidden2!CK25</f>
        <v>25598</v>
      </c>
      <c r="J35" s="58">
        <f>hidden2!CL25</f>
        <v>5243</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48698</v>
      </c>
      <c r="I36" s="58">
        <f>hidden2!CK26</f>
        <v>40419</v>
      </c>
      <c r="J36" s="58">
        <f>hidden2!CL26</f>
        <v>8279</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745131</v>
      </c>
      <c r="I37" s="58">
        <f>hidden2!CK27</f>
        <v>618459</v>
      </c>
      <c r="J37" s="58">
        <f>hidden2!CL27</f>
        <v>126672</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293116</v>
      </c>
      <c r="I38" s="58">
        <f>hidden2!CK28</f>
        <v>243286</v>
      </c>
      <c r="J38" s="58">
        <f>hidden2!CL28</f>
        <v>49830</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2782085</v>
      </c>
      <c r="I39" s="58">
        <f>hidden2!CK29</f>
        <v>2309131</v>
      </c>
      <c r="J39" s="58">
        <f>hidden2!CL29</f>
        <v>472954</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305798</v>
      </c>
      <c r="I44" s="58">
        <f>hidden2!CK34</f>
        <v>253813</v>
      </c>
      <c r="J44" s="58">
        <f>hidden2!CL34</f>
        <v>51985</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304660</v>
      </c>
      <c r="I48" s="58">
        <f>hidden2!CK38</f>
        <v>252868</v>
      </c>
      <c r="J48" s="58">
        <f>hidden2!CL38</f>
        <v>51792</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1226</v>
      </c>
      <c r="I51" s="58">
        <f>hidden2!CK41</f>
        <v>1018</v>
      </c>
      <c r="J51" s="58">
        <f>hidden2!CL41</f>
        <v>208</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935978</v>
      </c>
      <c r="E52" s="58">
        <f>hidden2!CH42</f>
        <v>374392</v>
      </c>
      <c r="F52" s="58">
        <f>hidden2!CI42</f>
        <v>561586</v>
      </c>
      <c r="G52" s="58">
        <f>hidden2!CJ42</f>
        <v>0</v>
      </c>
      <c r="H52" s="58">
        <f t="shared" si="1"/>
        <v>26693</v>
      </c>
      <c r="I52" s="58">
        <f>hidden2!CK42</f>
        <v>22155</v>
      </c>
      <c r="J52" s="58">
        <f>hidden2!CL42</f>
        <v>4538</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16642</v>
      </c>
      <c r="I55" s="58">
        <f>hidden2!CK45</f>
        <v>13813</v>
      </c>
      <c r="J55" s="58">
        <f>hidden2!CL45</f>
        <v>2829</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66411</v>
      </c>
      <c r="I57" s="58">
        <f>hidden2!CK47</f>
        <v>55121</v>
      </c>
      <c r="J57" s="58">
        <f>hidden2!CL47</f>
        <v>11290</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-56360</v>
      </c>
      <c r="I58" s="58">
        <f>hidden2!CK48</f>
        <v>-46779</v>
      </c>
      <c r="J58" s="58">
        <f>hidden2!CL48</f>
        <v>-9581</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935979</v>
      </c>
      <c r="E59" s="58">
        <f>hidden2!CH49</f>
        <v>374392</v>
      </c>
      <c r="F59" s="58">
        <f>hidden2!CI49</f>
        <v>561587</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1817</v>
      </c>
      <c r="E61" s="58">
        <f>hidden2!CH51</f>
        <v>727</v>
      </c>
      <c r="F61" s="58">
        <f>hidden2!CI51</f>
        <v>1090</v>
      </c>
      <c r="G61" s="58">
        <f>hidden2!CJ51</f>
        <v>0</v>
      </c>
      <c r="H61" s="58">
        <f t="shared" si="1"/>
        <v>8487770</v>
      </c>
      <c r="I61" s="58">
        <f>hidden2!CK51</f>
        <v>7044850</v>
      </c>
      <c r="J61" s="58">
        <f>hidden2!CL51</f>
        <v>1442920</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1817</v>
      </c>
      <c r="E62" s="58">
        <f>hidden2!CH52</f>
        <v>727</v>
      </c>
      <c r="F62" s="58">
        <f>hidden2!CI52</f>
        <v>1090</v>
      </c>
      <c r="G62" s="58">
        <f>hidden2!CJ52</f>
        <v>0</v>
      </c>
      <c r="H62" s="58">
        <f t="shared" si="1"/>
        <v>3235001</v>
      </c>
      <c r="I62" s="58">
        <f>hidden2!CK52</f>
        <v>2685051</v>
      </c>
      <c r="J62" s="58">
        <f>hidden2!CL52</f>
        <v>549950</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13149</v>
      </c>
      <c r="I67" s="58">
        <f>hidden2!CK57</f>
        <v>10914</v>
      </c>
      <c r="J67" s="58">
        <f>hidden2!CL57</f>
        <v>2235</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22877</v>
      </c>
      <c r="I69" s="58">
        <f>hidden2!CK59</f>
        <v>18988</v>
      </c>
      <c r="J69" s="58">
        <f>hidden2!CL59</f>
        <v>3889</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5107535</v>
      </c>
      <c r="I70" s="58">
        <f>hidden2!CK60</f>
        <v>4239254</v>
      </c>
      <c r="J70" s="58">
        <f>hidden2!CL60</f>
        <v>868281</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11072</v>
      </c>
      <c r="I71" s="58">
        <f>hidden2!CK61</f>
        <v>9190</v>
      </c>
      <c r="J71" s="58">
        <f>hidden2!CL61</f>
        <v>1882</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98136</v>
      </c>
      <c r="I72" s="58">
        <f>hidden2!CK62</f>
        <v>81453</v>
      </c>
      <c r="J72" s="58">
        <f>hidden2!CL62</f>
        <v>16683</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10" si="2">E76+F76</f>
        <v>0</v>
      </c>
      <c r="E76" s="58">
        <f>hidden2!CH66</f>
        <v>0</v>
      </c>
      <c r="F76" s="58">
        <f>hidden2!CI66</f>
        <v>0</v>
      </c>
      <c r="G76" s="58">
        <f>hidden2!CJ66</f>
        <v>0</v>
      </c>
      <c r="H76" s="58">
        <f t="shared" ref="H76:H110" si="3">I76+J76</f>
        <v>10999276</v>
      </c>
      <c r="I76" s="58">
        <f>hidden2!CK66</f>
        <v>9129399</v>
      </c>
      <c r="J76" s="58">
        <f>hidden2!CL66</f>
        <v>1869877</v>
      </c>
      <c r="K76" s="58">
        <f>hidden2!CM66</f>
        <v>592804</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14</v>
      </c>
      <c r="I77" s="58">
        <f>hidden2!CK67</f>
        <v>12</v>
      </c>
      <c r="J77" s="58">
        <f>hidden2!CL67</f>
        <v>2</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3127811</v>
      </c>
      <c r="I78" s="58">
        <f>hidden2!CK68</f>
        <v>2596083</v>
      </c>
      <c r="J78" s="58">
        <f>hidden2!CL68</f>
        <v>531728</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7213139</v>
      </c>
      <c r="I80" s="58">
        <f>hidden2!CK70</f>
        <v>5986905</v>
      </c>
      <c r="J80" s="58">
        <f>hidden2!CL70</f>
        <v>1226234</v>
      </c>
      <c r="K80" s="58">
        <f>hidden2!CM70</f>
        <v>592804</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658684</v>
      </c>
      <c r="I82" s="58">
        <f>hidden2!CK72</f>
        <v>546708</v>
      </c>
      <c r="J82" s="58">
        <f>hidden2!CL72</f>
        <v>111976</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24916590</v>
      </c>
      <c r="E83" s="58">
        <f>hidden2!CH73</f>
        <v>9966636</v>
      </c>
      <c r="F83" s="58">
        <f>hidden2!CI73</f>
        <v>14949954</v>
      </c>
      <c r="G83" s="58">
        <f>hidden2!CJ73</f>
        <v>0</v>
      </c>
      <c r="H83" s="58">
        <f t="shared" si="3"/>
        <v>6550878</v>
      </c>
      <c r="I83" s="58">
        <f>hidden2!CK73</f>
        <v>5437227</v>
      </c>
      <c r="J83" s="58">
        <f>hidden2!CL73</f>
        <v>1113651</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120960</v>
      </c>
      <c r="E85" s="58">
        <f>hidden2!CH75</f>
        <v>48384</v>
      </c>
      <c r="F85" s="58">
        <f>hidden2!CI75</f>
        <v>72576</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3262385</v>
      </c>
      <c r="E86" s="58">
        <f>hidden2!CH76</f>
        <v>1304954</v>
      </c>
      <c r="F86" s="58">
        <f>hidden2!CI76</f>
        <v>1957431</v>
      </c>
      <c r="G86" s="58">
        <f>hidden2!CJ76</f>
        <v>0</v>
      </c>
      <c r="H86" s="58">
        <f t="shared" si="3"/>
        <v>43845</v>
      </c>
      <c r="I86" s="58">
        <f>hidden2!CK76</f>
        <v>36391</v>
      </c>
      <c r="J86" s="58">
        <f>hidden2!CL76</f>
        <v>7454</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1848</v>
      </c>
      <c r="E87" s="58">
        <f>hidden2!CH77</f>
        <v>739</v>
      </c>
      <c r="F87" s="58">
        <f>hidden2!CI77</f>
        <v>1109</v>
      </c>
      <c r="G87" s="58">
        <f>hidden2!CJ77</f>
        <v>0</v>
      </c>
      <c r="H87" s="58">
        <f t="shared" si="3"/>
        <v>1582787</v>
      </c>
      <c r="I87" s="58">
        <f>hidden2!CK77</f>
        <v>1313713</v>
      </c>
      <c r="J87" s="58">
        <f>hidden2!CL77</f>
        <v>269074</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1203450</v>
      </c>
      <c r="E88" s="58">
        <f>hidden2!CH78</f>
        <v>481380</v>
      </c>
      <c r="F88" s="58">
        <f>hidden2!CI78</f>
        <v>722070</v>
      </c>
      <c r="G88" s="58">
        <f>hidden2!CJ78</f>
        <v>0</v>
      </c>
      <c r="H88" s="58">
        <f t="shared" si="3"/>
        <v>4138857</v>
      </c>
      <c r="I88" s="58">
        <f>hidden2!CK78</f>
        <v>3435251</v>
      </c>
      <c r="J88" s="58">
        <f>hidden2!CL78</f>
        <v>703606</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996292</v>
      </c>
      <c r="E89" s="58">
        <f>hidden2!CH79</f>
        <v>398517</v>
      </c>
      <c r="F89" s="58">
        <f>hidden2!CI79</f>
        <v>597775</v>
      </c>
      <c r="G89" s="58">
        <f>hidden2!CJ79</f>
        <v>0</v>
      </c>
      <c r="H89" s="58">
        <f t="shared" si="3"/>
        <v>92804</v>
      </c>
      <c r="I89" s="58">
        <f>hidden2!CK79</f>
        <v>77027</v>
      </c>
      <c r="J89" s="58">
        <f>hidden2!CL79</f>
        <v>15777</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15368013</v>
      </c>
      <c r="E90" s="58">
        <f>hidden2!CH80</f>
        <v>6147205</v>
      </c>
      <c r="F90" s="58">
        <f>hidden2!CI80</f>
        <v>9220808</v>
      </c>
      <c r="G90" s="58">
        <f>hidden2!CJ80</f>
        <v>0</v>
      </c>
      <c r="H90" s="58">
        <f t="shared" si="3"/>
        <v>636981</v>
      </c>
      <c r="I90" s="58">
        <f>hidden2!CK80</f>
        <v>528694</v>
      </c>
      <c r="J90" s="58">
        <f>hidden2!CL80</f>
        <v>108287</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3963642</v>
      </c>
      <c r="E91" s="58">
        <f>hidden2!CH81</f>
        <v>1585457</v>
      </c>
      <c r="F91" s="58">
        <f>hidden2!CI81</f>
        <v>2378185</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55604</v>
      </c>
      <c r="I93" s="58">
        <f>hidden2!CK83</f>
        <v>46151</v>
      </c>
      <c r="J93" s="58">
        <f>hidden2!CL83</f>
        <v>9453</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20563564</v>
      </c>
      <c r="C94" s="58">
        <f>hidden2!CG84</f>
        <v>0</v>
      </c>
      <c r="D94" s="58">
        <f t="shared" si="2"/>
        <v>3725302</v>
      </c>
      <c r="E94" s="58">
        <f>hidden2!CH84</f>
        <v>1490120</v>
      </c>
      <c r="F94" s="58">
        <f>hidden2!CI84</f>
        <v>2235182</v>
      </c>
      <c r="G94" s="58">
        <f>hidden2!CJ84</f>
        <v>324767</v>
      </c>
      <c r="H94" s="58">
        <f t="shared" si="3"/>
        <v>3035377</v>
      </c>
      <c r="I94" s="58">
        <f>hidden2!CK84</f>
        <v>2519362</v>
      </c>
      <c r="J94" s="58">
        <f>hidden2!CL84</f>
        <v>516015</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864110</v>
      </c>
      <c r="E95" s="58">
        <f>hidden2!CH85</f>
        <v>345644</v>
      </c>
      <c r="F95" s="58">
        <f>hidden2!CI85</f>
        <v>518466</v>
      </c>
      <c r="G95" s="58">
        <f>hidden2!CJ85</f>
        <v>0</v>
      </c>
      <c r="H95" s="58">
        <f t="shared" si="3"/>
        <v>536710</v>
      </c>
      <c r="I95" s="58">
        <f>hidden2!CK85</f>
        <v>445469</v>
      </c>
      <c r="J95" s="58">
        <f>hidden2!CL85</f>
        <v>91241</v>
      </c>
      <c r="K95" s="58">
        <f>hidden2!CM85</f>
        <v>0</v>
      </c>
      <c r="L95" s="57"/>
      <c r="M95" s="57"/>
      <c r="N95" s="57"/>
      <c r="O95" s="57"/>
      <c r="P95" s="57"/>
      <c r="Q95" s="57"/>
    </row>
    <row r="96" spans="1:17" x14ac:dyDescent="0.25">
      <c r="A96" s="57" t="str">
        <f>hidden1!A86</f>
        <v xml:space="preserve">  Республика Саха (Якутия)</v>
      </c>
      <c r="B96" s="58">
        <f>hidden2!CF86</f>
        <v>20563564</v>
      </c>
      <c r="C96" s="58">
        <f>hidden2!CG86</f>
        <v>0</v>
      </c>
      <c r="D96" s="58">
        <f t="shared" si="2"/>
        <v>284651</v>
      </c>
      <c r="E96" s="58">
        <f>hidden2!CH86</f>
        <v>113860</v>
      </c>
      <c r="F96" s="58">
        <f>hidden2!CI86</f>
        <v>170791</v>
      </c>
      <c r="G96" s="58">
        <f>hidden2!CJ86</f>
        <v>0</v>
      </c>
      <c r="H96" s="58">
        <f t="shared" si="3"/>
        <v>319427</v>
      </c>
      <c r="I96" s="58">
        <f>hidden2!CK86</f>
        <v>265124</v>
      </c>
      <c r="J96" s="58">
        <f>hidden2!CL86</f>
        <v>54303</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181328</v>
      </c>
      <c r="E97" s="58">
        <f>hidden2!CH87</f>
        <v>72531</v>
      </c>
      <c r="F97" s="58">
        <f>hidden2!CI87</f>
        <v>108797</v>
      </c>
      <c r="G97" s="58">
        <f>hidden2!CJ87</f>
        <v>0</v>
      </c>
      <c r="H97" s="58">
        <f t="shared" si="3"/>
        <v>93904</v>
      </c>
      <c r="I97" s="58">
        <f>hidden2!CK87</f>
        <v>77940</v>
      </c>
      <c r="J97" s="58">
        <f>hidden2!CL87</f>
        <v>15964</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318398</v>
      </c>
      <c r="E98" s="58">
        <f>hidden2!CH88</f>
        <v>127359</v>
      </c>
      <c r="F98" s="58">
        <f>hidden2!CI88</f>
        <v>191039</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272523</v>
      </c>
      <c r="E99" s="58">
        <f>hidden2!CH89</f>
        <v>109009</v>
      </c>
      <c r="F99" s="58">
        <f>hidden2!CI89</f>
        <v>163514</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575</v>
      </c>
      <c r="E100" s="58">
        <f>hidden2!CH90</f>
        <v>230</v>
      </c>
      <c r="F100" s="58">
        <f>hidden2!CI90</f>
        <v>345</v>
      </c>
      <c r="G100" s="58">
        <f>hidden2!CJ90</f>
        <v>0</v>
      </c>
      <c r="H100" s="58">
        <f t="shared" si="3"/>
        <v>-36358</v>
      </c>
      <c r="I100" s="58">
        <f>hidden2!CK90</f>
        <v>-30177</v>
      </c>
      <c r="J100" s="58">
        <f>hidden2!CL90</f>
        <v>-6181</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49477</v>
      </c>
      <c r="E101" s="58">
        <f>hidden2!CH91</f>
        <v>19791</v>
      </c>
      <c r="F101" s="58">
        <f>hidden2!CI91</f>
        <v>29686</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541495</v>
      </c>
      <c r="E102" s="58">
        <f>hidden2!CH92</f>
        <v>216598</v>
      </c>
      <c r="F102" s="58">
        <f>hidden2!CI92</f>
        <v>324897</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1211330</v>
      </c>
      <c r="E103" s="58">
        <f>hidden2!CH93</f>
        <v>484532</v>
      </c>
      <c r="F103" s="58">
        <f>hidden2!CI93</f>
        <v>726798</v>
      </c>
      <c r="G103" s="58">
        <f>hidden2!CJ93</f>
        <v>324767</v>
      </c>
      <c r="H103" s="58">
        <f t="shared" si="3"/>
        <v>2116396</v>
      </c>
      <c r="I103" s="58">
        <f>hidden2!CK93</f>
        <v>1756609</v>
      </c>
      <c r="J103" s="58">
        <f>hidden2!CL93</f>
        <v>359787</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5298</v>
      </c>
      <c r="I104" s="58">
        <f>hidden2!CK94</f>
        <v>4397</v>
      </c>
      <c r="J104" s="58">
        <f>hidden2!CL94</f>
        <v>901</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1415</v>
      </c>
      <c r="E105" s="58">
        <f>hidden2!CH95</f>
        <v>566</v>
      </c>
      <c r="F105" s="58">
        <f>hidden2!CI95</f>
        <v>849</v>
      </c>
      <c r="G105" s="58">
        <f>hidden2!CJ95</f>
        <v>0</v>
      </c>
      <c r="H105" s="58">
        <f t="shared" si="3"/>
        <v>0</v>
      </c>
      <c r="I105" s="58">
        <f>hidden2!CK95</f>
        <v>0</v>
      </c>
      <c r="J105" s="58">
        <f>hidden2!CL95</f>
        <v>0</v>
      </c>
      <c r="K105" s="58">
        <f>hidden2!CM95</f>
        <v>0</v>
      </c>
      <c r="L105" s="57"/>
      <c r="M105" s="57"/>
      <c r="N105" s="57"/>
      <c r="O105" s="57"/>
      <c r="P105" s="57"/>
      <c r="Q105" s="57"/>
    </row>
    <row r="106" spans="1:17" x14ac:dyDescent="0.25">
      <c r="A106" s="57" t="str">
        <f>hidden1!A96</f>
        <v xml:space="preserve"> ЮГО-ЗАПАДНЫЕ СУБЪЕКТЫ</v>
      </c>
      <c r="B106" s="58">
        <f>hidden2!CF96</f>
        <v>0</v>
      </c>
      <c r="C106" s="58">
        <f>hidden2!CG96</f>
        <v>0</v>
      </c>
      <c r="D106" s="58">
        <f t="shared" si="2"/>
        <v>482401</v>
      </c>
      <c r="E106" s="58">
        <f>hidden2!CH96</f>
        <v>192960</v>
      </c>
      <c r="F106" s="58">
        <f>hidden2!CI96</f>
        <v>289441</v>
      </c>
      <c r="G106" s="58">
        <f>hidden2!CJ96</f>
        <v>0</v>
      </c>
      <c r="H106" s="58">
        <f t="shared" si="3"/>
        <v>0</v>
      </c>
      <c r="I106" s="58">
        <f>hidden2!CK96</f>
        <v>0</v>
      </c>
      <c r="J106" s="58">
        <f>hidden2!CL96</f>
        <v>0</v>
      </c>
      <c r="K106" s="58">
        <f>hidden2!CM96</f>
        <v>0</v>
      </c>
      <c r="L106" s="57"/>
      <c r="M106" s="57"/>
      <c r="N106" s="57"/>
      <c r="O106" s="57"/>
      <c r="P106" s="57"/>
      <c r="Q106" s="57"/>
    </row>
    <row r="107" spans="1:17" x14ac:dyDescent="0.25">
      <c r="A107" s="57" t="str">
        <f>hidden1!A97</f>
        <v xml:space="preserve">  Донецкая Народная Республика</v>
      </c>
      <c r="B107" s="58">
        <f>hidden2!CF97</f>
        <v>0</v>
      </c>
      <c r="C107" s="58">
        <f>hidden2!CG97</f>
        <v>0</v>
      </c>
      <c r="D107" s="58">
        <f t="shared" si="2"/>
        <v>274370</v>
      </c>
      <c r="E107" s="58">
        <f>hidden2!CH97</f>
        <v>109748</v>
      </c>
      <c r="F107" s="58">
        <f>hidden2!CI97</f>
        <v>164622</v>
      </c>
      <c r="G107" s="58">
        <f>hidden2!CJ97</f>
        <v>0</v>
      </c>
      <c r="H107" s="58">
        <f t="shared" si="3"/>
        <v>0</v>
      </c>
      <c r="I107" s="58">
        <f>hidden2!CK97</f>
        <v>0</v>
      </c>
      <c r="J107" s="58">
        <f>hidden2!CL97</f>
        <v>0</v>
      </c>
      <c r="K107" s="58">
        <f>hidden2!CM97</f>
        <v>0</v>
      </c>
      <c r="L107" s="57"/>
      <c r="M107" s="57"/>
      <c r="N107" s="57"/>
      <c r="O107" s="57"/>
      <c r="P107" s="57"/>
      <c r="Q107" s="57"/>
    </row>
    <row r="108" spans="1:17" x14ac:dyDescent="0.25">
      <c r="A108" s="57" t="str">
        <f>hidden1!A98</f>
        <v xml:space="preserve">  Луганская Народная Республика</v>
      </c>
      <c r="B108" s="58">
        <f>hidden2!CF98</f>
        <v>0</v>
      </c>
      <c r="C108" s="58">
        <f>hidden2!CG98</f>
        <v>0</v>
      </c>
      <c r="D108" s="58">
        <f t="shared" si="2"/>
        <v>208031</v>
      </c>
      <c r="E108" s="58">
        <f>hidden2!CH98</f>
        <v>83212</v>
      </c>
      <c r="F108" s="58">
        <f>hidden2!CI98</f>
        <v>124819</v>
      </c>
      <c r="G108" s="58">
        <f>hidden2!CJ98</f>
        <v>0</v>
      </c>
      <c r="H108" s="58">
        <f t="shared" si="3"/>
        <v>0</v>
      </c>
      <c r="I108" s="58">
        <f>hidden2!CK98</f>
        <v>0</v>
      </c>
      <c r="J108" s="58">
        <f>hidden2!CL98</f>
        <v>0</v>
      </c>
      <c r="K108" s="58">
        <f>hidden2!CM98</f>
        <v>0</v>
      </c>
      <c r="L108" s="57"/>
      <c r="M108" s="57"/>
      <c r="N108" s="57"/>
      <c r="O108" s="57"/>
      <c r="P108" s="57"/>
      <c r="Q108" s="57"/>
    </row>
    <row r="109" spans="1:17" x14ac:dyDescent="0.25">
      <c r="A109" s="57" t="str">
        <f>hidden1!A99</f>
        <v xml:space="preserve">  Запорожская область</v>
      </c>
      <c r="B109" s="58">
        <f>hidden2!CF99</f>
        <v>0</v>
      </c>
      <c r="C109" s="58">
        <f>hidden2!CG99</f>
        <v>0</v>
      </c>
      <c r="D109" s="58">
        <f t="shared" si="2"/>
        <v>0</v>
      </c>
      <c r="E109" s="58">
        <f>hidden2!CH99</f>
        <v>0</v>
      </c>
      <c r="F109" s="58">
        <f>hidden2!CI99</f>
        <v>0</v>
      </c>
      <c r="G109" s="58">
        <f>hidden2!CJ99</f>
        <v>0</v>
      </c>
      <c r="H109" s="58">
        <f t="shared" si="3"/>
        <v>0</v>
      </c>
      <c r="I109" s="58">
        <f>hidden2!CK99</f>
        <v>0</v>
      </c>
      <c r="J109" s="58">
        <f>hidden2!CL99</f>
        <v>0</v>
      </c>
      <c r="K109" s="58">
        <f>hidden2!CM99</f>
        <v>0</v>
      </c>
      <c r="L109" s="57"/>
      <c r="M109" s="57"/>
      <c r="N109" s="57"/>
      <c r="O109" s="57"/>
      <c r="P109" s="57"/>
      <c r="Q109" s="57"/>
    </row>
    <row r="110" spans="1:17" x14ac:dyDescent="0.25">
      <c r="A110" s="57" t="str">
        <f>hidden1!A100</f>
        <v xml:space="preserve">  Херсонская область</v>
      </c>
      <c r="B110" s="58">
        <f>hidden2!CF100</f>
        <v>0</v>
      </c>
      <c r="C110" s="58">
        <f>hidden2!CG100</f>
        <v>0</v>
      </c>
      <c r="D110" s="58">
        <f t="shared" si="2"/>
        <v>0</v>
      </c>
      <c r="E110" s="58">
        <f>hidden2!CH100</f>
        <v>0</v>
      </c>
      <c r="F110" s="58">
        <f>hidden2!CI100</f>
        <v>0</v>
      </c>
      <c r="G110" s="58">
        <f>hidden2!CJ100</f>
        <v>0</v>
      </c>
      <c r="H110" s="58">
        <f t="shared" si="3"/>
        <v>0</v>
      </c>
      <c r="I110" s="58">
        <f>hidden2!CK100</f>
        <v>0</v>
      </c>
      <c r="J110" s="58">
        <f>hidden2!CL100</f>
        <v>0</v>
      </c>
      <c r="K110" s="58">
        <f>hidden2!CM100</f>
        <v>0</v>
      </c>
      <c r="L110" s="57"/>
      <c r="M110" s="57"/>
      <c r="N110" s="57"/>
      <c r="O110" s="57"/>
      <c r="P110" s="57"/>
      <c r="Q110" s="57"/>
    </row>
    <row r="111" spans="1:17" x14ac:dyDescent="0.25">
      <c r="A111" s="57" t="str">
        <f>hidden1!A101</f>
        <v xml:space="preserve"> МИ ФНС РОССИИ ПО УПРАВЛЕНИЮ ДОЛГОМ</v>
      </c>
      <c r="B111" s="58">
        <f>hidden2!CF101</f>
        <v>0</v>
      </c>
      <c r="C111" s="58">
        <f>hidden2!CG101</f>
        <v>0</v>
      </c>
      <c r="D111" s="58">
        <f>E111+F111</f>
        <v>0</v>
      </c>
      <c r="E111" s="58">
        <f>hidden2!CH101</f>
        <v>0</v>
      </c>
      <c r="F111" s="58">
        <f>hidden2!CI101</f>
        <v>0</v>
      </c>
      <c r="G111" s="58">
        <f>hidden2!CJ101</f>
        <v>0</v>
      </c>
      <c r="H111" s="58">
        <f>I111+J111</f>
        <v>0</v>
      </c>
      <c r="I111" s="58">
        <f>hidden2!CK101</f>
        <v>0</v>
      </c>
      <c r="J111" s="58">
        <f>hidden2!CL101</f>
        <v>0</v>
      </c>
      <c r="K111" s="58">
        <f>hidden2!CM101</f>
        <v>0</v>
      </c>
      <c r="L111" s="57"/>
      <c r="M111" s="57"/>
      <c r="N111" s="57"/>
      <c r="O111" s="57"/>
      <c r="P111" s="57"/>
      <c r="Q111" s="57"/>
    </row>
    <row r="112" spans="1:17" x14ac:dyDescent="0.25">
      <c r="A112" s="57"/>
      <c r="B112" s="58"/>
      <c r="C112" s="58"/>
      <c r="D112" s="58"/>
      <c r="E112" s="58"/>
      <c r="F112" s="58"/>
      <c r="G112" s="58"/>
      <c r="H112" s="58"/>
      <c r="I112" s="58"/>
      <c r="J112" s="58"/>
      <c r="K112" s="58"/>
      <c r="L112" s="57"/>
      <c r="M112" s="57"/>
      <c r="N112" s="57"/>
      <c r="O112" s="57"/>
      <c r="P112" s="57"/>
      <c r="Q112" s="57"/>
    </row>
  </sheetData>
  <mergeCells count="17">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 ref="K8:K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12"/>
  <sheetViews>
    <sheetView zoomScale="90" zoomScaleNormal="90" workbookViewId="0">
      <selection activeCell="A6" sqref="A6:A9"/>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85"/>
      <c r="C2" s="185"/>
      <c r="D2" s="185"/>
      <c r="E2" s="185"/>
      <c r="F2" s="185"/>
    </row>
    <row r="3" spans="1:12" x14ac:dyDescent="0.25">
      <c r="A3" s="138" t="str">
        <f>hidden5!A1</f>
        <v>по состоянию на 1  ноября 2023 года</v>
      </c>
      <c r="B3" s="185"/>
      <c r="C3" s="185"/>
      <c r="D3" s="185"/>
      <c r="E3" s="185"/>
      <c r="F3" s="185"/>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7"/>
      <c r="B9" s="259"/>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31364973</v>
      </c>
      <c r="C11" s="58">
        <f>hidden2!CN1</f>
        <v>29989775</v>
      </c>
      <c r="D11" s="58">
        <f>hidden2!CO1</f>
        <v>1375198</v>
      </c>
      <c r="E11" s="58">
        <f>hidden2!CP1</f>
        <v>0</v>
      </c>
      <c r="F11" s="58">
        <f>hidden2!CQ1</f>
        <v>3861006</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2882265</v>
      </c>
      <c r="C32" s="58">
        <f>hidden2!CN22</f>
        <v>2738152</v>
      </c>
      <c r="D32" s="58">
        <f>hidden2!CO22</f>
        <v>144113</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2882265</v>
      </c>
      <c r="C43" s="58">
        <f>hidden2!CN33</f>
        <v>2738152</v>
      </c>
      <c r="D43" s="58">
        <f>hidden2!CO33</f>
        <v>144113</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10"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28482708</v>
      </c>
      <c r="C94" s="58">
        <f>hidden2!CN84</f>
        <v>27251623</v>
      </c>
      <c r="D94" s="58">
        <f>hidden2!CO84</f>
        <v>1231085</v>
      </c>
      <c r="E94" s="58">
        <f>hidden2!CP84</f>
        <v>0</v>
      </c>
      <c r="F94" s="58">
        <f>hidden2!CQ84</f>
        <v>3861006</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28482708</v>
      </c>
      <c r="C102" s="58">
        <f>hidden2!CN92</f>
        <v>27251623</v>
      </c>
      <c r="D102" s="58">
        <f>hidden2!CO92</f>
        <v>1231085</v>
      </c>
      <c r="E102" s="58">
        <f>hidden2!CP92</f>
        <v>0</v>
      </c>
      <c r="F102" s="58">
        <f>hidden2!CQ92</f>
        <v>3861006</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5">
      <c r="A106" s="57" t="str">
        <f>hidden1!A96</f>
        <v xml:space="preserve"> ЮГО-ЗАПАДНЫЕ СУБЪЕКТЫ</v>
      </c>
      <c r="B106" s="58">
        <f t="shared" si="1"/>
        <v>0</v>
      </c>
      <c r="C106" s="58">
        <f>hidden2!CN96</f>
        <v>0</v>
      </c>
      <c r="D106" s="58">
        <f>hidden2!CO96</f>
        <v>0</v>
      </c>
      <c r="E106" s="58">
        <f>hidden2!CP96</f>
        <v>0</v>
      </c>
      <c r="F106" s="58">
        <f>hidden2!CQ96</f>
        <v>0</v>
      </c>
      <c r="G106" s="57"/>
      <c r="H106" s="57"/>
      <c r="I106" s="57"/>
      <c r="J106" s="57"/>
      <c r="K106" s="57"/>
      <c r="L106" s="57"/>
    </row>
    <row r="107" spans="1:12" x14ac:dyDescent="0.25">
      <c r="A107" s="57" t="str">
        <f>hidden1!A97</f>
        <v xml:space="preserve">  Донецкая Народная Республика</v>
      </c>
      <c r="B107" s="58">
        <f t="shared" si="1"/>
        <v>0</v>
      </c>
      <c r="C107" s="58">
        <f>hidden2!CN97</f>
        <v>0</v>
      </c>
      <c r="D107" s="58">
        <f>hidden2!CO97</f>
        <v>0</v>
      </c>
      <c r="E107" s="58">
        <f>hidden2!CP97</f>
        <v>0</v>
      </c>
      <c r="F107" s="58">
        <f>hidden2!CQ97</f>
        <v>0</v>
      </c>
      <c r="G107" s="57"/>
      <c r="H107" s="57"/>
      <c r="I107" s="57"/>
      <c r="J107" s="57"/>
      <c r="K107" s="57"/>
      <c r="L107" s="57"/>
    </row>
    <row r="108" spans="1:12" x14ac:dyDescent="0.25">
      <c r="A108" s="57" t="str">
        <f>hidden1!A98</f>
        <v xml:space="preserve">  Луганская Народная Республика</v>
      </c>
      <c r="B108" s="58">
        <f t="shared" si="1"/>
        <v>0</v>
      </c>
      <c r="C108" s="58">
        <f>hidden2!CN98</f>
        <v>0</v>
      </c>
      <c r="D108" s="58">
        <f>hidden2!CO98</f>
        <v>0</v>
      </c>
      <c r="E108" s="58">
        <f>hidden2!CP98</f>
        <v>0</v>
      </c>
      <c r="F108" s="58">
        <f>hidden2!CQ98</f>
        <v>0</v>
      </c>
      <c r="G108" s="57"/>
      <c r="H108" s="57"/>
      <c r="I108" s="57"/>
      <c r="J108" s="57"/>
      <c r="K108" s="57"/>
      <c r="L108" s="57"/>
    </row>
    <row r="109" spans="1:12" x14ac:dyDescent="0.25">
      <c r="A109" s="57" t="str">
        <f>hidden1!A99</f>
        <v xml:space="preserve">  Запорожская область</v>
      </c>
      <c r="B109" s="58">
        <f t="shared" si="1"/>
        <v>0</v>
      </c>
      <c r="C109" s="58">
        <f>hidden2!CN99</f>
        <v>0</v>
      </c>
      <c r="D109" s="58">
        <f>hidden2!CO99</f>
        <v>0</v>
      </c>
      <c r="E109" s="58">
        <f>hidden2!CP99</f>
        <v>0</v>
      </c>
      <c r="F109" s="58">
        <f>hidden2!CQ99</f>
        <v>0</v>
      </c>
      <c r="G109" s="57"/>
      <c r="H109" s="57"/>
      <c r="I109" s="57"/>
      <c r="J109" s="57"/>
      <c r="K109" s="57"/>
      <c r="L109" s="57"/>
    </row>
    <row r="110" spans="1:12" x14ac:dyDescent="0.25">
      <c r="A110" s="57" t="str">
        <f>hidden1!A100</f>
        <v xml:space="preserve">  Херсонская область</v>
      </c>
      <c r="B110" s="58">
        <f t="shared" si="1"/>
        <v>0</v>
      </c>
      <c r="C110" s="58">
        <f>hidden2!CN100</f>
        <v>0</v>
      </c>
      <c r="D110" s="58">
        <f>hidden2!CO100</f>
        <v>0</v>
      </c>
      <c r="E110" s="58">
        <f>hidden2!CP100</f>
        <v>0</v>
      </c>
      <c r="F110" s="58">
        <f>hidden2!CQ100</f>
        <v>0</v>
      </c>
      <c r="G110" s="57"/>
      <c r="H110" s="57"/>
      <c r="I110" s="57"/>
      <c r="J110" s="57"/>
      <c r="K110" s="57"/>
      <c r="L110" s="57"/>
    </row>
    <row r="111" spans="1:12" x14ac:dyDescent="0.25">
      <c r="A111" s="57" t="str">
        <f>hidden1!A101</f>
        <v xml:space="preserve"> МИ ФНС РОССИИ ПО УПРАВЛЕНИЮ ДОЛГОМ</v>
      </c>
      <c r="B111" s="58">
        <f>C111+D111</f>
        <v>0</v>
      </c>
      <c r="C111" s="58">
        <f>hidden2!CN101</f>
        <v>0</v>
      </c>
      <c r="D111" s="58">
        <f>hidden2!CO101</f>
        <v>0</v>
      </c>
      <c r="E111" s="58">
        <f>hidden2!CP101</f>
        <v>0</v>
      </c>
      <c r="F111" s="58">
        <f>hidden2!CQ101</f>
        <v>0</v>
      </c>
      <c r="G111" s="57"/>
      <c r="H111" s="57"/>
      <c r="I111" s="57"/>
      <c r="J111" s="57"/>
      <c r="K111" s="57"/>
      <c r="L111" s="57"/>
    </row>
    <row r="112" spans="1:12" x14ac:dyDescent="0.25">
      <c r="A112" s="57"/>
      <c r="B112" s="58"/>
      <c r="C112" s="58"/>
      <c r="D112" s="58"/>
      <c r="E112" s="58"/>
      <c r="F112" s="58"/>
      <c r="G112" s="57"/>
      <c r="H112" s="57"/>
      <c r="I112" s="57"/>
      <c r="J112" s="57"/>
      <c r="K112" s="57"/>
      <c r="L112" s="57"/>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84" t="s">
        <v>456</v>
      </c>
      <c r="G1" s="185"/>
    </row>
    <row r="2" spans="1:18" s="47" customFormat="1" ht="24.75" customHeight="1" x14ac:dyDescent="0.25">
      <c r="A2" s="137" t="s">
        <v>457</v>
      </c>
      <c r="B2" s="137"/>
      <c r="C2" s="137"/>
      <c r="D2" s="137"/>
      <c r="E2" s="137"/>
      <c r="F2" s="185"/>
      <c r="G2" s="185"/>
    </row>
    <row r="3" spans="1:18" x14ac:dyDescent="0.25">
      <c r="A3" s="138" t="str">
        <f>hidden5!A1</f>
        <v>по состоянию на 1  ноября 2023 года</v>
      </c>
      <c r="B3" s="138"/>
      <c r="C3" s="138"/>
      <c r="D3" s="138"/>
      <c r="E3" s="138"/>
      <c r="F3" s="185"/>
      <c r="G3" s="185"/>
    </row>
    <row r="4" spans="1:18" x14ac:dyDescent="0.25">
      <c r="A4" s="46"/>
      <c r="B4" s="46"/>
      <c r="C4" s="46"/>
      <c r="D4" s="46"/>
      <c r="E4" s="46"/>
    </row>
    <row r="5" spans="1:18" ht="15" customHeight="1" x14ac:dyDescent="0.25">
      <c r="A5" s="43" t="s">
        <v>401</v>
      </c>
      <c r="F5" s="186" t="s">
        <v>400</v>
      </c>
      <c r="G5" s="186"/>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4"/>
      <c r="C8" s="233"/>
      <c r="D8" s="233"/>
      <c r="E8" s="175"/>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27503967</v>
      </c>
      <c r="C11" s="57">
        <f>hidden2!CR1</f>
        <v>26128769</v>
      </c>
      <c r="D11" s="57">
        <f>hidden2!CS1</f>
        <v>1375198</v>
      </c>
      <c r="E11" s="57">
        <f>hidden2!CT1</f>
        <v>0</v>
      </c>
      <c r="F11" s="58">
        <f>hidden2!CU1</f>
        <v>0</v>
      </c>
      <c r="G11" s="58">
        <f>hidden2!CV1</f>
        <v>4930582</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1678869</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92732</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37321</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61375</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139757</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19947</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38972</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20496</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55760</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110085</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407014</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25310</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33385</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38087</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64943</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60592</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110132</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10593</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0</v>
      </c>
      <c r="G31" s="58">
        <f>hidden2!CV21</f>
        <v>352368</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2882265</v>
      </c>
      <c r="C32" s="57">
        <f>hidden2!CR22</f>
        <v>2738152</v>
      </c>
      <c r="D32" s="57">
        <f>hidden2!CS22</f>
        <v>144113</v>
      </c>
      <c r="E32" s="57">
        <f>hidden2!CT22</f>
        <v>0</v>
      </c>
      <c r="F32" s="58">
        <f>hidden2!CU22</f>
        <v>0</v>
      </c>
      <c r="G32" s="58">
        <f>hidden2!CV22</f>
        <v>198344</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1660</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35323</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13070</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12748</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29172</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38857</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14611</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11861</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15840</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22933</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2882265</v>
      </c>
      <c r="C43" s="57">
        <f>hidden2!CR33</f>
        <v>2738152</v>
      </c>
      <c r="D43" s="57">
        <f>hidden2!CS33</f>
        <v>144113</v>
      </c>
      <c r="E43" s="57">
        <f>hidden2!CT33</f>
        <v>0</v>
      </c>
      <c r="F43" s="58">
        <f>hidden2!CU33</f>
        <v>0</v>
      </c>
      <c r="G43" s="58">
        <f>hidden2!CV33</f>
        <v>2269</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91137</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5368</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11</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11914</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11867</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30799</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3366</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27812</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680512</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7903</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854</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126199</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454648</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510</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21604</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53251</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15543</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812338</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232836</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22836</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25142</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54133</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23760</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7102</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15911</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85067</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107537</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19919</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83424</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96666</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12844</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25161</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10" si="1">C76+D76</f>
        <v>0</v>
      </c>
      <c r="C76" s="57">
        <f>hidden2!CR66</f>
        <v>0</v>
      </c>
      <c r="D76" s="57">
        <f>hidden2!CS66</f>
        <v>0</v>
      </c>
      <c r="E76" s="57">
        <f>hidden2!CT66</f>
        <v>0</v>
      </c>
      <c r="F76" s="58">
        <f>hidden2!CU66</f>
        <v>0</v>
      </c>
      <c r="G76" s="58">
        <f>hidden2!CV66</f>
        <v>581356</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7735</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107774</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43923</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88693</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286735</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46496</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608795</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3441</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7294</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19672</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44074</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179122</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119372</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55455</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32408</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88740</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59217</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24621702</v>
      </c>
      <c r="C94" s="57">
        <f>hidden2!CR84</f>
        <v>23390617</v>
      </c>
      <c r="D94" s="57">
        <f>hidden2!CS84</f>
        <v>1231085</v>
      </c>
      <c r="E94" s="57">
        <f>hidden2!CT84</f>
        <v>0</v>
      </c>
      <c r="F94" s="58">
        <f>hidden2!CU84</f>
        <v>0</v>
      </c>
      <c r="G94" s="58">
        <f>hidden2!CV84</f>
        <v>246683</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37474</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19602</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27877</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35087</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17870</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30255</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4958</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24621702</v>
      </c>
      <c r="C102" s="57">
        <f>hidden2!CR92</f>
        <v>23390617</v>
      </c>
      <c r="D102" s="57">
        <f>hidden2!CS92</f>
        <v>1231085</v>
      </c>
      <c r="E102" s="57">
        <f>hidden2!CT92</f>
        <v>0</v>
      </c>
      <c r="F102" s="58">
        <f>hidden2!CU92</f>
        <v>0</v>
      </c>
      <c r="G102" s="58">
        <f>hidden2!CV92</f>
        <v>22448</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48296</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1734</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1082</v>
      </c>
      <c r="H105" s="58"/>
      <c r="I105" s="58"/>
      <c r="J105" s="57"/>
      <c r="K105" s="57"/>
      <c r="L105" s="57"/>
      <c r="M105" s="57"/>
      <c r="N105" s="57"/>
      <c r="O105" s="57"/>
      <c r="P105" s="57"/>
      <c r="Q105" s="57"/>
      <c r="R105" s="57"/>
    </row>
    <row r="106" spans="1:18" x14ac:dyDescent="0.25">
      <c r="A106" s="57" t="str">
        <f>hidden1!A96</f>
        <v xml:space="preserve"> ЮГО-ЗАПАДНЫЕ СУБЪЕКТЫ</v>
      </c>
      <c r="B106" s="57">
        <f t="shared" si="1"/>
        <v>0</v>
      </c>
      <c r="C106" s="57">
        <f>hidden2!CR96</f>
        <v>0</v>
      </c>
      <c r="D106" s="57">
        <f>hidden2!CS96</f>
        <v>0</v>
      </c>
      <c r="E106" s="57">
        <f>hidden2!CT96</f>
        <v>0</v>
      </c>
      <c r="F106" s="58">
        <f>hidden2!CU96</f>
        <v>0</v>
      </c>
      <c r="G106" s="58">
        <f>hidden2!CV96</f>
        <v>32548</v>
      </c>
      <c r="H106" s="58"/>
      <c r="I106" s="58"/>
      <c r="J106" s="57"/>
      <c r="K106" s="57"/>
      <c r="L106" s="57"/>
      <c r="M106" s="57"/>
      <c r="N106" s="57"/>
      <c r="O106" s="57"/>
      <c r="P106" s="57"/>
      <c r="Q106" s="57"/>
      <c r="R106" s="57"/>
    </row>
    <row r="107" spans="1:18" x14ac:dyDescent="0.25">
      <c r="A107" s="57" t="str">
        <f>hidden1!A97</f>
        <v xml:space="preserve">  Донецкая Народная Республика</v>
      </c>
      <c r="B107" s="57">
        <f t="shared" si="1"/>
        <v>0</v>
      </c>
      <c r="C107" s="57">
        <f>hidden2!CR97</f>
        <v>0</v>
      </c>
      <c r="D107" s="57">
        <f>hidden2!CS97</f>
        <v>0</v>
      </c>
      <c r="E107" s="57">
        <f>hidden2!CT97</f>
        <v>0</v>
      </c>
      <c r="F107" s="58">
        <f>hidden2!CU97</f>
        <v>0</v>
      </c>
      <c r="G107" s="58">
        <f>hidden2!CV97</f>
        <v>3395</v>
      </c>
      <c r="H107" s="58"/>
      <c r="I107" s="58"/>
      <c r="J107" s="57"/>
      <c r="K107" s="57"/>
      <c r="L107" s="57"/>
      <c r="M107" s="57"/>
      <c r="N107" s="57"/>
      <c r="O107" s="57"/>
      <c r="P107" s="57"/>
      <c r="Q107" s="57"/>
      <c r="R107" s="57"/>
    </row>
    <row r="108" spans="1:18" x14ac:dyDescent="0.25">
      <c r="A108" s="57" t="str">
        <f>hidden1!A98</f>
        <v xml:space="preserve">  Луганская Народная Республика</v>
      </c>
      <c r="B108" s="57">
        <f t="shared" si="1"/>
        <v>0</v>
      </c>
      <c r="C108" s="57">
        <f>hidden2!CR98</f>
        <v>0</v>
      </c>
      <c r="D108" s="57">
        <f>hidden2!CS98</f>
        <v>0</v>
      </c>
      <c r="E108" s="57">
        <f>hidden2!CT98</f>
        <v>0</v>
      </c>
      <c r="F108" s="58">
        <f>hidden2!CU98</f>
        <v>0</v>
      </c>
      <c r="G108" s="58">
        <f>hidden2!CV98</f>
        <v>29117</v>
      </c>
      <c r="H108" s="58"/>
      <c r="I108" s="58"/>
      <c r="J108" s="57"/>
      <c r="K108" s="57"/>
      <c r="L108" s="57"/>
      <c r="M108" s="57"/>
      <c r="N108" s="57"/>
      <c r="O108" s="57"/>
      <c r="P108" s="57"/>
      <c r="Q108" s="57"/>
      <c r="R108" s="57"/>
    </row>
    <row r="109" spans="1:18" x14ac:dyDescent="0.25">
      <c r="A109" s="57" t="str">
        <f>hidden1!A99</f>
        <v xml:space="preserve">  Запорожская область</v>
      </c>
      <c r="B109" s="57">
        <f t="shared" si="1"/>
        <v>0</v>
      </c>
      <c r="C109" s="57">
        <f>hidden2!CR99</f>
        <v>0</v>
      </c>
      <c r="D109" s="57">
        <f>hidden2!CS99</f>
        <v>0</v>
      </c>
      <c r="E109" s="57">
        <f>hidden2!CT99</f>
        <v>0</v>
      </c>
      <c r="F109" s="58">
        <f>hidden2!CU99</f>
        <v>0</v>
      </c>
      <c r="G109" s="58">
        <f>hidden2!CV99</f>
        <v>36</v>
      </c>
      <c r="H109" s="58"/>
      <c r="I109" s="58"/>
      <c r="J109" s="57"/>
      <c r="K109" s="57"/>
      <c r="L109" s="57"/>
      <c r="M109" s="57"/>
      <c r="N109" s="57"/>
      <c r="O109" s="57"/>
      <c r="P109" s="57"/>
      <c r="Q109" s="57"/>
      <c r="R109" s="57"/>
    </row>
    <row r="110" spans="1:18" x14ac:dyDescent="0.25">
      <c r="A110" s="57" t="str">
        <f>hidden1!A100</f>
        <v xml:space="preserve">  Херсонская область</v>
      </c>
      <c r="B110" s="57">
        <f t="shared" si="1"/>
        <v>0</v>
      </c>
      <c r="C110" s="57">
        <f>hidden2!CR100</f>
        <v>0</v>
      </c>
      <c r="D110" s="57">
        <f>hidden2!CS100</f>
        <v>0</v>
      </c>
      <c r="E110" s="57">
        <f>hidden2!CT100</f>
        <v>0</v>
      </c>
      <c r="F110" s="58">
        <f>hidden2!CU100</f>
        <v>0</v>
      </c>
      <c r="G110" s="58">
        <f>hidden2!CV100</f>
        <v>0</v>
      </c>
      <c r="H110" s="58"/>
      <c r="I110" s="58"/>
      <c r="J110" s="57"/>
      <c r="K110" s="57"/>
      <c r="L110" s="57"/>
      <c r="M110" s="57"/>
      <c r="N110" s="57"/>
      <c r="O110" s="57"/>
      <c r="P110" s="57"/>
      <c r="Q110" s="57"/>
      <c r="R110" s="57"/>
    </row>
    <row r="111" spans="1:18" x14ac:dyDescent="0.25">
      <c r="A111" s="57" t="str">
        <f>hidden1!A101</f>
        <v xml:space="preserve"> МИ ФНС РОССИИ ПО УПРАВЛЕНИЮ ДОЛГОМ</v>
      </c>
      <c r="B111" s="57">
        <f>C111+D111</f>
        <v>0</v>
      </c>
      <c r="C111" s="57">
        <f>hidden2!CR101</f>
        <v>0</v>
      </c>
      <c r="D111" s="57">
        <f>hidden2!CS101</f>
        <v>0</v>
      </c>
      <c r="E111" s="57">
        <f>hidden2!CT101</f>
        <v>0</v>
      </c>
      <c r="F111" s="58">
        <f>hidden2!CU101</f>
        <v>0</v>
      </c>
      <c r="G111" s="58">
        <f>hidden2!CV101</f>
        <v>0</v>
      </c>
      <c r="H111" s="58"/>
      <c r="I111" s="58"/>
      <c r="J111" s="57"/>
      <c r="K111" s="57"/>
      <c r="L111" s="57"/>
      <c r="M111" s="57"/>
      <c r="N111" s="57"/>
      <c r="O111" s="57"/>
      <c r="P111" s="57"/>
      <c r="Q111" s="57"/>
      <c r="R111" s="57"/>
    </row>
    <row r="112" spans="1:18" x14ac:dyDescent="0.25">
      <c r="A112" s="57"/>
      <c r="B112" s="57"/>
      <c r="C112" s="57"/>
      <c r="D112" s="57"/>
      <c r="E112" s="57"/>
      <c r="F112" s="58"/>
      <c r="G112" s="58"/>
      <c r="H112" s="58"/>
      <c r="I112" s="58"/>
      <c r="J112" s="57"/>
      <c r="K112" s="57"/>
      <c r="L112" s="57"/>
      <c r="M112" s="57"/>
      <c r="N112" s="57"/>
      <c r="O112" s="57"/>
      <c r="P112" s="57"/>
      <c r="Q112" s="57"/>
      <c r="R112"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84"/>
      <c r="G1" s="185"/>
      <c r="J1" s="184" t="s">
        <v>456</v>
      </c>
      <c r="K1" s="185"/>
    </row>
    <row r="2" spans="1:18" s="47" customFormat="1" ht="24.75" customHeight="1" x14ac:dyDescent="0.25">
      <c r="A2" s="137" t="s">
        <v>457</v>
      </c>
      <c r="B2" s="138"/>
      <c r="C2" s="138"/>
      <c r="D2" s="138"/>
      <c r="E2" s="138"/>
      <c r="F2" s="138"/>
      <c r="G2" s="138"/>
      <c r="H2" s="185"/>
      <c r="I2" s="185"/>
      <c r="J2" s="185"/>
      <c r="K2" s="185"/>
    </row>
    <row r="3" spans="1:18" x14ac:dyDescent="0.25">
      <c r="A3" s="138" t="str">
        <f>hidden5!A1</f>
        <v>по состоянию на 1  ноября 2023 года</v>
      </c>
      <c r="B3" s="138"/>
      <c r="C3" s="138"/>
      <c r="D3" s="138"/>
      <c r="E3" s="138"/>
      <c r="F3" s="138"/>
      <c r="G3" s="138"/>
      <c r="H3" s="185"/>
      <c r="I3" s="185"/>
      <c r="J3" s="185"/>
      <c r="K3" s="185"/>
    </row>
    <row r="4" spans="1:18" x14ac:dyDescent="0.25">
      <c r="A4" s="46"/>
      <c r="B4" s="46"/>
      <c r="C4" s="46"/>
      <c r="D4" s="46"/>
      <c r="E4" s="46"/>
      <c r="F4" s="46"/>
      <c r="G4" s="46"/>
    </row>
    <row r="5" spans="1:18" ht="14.25" customHeight="1" x14ac:dyDescent="0.25">
      <c r="A5" s="43" t="s">
        <v>401</v>
      </c>
      <c r="F5" s="186"/>
      <c r="G5" s="186"/>
      <c r="J5" s="186" t="s">
        <v>400</v>
      </c>
      <c r="K5" s="186"/>
    </row>
    <row r="6" spans="1:18" ht="15" customHeight="1" x14ac:dyDescent="0.25">
      <c r="A6" s="135"/>
      <c r="B6" s="149" t="s">
        <v>206</v>
      </c>
      <c r="C6" s="232"/>
      <c r="D6" s="232"/>
      <c r="E6" s="150"/>
      <c r="F6" s="171" t="s">
        <v>405</v>
      </c>
      <c r="G6" s="272"/>
      <c r="H6" s="172"/>
      <c r="I6" s="172"/>
      <c r="J6" s="172"/>
      <c r="K6" s="173"/>
    </row>
    <row r="7" spans="1:18" ht="44.4" customHeight="1" x14ac:dyDescent="0.25">
      <c r="A7" s="136"/>
      <c r="B7" s="151"/>
      <c r="C7" s="297"/>
      <c r="D7" s="297"/>
      <c r="E7" s="152"/>
      <c r="F7" s="149" t="s">
        <v>1</v>
      </c>
      <c r="G7" s="150"/>
      <c r="H7" s="149" t="s">
        <v>3</v>
      </c>
      <c r="I7" s="193"/>
      <c r="J7" s="193"/>
      <c r="K7" s="194"/>
    </row>
    <row r="8" spans="1:18" ht="14.4" customHeight="1" x14ac:dyDescent="0.25">
      <c r="A8" s="136"/>
      <c r="B8" s="242" t="s">
        <v>399</v>
      </c>
      <c r="C8" s="236" t="s">
        <v>410</v>
      </c>
      <c r="D8" s="236" t="s">
        <v>411</v>
      </c>
      <c r="E8" s="236" t="s">
        <v>412</v>
      </c>
      <c r="F8" s="236" t="s">
        <v>411</v>
      </c>
      <c r="G8" s="236" t="s">
        <v>412</v>
      </c>
      <c r="H8" s="242" t="s">
        <v>399</v>
      </c>
      <c r="I8" s="236" t="s">
        <v>413</v>
      </c>
      <c r="J8" s="236" t="s">
        <v>414</v>
      </c>
      <c r="K8" s="236" t="s">
        <v>415</v>
      </c>
    </row>
    <row r="9" spans="1:18" ht="40.65" customHeight="1" x14ac:dyDescent="0.25">
      <c r="A9" s="136"/>
      <c r="B9" s="243"/>
      <c r="C9" s="238"/>
      <c r="D9" s="238"/>
      <c r="E9" s="158"/>
      <c r="F9" s="238"/>
      <c r="G9" s="158"/>
      <c r="H9" s="243"/>
      <c r="I9" s="238"/>
      <c r="J9" s="238"/>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18874497</v>
      </c>
      <c r="C11" s="58">
        <f>hidden2!CW1</f>
        <v>3695241</v>
      </c>
      <c r="D11" s="58">
        <f>hidden2!CX1</f>
        <v>15179256</v>
      </c>
      <c r="E11" s="58">
        <f>hidden2!CY1</f>
        <v>12893</v>
      </c>
      <c r="F11" s="58">
        <f>hidden2!CZ1</f>
        <v>398300</v>
      </c>
      <c r="G11" s="58">
        <f>hidden2!DA1</f>
        <v>12759</v>
      </c>
      <c r="H11" s="58">
        <f>I11+J11</f>
        <v>17243474</v>
      </c>
      <c r="I11" s="58">
        <f>hidden2!DB1</f>
        <v>3448695</v>
      </c>
      <c r="J11" s="58">
        <f>hidden2!DC1</f>
        <v>13794779</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98765</v>
      </c>
      <c r="C13" s="58">
        <f>hidden2!CW3</f>
        <v>10930</v>
      </c>
      <c r="D13" s="58">
        <f>hidden2!CX3</f>
        <v>87835</v>
      </c>
      <c r="E13" s="58">
        <f>hidden2!CY3</f>
        <v>0</v>
      </c>
      <c r="F13" s="58">
        <f>hidden2!CZ3</f>
        <v>44128</v>
      </c>
      <c r="G13" s="58">
        <f>hidden2!DA3</f>
        <v>0</v>
      </c>
      <c r="H13" s="58">
        <f t="shared" ref="H13:H75" si="1">I13+J13</f>
        <v>49238</v>
      </c>
      <c r="I13" s="58">
        <f>hidden2!DB3</f>
        <v>9849</v>
      </c>
      <c r="J13" s="58">
        <f>hidden2!DC3</f>
        <v>39389</v>
      </c>
      <c r="K13" s="58">
        <f>hidden2!DD3</f>
        <v>0</v>
      </c>
      <c r="L13" s="57"/>
      <c r="M13" s="57"/>
      <c r="N13" s="57"/>
      <c r="O13" s="57"/>
      <c r="P13" s="57"/>
      <c r="Q13" s="57"/>
      <c r="R13" s="57"/>
    </row>
    <row r="14" spans="1:18" x14ac:dyDescent="0.25">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1012</v>
      </c>
      <c r="C15" s="58">
        <f>hidden2!CW5</f>
        <v>0</v>
      </c>
      <c r="D15" s="58">
        <f>hidden2!CX5</f>
        <v>1012</v>
      </c>
      <c r="E15" s="58">
        <f>hidden2!CY5</f>
        <v>0</v>
      </c>
      <c r="F15" s="58">
        <f>hidden2!CZ5</f>
        <v>1012</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1646</v>
      </c>
      <c r="C16" s="58">
        <f>hidden2!CW6</f>
        <v>0</v>
      </c>
      <c r="D16" s="58">
        <f>hidden2!CX6</f>
        <v>1646</v>
      </c>
      <c r="E16" s="58">
        <f>hidden2!CY6</f>
        <v>0</v>
      </c>
      <c r="F16" s="58">
        <f>hidden2!CZ6</f>
        <v>1646</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1175</v>
      </c>
      <c r="C17" s="58">
        <f>hidden2!CW7</f>
        <v>0</v>
      </c>
      <c r="D17" s="58">
        <f>hidden2!CX7</f>
        <v>1175</v>
      </c>
      <c r="E17" s="58">
        <f>hidden2!CY7</f>
        <v>0</v>
      </c>
      <c r="F17" s="58">
        <f>hidden2!CZ7</f>
        <v>1175</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1915</v>
      </c>
      <c r="C18" s="58">
        <f>hidden2!CW8</f>
        <v>6</v>
      </c>
      <c r="D18" s="58">
        <f>hidden2!CX8</f>
        <v>1909</v>
      </c>
      <c r="E18" s="58">
        <f>hidden2!CY8</f>
        <v>0</v>
      </c>
      <c r="F18" s="58">
        <f>hidden2!CZ8</f>
        <v>1887</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2586</v>
      </c>
      <c r="C19" s="58">
        <f>hidden2!CW9</f>
        <v>0</v>
      </c>
      <c r="D19" s="58">
        <f>hidden2!CX9</f>
        <v>2586</v>
      </c>
      <c r="E19" s="58">
        <f>hidden2!CY9</f>
        <v>0</v>
      </c>
      <c r="F19" s="58">
        <f>hidden2!CZ9</f>
        <v>2586</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5435</v>
      </c>
      <c r="C20" s="58">
        <f>hidden2!CW10</f>
        <v>17</v>
      </c>
      <c r="D20" s="58">
        <f>hidden2!CX10</f>
        <v>5418</v>
      </c>
      <c r="E20" s="58">
        <f>hidden2!CY10</f>
        <v>0</v>
      </c>
      <c r="F20" s="58">
        <f>hidden2!CZ10</f>
        <v>5352</v>
      </c>
      <c r="G20" s="58">
        <f>hidden2!DA10</f>
        <v>0</v>
      </c>
      <c r="H20" s="58">
        <f t="shared" si="1"/>
        <v>69</v>
      </c>
      <c r="I20" s="58">
        <f>hidden2!DB10</f>
        <v>14</v>
      </c>
      <c r="J20" s="58">
        <f>hidden2!DC10</f>
        <v>55</v>
      </c>
      <c r="K20" s="58">
        <f>hidden2!DD10</f>
        <v>0</v>
      </c>
      <c r="L20" s="57"/>
      <c r="M20" s="57"/>
      <c r="N20" s="57"/>
      <c r="O20" s="57"/>
      <c r="P20" s="57"/>
      <c r="Q20" s="57"/>
      <c r="R20" s="57"/>
    </row>
    <row r="21" spans="1:18" x14ac:dyDescent="0.25">
      <c r="A21" s="57" t="str">
        <f>hidden1!A11</f>
        <v xml:space="preserve">  Курская область</v>
      </c>
      <c r="B21" s="58">
        <f t="shared" si="0"/>
        <v>24</v>
      </c>
      <c r="C21" s="58">
        <f>hidden2!CW11</f>
        <v>5</v>
      </c>
      <c r="D21" s="58">
        <f>hidden2!CX11</f>
        <v>19</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157</v>
      </c>
      <c r="C22" s="58">
        <f>hidden2!CW12</f>
        <v>0</v>
      </c>
      <c r="D22" s="58">
        <f>hidden2!CX12</f>
        <v>157</v>
      </c>
      <c r="E22" s="58">
        <f>hidden2!CY12</f>
        <v>0</v>
      </c>
      <c r="F22" s="58">
        <f>hidden2!CZ12</f>
        <v>157</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9919</v>
      </c>
      <c r="C23" s="58">
        <f>hidden2!CW13</f>
        <v>1627</v>
      </c>
      <c r="D23" s="58">
        <f>hidden2!CX13</f>
        <v>8292</v>
      </c>
      <c r="E23" s="58">
        <f>hidden2!CY13</f>
        <v>0</v>
      </c>
      <c r="F23" s="58">
        <f>hidden2!CZ13</f>
        <v>1784</v>
      </c>
      <c r="G23" s="58">
        <f>hidden2!DA13</f>
        <v>0</v>
      </c>
      <c r="H23" s="58">
        <f t="shared" si="1"/>
        <v>4795</v>
      </c>
      <c r="I23" s="58">
        <f>hidden2!DB13</f>
        <v>959</v>
      </c>
      <c r="J23" s="58">
        <f>hidden2!DC13</f>
        <v>3836</v>
      </c>
      <c r="K23" s="58">
        <f>hidden2!DD13</f>
        <v>0</v>
      </c>
      <c r="L23" s="57"/>
      <c r="M23" s="57"/>
      <c r="N23" s="57"/>
      <c r="O23" s="57"/>
      <c r="P23" s="57"/>
      <c r="Q23" s="57"/>
      <c r="R23" s="57"/>
    </row>
    <row r="24" spans="1:18" x14ac:dyDescent="0.25">
      <c r="A24" s="57" t="str">
        <f>hidden1!A14</f>
        <v xml:space="preserve">  Орловская область</v>
      </c>
      <c r="B24" s="58">
        <f t="shared" si="0"/>
        <v>475</v>
      </c>
      <c r="C24" s="58">
        <f>hidden2!CW14</f>
        <v>0</v>
      </c>
      <c r="D24" s="58">
        <f>hidden2!CX14</f>
        <v>475</v>
      </c>
      <c r="E24" s="58">
        <f>hidden2!CY14</f>
        <v>0</v>
      </c>
      <c r="F24" s="58">
        <f>hidden2!CZ14</f>
        <v>475</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1082</v>
      </c>
      <c r="C25" s="58">
        <f>hidden2!CW15</f>
        <v>0</v>
      </c>
      <c r="D25" s="58">
        <f>hidden2!CX15</f>
        <v>1082</v>
      </c>
      <c r="E25" s="58">
        <f>hidden2!CY15</f>
        <v>0</v>
      </c>
      <c r="F25" s="58">
        <f>hidden2!CZ15</f>
        <v>1082</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8542</v>
      </c>
      <c r="C26" s="58">
        <f>hidden2!CW16</f>
        <v>5</v>
      </c>
      <c r="D26" s="58">
        <f>hidden2!CX16</f>
        <v>8537</v>
      </c>
      <c r="E26" s="58">
        <f>hidden2!CY16</f>
        <v>0</v>
      </c>
      <c r="F26" s="58">
        <f>hidden2!CZ16</f>
        <v>8516</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1325</v>
      </c>
      <c r="C27" s="58">
        <f>hidden2!CW17</f>
        <v>0</v>
      </c>
      <c r="D27" s="58">
        <f>hidden2!CX17</f>
        <v>1325</v>
      </c>
      <c r="E27" s="58">
        <f>hidden2!CY17</f>
        <v>0</v>
      </c>
      <c r="F27" s="58">
        <f>hidden2!CZ17</f>
        <v>1324</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8302</v>
      </c>
      <c r="C28" s="58">
        <f>hidden2!CW18</f>
        <v>3</v>
      </c>
      <c r="D28" s="58">
        <f>hidden2!CX18</f>
        <v>8299</v>
      </c>
      <c r="E28" s="58">
        <f>hidden2!CY18</f>
        <v>0</v>
      </c>
      <c r="F28" s="58">
        <f>hidden2!CZ18</f>
        <v>8287</v>
      </c>
      <c r="G28" s="58">
        <f>hidden2!DA18</f>
        <v>0</v>
      </c>
      <c r="H28" s="58">
        <f t="shared" si="1"/>
        <v>14</v>
      </c>
      <c r="I28" s="58">
        <f>hidden2!DB18</f>
        <v>3</v>
      </c>
      <c r="J28" s="58">
        <f>hidden2!DC18</f>
        <v>11</v>
      </c>
      <c r="K28" s="58">
        <f>hidden2!DD18</f>
        <v>0</v>
      </c>
      <c r="L28" s="57"/>
      <c r="M28" s="57"/>
      <c r="N28" s="57"/>
      <c r="O28" s="57"/>
      <c r="P28" s="57"/>
      <c r="Q28" s="57"/>
      <c r="R28" s="57"/>
    </row>
    <row r="29" spans="1:18" x14ac:dyDescent="0.25">
      <c r="A29" s="57" t="str">
        <f>hidden1!A19</f>
        <v xml:space="preserve">  Тульская область</v>
      </c>
      <c r="B29" s="58">
        <f t="shared" si="0"/>
        <v>39298</v>
      </c>
      <c r="C29" s="58">
        <f>hidden2!CW19</f>
        <v>7475</v>
      </c>
      <c r="D29" s="58">
        <f>hidden2!CX19</f>
        <v>31823</v>
      </c>
      <c r="E29" s="58">
        <f>hidden2!CY19</f>
        <v>0</v>
      </c>
      <c r="F29" s="58">
        <f>hidden2!CZ19</f>
        <v>1927</v>
      </c>
      <c r="G29" s="58">
        <f>hidden2!DA19</f>
        <v>0</v>
      </c>
      <c r="H29" s="58">
        <f t="shared" si="1"/>
        <v>36088</v>
      </c>
      <c r="I29" s="58">
        <f>hidden2!DB19</f>
        <v>7218</v>
      </c>
      <c r="J29" s="58">
        <f>hidden2!DC19</f>
        <v>28870</v>
      </c>
      <c r="K29" s="58">
        <f>hidden2!DD19</f>
        <v>0</v>
      </c>
      <c r="L29" s="57"/>
      <c r="M29" s="57"/>
      <c r="N29" s="57"/>
      <c r="O29" s="57"/>
      <c r="P29" s="57"/>
      <c r="Q29" s="57"/>
      <c r="R29" s="57"/>
    </row>
    <row r="30" spans="1:18" x14ac:dyDescent="0.25">
      <c r="A30" s="57" t="str">
        <f>hidden1!A20</f>
        <v xml:space="preserve">  Ярославская область</v>
      </c>
      <c r="B30" s="58">
        <f t="shared" si="0"/>
        <v>6548</v>
      </c>
      <c r="C30" s="58">
        <f>hidden2!CW20</f>
        <v>16</v>
      </c>
      <c r="D30" s="58">
        <f>hidden2!CX20</f>
        <v>6532</v>
      </c>
      <c r="E30" s="58">
        <f>hidden2!CY20</f>
        <v>0</v>
      </c>
      <c r="F30" s="58">
        <f>hidden2!CZ20</f>
        <v>6470</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9324</v>
      </c>
      <c r="C31" s="58">
        <f>hidden2!CW21</f>
        <v>1776</v>
      </c>
      <c r="D31" s="58">
        <f>hidden2!CX21</f>
        <v>7548</v>
      </c>
      <c r="E31" s="58">
        <f>hidden2!CY21</f>
        <v>0</v>
      </c>
      <c r="F31" s="58">
        <f>hidden2!CZ21</f>
        <v>448</v>
      </c>
      <c r="G31" s="58">
        <f>hidden2!DA21</f>
        <v>0</v>
      </c>
      <c r="H31" s="58">
        <f t="shared" si="1"/>
        <v>8268</v>
      </c>
      <c r="I31" s="58">
        <f>hidden2!DB21</f>
        <v>1654</v>
      </c>
      <c r="J31" s="58">
        <f>hidden2!DC21</f>
        <v>6614</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2723424</v>
      </c>
      <c r="C32" s="58">
        <f>hidden2!CW22</f>
        <v>535425</v>
      </c>
      <c r="D32" s="58">
        <f>hidden2!CX22</f>
        <v>2187999</v>
      </c>
      <c r="E32" s="58">
        <f>hidden2!CY22</f>
        <v>0</v>
      </c>
      <c r="F32" s="58">
        <f>hidden2!CZ22</f>
        <v>46290</v>
      </c>
      <c r="G32" s="58">
        <f>hidden2!DA22</f>
        <v>0</v>
      </c>
      <c r="H32" s="58">
        <f t="shared" si="1"/>
        <v>2673368</v>
      </c>
      <c r="I32" s="58">
        <f>hidden2!DB22</f>
        <v>534672</v>
      </c>
      <c r="J32" s="58">
        <f>hidden2!DC22</f>
        <v>2138696</v>
      </c>
      <c r="K32" s="58">
        <f>hidden2!DD22</f>
        <v>0</v>
      </c>
      <c r="L32" s="57"/>
      <c r="M32" s="57"/>
      <c r="N32" s="57"/>
      <c r="O32" s="57"/>
      <c r="P32" s="57"/>
      <c r="Q32" s="57"/>
      <c r="R32" s="57"/>
    </row>
    <row r="33" spans="1:18" x14ac:dyDescent="0.25">
      <c r="A33" s="57" t="str">
        <f>hidden1!A23</f>
        <v xml:space="preserve">  Республика Карелия</v>
      </c>
      <c r="B33" s="58">
        <f t="shared" si="0"/>
        <v>151660</v>
      </c>
      <c r="C33" s="58">
        <f>hidden2!CW23</f>
        <v>29180</v>
      </c>
      <c r="D33" s="58">
        <f>hidden2!CX23</f>
        <v>122480</v>
      </c>
      <c r="E33" s="58">
        <f>hidden2!CY23</f>
        <v>0</v>
      </c>
      <c r="F33" s="58">
        <f>hidden2!CZ23</f>
        <v>5760</v>
      </c>
      <c r="G33" s="58">
        <f>hidden2!DA23</f>
        <v>0</v>
      </c>
      <c r="H33" s="58">
        <f t="shared" si="1"/>
        <v>145227</v>
      </c>
      <c r="I33" s="58">
        <f>hidden2!DB23</f>
        <v>29045</v>
      </c>
      <c r="J33" s="58">
        <f>hidden2!DC23</f>
        <v>116182</v>
      </c>
      <c r="K33" s="58">
        <f>hidden2!DD23</f>
        <v>0</v>
      </c>
      <c r="L33" s="57"/>
      <c r="M33" s="57"/>
      <c r="N33" s="57"/>
      <c r="O33" s="57"/>
      <c r="P33" s="57"/>
      <c r="Q33" s="57"/>
      <c r="R33" s="57"/>
    </row>
    <row r="34" spans="1:18" x14ac:dyDescent="0.25">
      <c r="A34" s="57" t="str">
        <f>hidden1!A24</f>
        <v xml:space="preserve">  Республика Коми</v>
      </c>
      <c r="B34" s="58">
        <f t="shared" si="0"/>
        <v>5523</v>
      </c>
      <c r="C34" s="58">
        <f>hidden2!CW24</f>
        <v>23</v>
      </c>
      <c r="D34" s="58">
        <f>hidden2!CX24</f>
        <v>5500</v>
      </c>
      <c r="E34" s="58">
        <f>hidden2!CY24</f>
        <v>0</v>
      </c>
      <c r="F34" s="58">
        <f>hidden2!CZ24</f>
        <v>5408</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385560</v>
      </c>
      <c r="C35" s="58">
        <f>hidden2!CW25</f>
        <v>75298</v>
      </c>
      <c r="D35" s="58">
        <f>hidden2!CX25</f>
        <v>310262</v>
      </c>
      <c r="E35" s="58">
        <f>hidden2!CY25</f>
        <v>0</v>
      </c>
      <c r="F35" s="58">
        <f>hidden2!CZ25</f>
        <v>9068</v>
      </c>
      <c r="G35" s="58">
        <f>hidden2!DA25</f>
        <v>0</v>
      </c>
      <c r="H35" s="58">
        <f t="shared" si="1"/>
        <v>376250</v>
      </c>
      <c r="I35" s="58">
        <f>hidden2!DB25</f>
        <v>75250</v>
      </c>
      <c r="J35" s="58">
        <f>hidden2!DC25</f>
        <v>301000</v>
      </c>
      <c r="K35" s="58">
        <f>hidden2!DD25</f>
        <v>0</v>
      </c>
      <c r="L35" s="57"/>
      <c r="M35" s="57"/>
      <c r="N35" s="57"/>
      <c r="O35" s="57"/>
      <c r="P35" s="57"/>
      <c r="Q35" s="57"/>
      <c r="R35" s="57"/>
    </row>
    <row r="36" spans="1:18" x14ac:dyDescent="0.25">
      <c r="A36" s="57" t="str">
        <f>hidden1!A26</f>
        <v xml:space="preserve">  Вологодская область</v>
      </c>
      <c r="B36" s="58">
        <f t="shared" si="0"/>
        <v>9641</v>
      </c>
      <c r="C36" s="58">
        <f>hidden2!CW26</f>
        <v>56</v>
      </c>
      <c r="D36" s="58">
        <f>hidden2!CX26</f>
        <v>9585</v>
      </c>
      <c r="E36" s="58">
        <f>hidden2!CY26</f>
        <v>0</v>
      </c>
      <c r="F36" s="58">
        <f>hidden2!CZ26</f>
        <v>9362</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47276</v>
      </c>
      <c r="C37" s="58">
        <f>hidden2!CW27</f>
        <v>9223</v>
      </c>
      <c r="D37" s="58">
        <f>hidden2!CX27</f>
        <v>38053</v>
      </c>
      <c r="E37" s="58">
        <f>hidden2!CY27</f>
        <v>0</v>
      </c>
      <c r="F37" s="58">
        <f>hidden2!CZ27</f>
        <v>1160</v>
      </c>
      <c r="G37" s="58">
        <f>hidden2!DA27</f>
        <v>0</v>
      </c>
      <c r="H37" s="58">
        <f t="shared" si="1"/>
        <v>46065</v>
      </c>
      <c r="I37" s="58">
        <f>hidden2!DB27</f>
        <v>9213</v>
      </c>
      <c r="J37" s="58">
        <f>hidden2!DC27</f>
        <v>36852</v>
      </c>
      <c r="K37" s="58">
        <f>hidden2!DD27</f>
        <v>0</v>
      </c>
      <c r="L37" s="57"/>
      <c r="M37" s="57"/>
      <c r="N37" s="57"/>
      <c r="O37" s="57"/>
      <c r="P37" s="57"/>
      <c r="Q37" s="57"/>
      <c r="R37" s="57"/>
    </row>
    <row r="38" spans="1:18" x14ac:dyDescent="0.25">
      <c r="A38" s="57" t="str">
        <f>hidden1!A28</f>
        <v xml:space="preserve">  Ленинградская область</v>
      </c>
      <c r="B38" s="58">
        <f t="shared" si="0"/>
        <v>1229</v>
      </c>
      <c r="C38" s="58">
        <f>hidden2!CW28</f>
        <v>134</v>
      </c>
      <c r="D38" s="58">
        <f>hidden2!CX28</f>
        <v>1095</v>
      </c>
      <c r="E38" s="58">
        <f>hidden2!CY28</f>
        <v>0</v>
      </c>
      <c r="F38" s="58">
        <f>hidden2!CZ28</f>
        <v>559</v>
      </c>
      <c r="G38" s="58">
        <f>hidden2!DA28</f>
        <v>0</v>
      </c>
      <c r="H38" s="58">
        <f t="shared" si="1"/>
        <v>389</v>
      </c>
      <c r="I38" s="58">
        <f>hidden2!DB28</f>
        <v>78</v>
      </c>
      <c r="J38" s="58">
        <f>hidden2!DC28</f>
        <v>311</v>
      </c>
      <c r="K38" s="58">
        <f>hidden2!DD28</f>
        <v>0</v>
      </c>
      <c r="L38" s="57"/>
      <c r="M38" s="57"/>
      <c r="N38" s="57"/>
      <c r="O38" s="57"/>
      <c r="P38" s="57"/>
      <c r="Q38" s="57"/>
      <c r="R38" s="57"/>
    </row>
    <row r="39" spans="1:18" x14ac:dyDescent="0.25">
      <c r="A39" s="57" t="str">
        <f>hidden1!A29</f>
        <v xml:space="preserve">  Мурманская область</v>
      </c>
      <c r="B39" s="58">
        <f t="shared" si="0"/>
        <v>2090081</v>
      </c>
      <c r="C39" s="58">
        <f>hidden2!CW29</f>
        <v>417520</v>
      </c>
      <c r="D39" s="58">
        <f>hidden2!CX29</f>
        <v>1672561</v>
      </c>
      <c r="E39" s="58">
        <f>hidden2!CY29</f>
        <v>0</v>
      </c>
      <c r="F39" s="58">
        <f>hidden2!CZ29</f>
        <v>2477</v>
      </c>
      <c r="G39" s="58">
        <f>hidden2!DA29</f>
        <v>0</v>
      </c>
      <c r="H39" s="58">
        <f t="shared" si="1"/>
        <v>2086137</v>
      </c>
      <c r="I39" s="58">
        <f>hidden2!DB29</f>
        <v>417227</v>
      </c>
      <c r="J39" s="58">
        <f>hidden2!DC29</f>
        <v>1668910</v>
      </c>
      <c r="K39" s="58">
        <f>hidden2!DD29</f>
        <v>0</v>
      </c>
      <c r="L39" s="57"/>
      <c r="M39" s="57"/>
      <c r="N39" s="57"/>
      <c r="O39" s="57"/>
      <c r="P39" s="57"/>
      <c r="Q39" s="57"/>
      <c r="R39" s="57"/>
    </row>
    <row r="40" spans="1:18" x14ac:dyDescent="0.25">
      <c r="A40" s="57" t="str">
        <f>hidden1!A30</f>
        <v xml:space="preserve">  Новгородская область</v>
      </c>
      <c r="B40" s="58">
        <f t="shared" si="0"/>
        <v>1171</v>
      </c>
      <c r="C40" s="58">
        <f>hidden2!CW30</f>
        <v>43</v>
      </c>
      <c r="D40" s="58">
        <f>hidden2!CX30</f>
        <v>1128</v>
      </c>
      <c r="E40" s="58">
        <f>hidden2!CY30</f>
        <v>0</v>
      </c>
      <c r="F40" s="58">
        <f>hidden2!CZ30</f>
        <v>954</v>
      </c>
      <c r="G40" s="58">
        <f>hidden2!DA30</f>
        <v>0</v>
      </c>
      <c r="H40" s="58">
        <f t="shared" si="1"/>
        <v>2</v>
      </c>
      <c r="I40" s="58">
        <f>hidden2!DB30</f>
        <v>0</v>
      </c>
      <c r="J40" s="58">
        <f>hidden2!DC30</f>
        <v>2</v>
      </c>
      <c r="K40" s="58">
        <f>hidden2!DD30</f>
        <v>0</v>
      </c>
      <c r="L40" s="57"/>
      <c r="M40" s="57"/>
      <c r="N40" s="57"/>
      <c r="O40" s="57"/>
      <c r="P40" s="57"/>
      <c r="Q40" s="57"/>
      <c r="R40" s="57"/>
    </row>
    <row r="41" spans="1:18" x14ac:dyDescent="0.25">
      <c r="A41" s="57" t="str">
        <f>hidden1!A31</f>
        <v xml:space="preserve">  Псковская область</v>
      </c>
      <c r="B41" s="58">
        <f t="shared" si="0"/>
        <v>5768</v>
      </c>
      <c r="C41" s="58">
        <f>hidden2!CW31</f>
        <v>71</v>
      </c>
      <c r="D41" s="58">
        <f>hidden2!CX31</f>
        <v>5697</v>
      </c>
      <c r="E41" s="58">
        <f>hidden2!CY31</f>
        <v>0</v>
      </c>
      <c r="F41" s="58">
        <f>hidden2!CZ31</f>
        <v>5413</v>
      </c>
      <c r="G41" s="58">
        <f>hidden2!DA31</f>
        <v>0</v>
      </c>
      <c r="H41" s="58">
        <f t="shared" si="1"/>
        <v>1</v>
      </c>
      <c r="I41" s="58">
        <f>hidden2!DB31</f>
        <v>0</v>
      </c>
      <c r="J41" s="58">
        <f>hidden2!DC31</f>
        <v>1</v>
      </c>
      <c r="K41" s="58">
        <f>hidden2!DD31</f>
        <v>0</v>
      </c>
      <c r="L41" s="57"/>
      <c r="M41" s="57"/>
      <c r="N41" s="57"/>
      <c r="O41" s="57"/>
      <c r="P41" s="57"/>
      <c r="Q41" s="57"/>
      <c r="R41" s="57"/>
    </row>
    <row r="42" spans="1:18" x14ac:dyDescent="0.25">
      <c r="A42" s="57" t="str">
        <f>hidden1!A32</f>
        <v xml:space="preserve">  город Санкт-Петербург</v>
      </c>
      <c r="B42" s="58">
        <f t="shared" si="0"/>
        <v>7854</v>
      </c>
      <c r="C42" s="58">
        <f>hidden2!CW32</f>
        <v>389</v>
      </c>
      <c r="D42" s="58">
        <f>hidden2!CX32</f>
        <v>7465</v>
      </c>
      <c r="E42" s="58">
        <f>hidden2!CY32</f>
        <v>0</v>
      </c>
      <c r="F42" s="58">
        <f>hidden2!CZ32</f>
        <v>5909</v>
      </c>
      <c r="G42" s="58">
        <f>hidden2!DA32</f>
        <v>0</v>
      </c>
      <c r="H42" s="58">
        <f t="shared" si="1"/>
        <v>1866</v>
      </c>
      <c r="I42" s="58">
        <f>hidden2!DB32</f>
        <v>373</v>
      </c>
      <c r="J42" s="58">
        <f>hidden2!DC32</f>
        <v>1493</v>
      </c>
      <c r="K42" s="58">
        <f>hidden2!DD32</f>
        <v>0</v>
      </c>
      <c r="L42" s="57"/>
      <c r="M42" s="57"/>
      <c r="N42" s="57"/>
      <c r="O42" s="57"/>
      <c r="P42" s="57"/>
      <c r="Q42" s="57"/>
      <c r="R42" s="57"/>
    </row>
    <row r="43" spans="1:18" x14ac:dyDescent="0.25">
      <c r="A43" s="57" t="str">
        <f>hidden1!A33</f>
        <v xml:space="preserve">  Ненецкий автономный округ</v>
      </c>
      <c r="B43" s="58">
        <f t="shared" si="0"/>
        <v>17661</v>
      </c>
      <c r="C43" s="58">
        <f>hidden2!CW33</f>
        <v>3488</v>
      </c>
      <c r="D43" s="58">
        <f>hidden2!CX33</f>
        <v>14173</v>
      </c>
      <c r="E43" s="58">
        <f>hidden2!CY33</f>
        <v>0</v>
      </c>
      <c r="F43" s="58">
        <f>hidden2!CZ33</f>
        <v>220</v>
      </c>
      <c r="G43" s="58">
        <f>hidden2!DA33</f>
        <v>0</v>
      </c>
      <c r="H43" s="58">
        <f t="shared" si="1"/>
        <v>17430</v>
      </c>
      <c r="I43" s="58">
        <f>hidden2!DB33</f>
        <v>3486</v>
      </c>
      <c r="J43" s="58">
        <f>hidden2!DC33</f>
        <v>13944</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7010</v>
      </c>
      <c r="C44" s="58">
        <f>hidden2!CW34</f>
        <v>749</v>
      </c>
      <c r="D44" s="58">
        <f>hidden2!CX34</f>
        <v>6261</v>
      </c>
      <c r="E44" s="58">
        <f>hidden2!CY34</f>
        <v>0</v>
      </c>
      <c r="F44" s="58">
        <f>hidden2!CZ34</f>
        <v>3265</v>
      </c>
      <c r="G44" s="58">
        <f>hidden2!DA34</f>
        <v>0</v>
      </c>
      <c r="H44" s="58">
        <f t="shared" si="1"/>
        <v>1175</v>
      </c>
      <c r="I44" s="58">
        <f>hidden2!DB34</f>
        <v>235</v>
      </c>
      <c r="J44" s="58">
        <f>hidden2!DC34</f>
        <v>940</v>
      </c>
      <c r="K44" s="58">
        <f>hidden2!DD34</f>
        <v>0</v>
      </c>
      <c r="L44" s="57"/>
      <c r="M44" s="57"/>
      <c r="N44" s="57"/>
      <c r="O44" s="57"/>
      <c r="P44" s="57"/>
      <c r="Q44" s="57"/>
      <c r="R44" s="57"/>
    </row>
    <row r="45" spans="1:18" x14ac:dyDescent="0.25">
      <c r="A45" s="57" t="str">
        <f>hidden1!A35</f>
        <v xml:space="preserve">  Республика Дагестан</v>
      </c>
      <c r="B45" s="58">
        <f t="shared" si="0"/>
        <v>5574</v>
      </c>
      <c r="C45" s="58">
        <f>hidden2!CW35</f>
        <v>738</v>
      </c>
      <c r="D45" s="58">
        <f>hidden2!CX35</f>
        <v>4836</v>
      </c>
      <c r="E45" s="58">
        <f>hidden2!CY35</f>
        <v>0</v>
      </c>
      <c r="F45" s="58">
        <f>hidden2!CZ35</f>
        <v>1885</v>
      </c>
      <c r="G45" s="58">
        <f>hidden2!DA35</f>
        <v>0</v>
      </c>
      <c r="H45" s="58">
        <f t="shared" si="1"/>
        <v>1146</v>
      </c>
      <c r="I45" s="58">
        <f>hidden2!DB35</f>
        <v>229</v>
      </c>
      <c r="J45" s="58">
        <f>hidden2!DC35</f>
        <v>917</v>
      </c>
      <c r="K45" s="58">
        <f>hidden2!DD35</f>
        <v>0</v>
      </c>
      <c r="L45" s="57"/>
      <c r="M45" s="57"/>
      <c r="N45" s="57"/>
      <c r="O45" s="57"/>
      <c r="P45" s="57"/>
      <c r="Q45" s="57"/>
      <c r="R45" s="57"/>
    </row>
    <row r="46" spans="1:18" x14ac:dyDescent="0.25">
      <c r="A46" s="57" t="str">
        <f>hidden1!A36</f>
        <v xml:space="preserve">  Республика Ингушетия</v>
      </c>
      <c r="B46" s="58">
        <f t="shared" si="0"/>
        <v>239</v>
      </c>
      <c r="C46" s="58">
        <f>hidden2!CW36</f>
        <v>0</v>
      </c>
      <c r="D46" s="58">
        <f>hidden2!CX36</f>
        <v>239</v>
      </c>
      <c r="E46" s="58">
        <f>hidden2!CY36</f>
        <v>0</v>
      </c>
      <c r="F46" s="58">
        <f>hidden2!CZ36</f>
        <v>239</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150</v>
      </c>
      <c r="C47" s="58">
        <f>hidden2!CW37</f>
        <v>0</v>
      </c>
      <c r="D47" s="58">
        <f>hidden2!CX37</f>
        <v>150</v>
      </c>
      <c r="E47" s="58">
        <f>hidden2!CY37</f>
        <v>0</v>
      </c>
      <c r="F47" s="58">
        <f>hidden2!CZ37</f>
        <v>150</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592</v>
      </c>
      <c r="C48" s="58">
        <f>hidden2!CW38</f>
        <v>0</v>
      </c>
      <c r="D48" s="58">
        <f>hidden2!CX38</f>
        <v>592</v>
      </c>
      <c r="E48" s="58">
        <f>hidden2!CY38</f>
        <v>0</v>
      </c>
      <c r="F48" s="58">
        <f>hidden2!CZ38</f>
        <v>592</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97</v>
      </c>
      <c r="C49" s="58">
        <f>hidden2!CW39</f>
        <v>0</v>
      </c>
      <c r="D49" s="58">
        <f>hidden2!CX39</f>
        <v>97</v>
      </c>
      <c r="E49" s="58">
        <f>hidden2!CY39</f>
        <v>0</v>
      </c>
      <c r="F49" s="58">
        <f>hidden2!CZ39</f>
        <v>97</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89</v>
      </c>
      <c r="C50" s="58">
        <f>hidden2!CW40</f>
        <v>5</v>
      </c>
      <c r="D50" s="58">
        <f>hidden2!CX40</f>
        <v>84</v>
      </c>
      <c r="E50" s="58">
        <f>hidden2!CY40</f>
        <v>0</v>
      </c>
      <c r="F50" s="58">
        <f>hidden2!CZ40</f>
        <v>63</v>
      </c>
      <c r="G50" s="58">
        <f>hidden2!DA40</f>
        <v>0</v>
      </c>
      <c r="H50" s="58">
        <f t="shared" si="1"/>
        <v>25</v>
      </c>
      <c r="I50" s="58">
        <f>hidden2!DB40</f>
        <v>5</v>
      </c>
      <c r="J50" s="58">
        <f>hidden2!DC40</f>
        <v>20</v>
      </c>
      <c r="K50" s="58">
        <f>hidden2!DD40</f>
        <v>0</v>
      </c>
      <c r="L50" s="57"/>
      <c r="M50" s="57"/>
      <c r="N50" s="57"/>
      <c r="O50" s="57"/>
      <c r="P50" s="57"/>
      <c r="Q50" s="57"/>
      <c r="R50" s="57"/>
    </row>
    <row r="51" spans="1:18" x14ac:dyDescent="0.25">
      <c r="A51" s="57" t="str">
        <f>hidden1!A41</f>
        <v xml:space="preserve">  Ставропольский край</v>
      </c>
      <c r="B51" s="58">
        <f t="shared" si="0"/>
        <v>269</v>
      </c>
      <c r="C51" s="58">
        <f>hidden2!CW41</f>
        <v>6</v>
      </c>
      <c r="D51" s="58">
        <f>hidden2!CX41</f>
        <v>263</v>
      </c>
      <c r="E51" s="58">
        <f>hidden2!CY41</f>
        <v>0</v>
      </c>
      <c r="F51" s="58">
        <f>hidden2!CZ41</f>
        <v>239</v>
      </c>
      <c r="G51" s="58">
        <f>hidden2!DA41</f>
        <v>0</v>
      </c>
      <c r="H51" s="58">
        <f t="shared" si="1"/>
        <v>4</v>
      </c>
      <c r="I51" s="58">
        <f>hidden2!DB41</f>
        <v>1</v>
      </c>
      <c r="J51" s="58">
        <f>hidden2!DC41</f>
        <v>3</v>
      </c>
      <c r="K51" s="58">
        <f>hidden2!DD41</f>
        <v>0</v>
      </c>
      <c r="L51" s="57"/>
      <c r="M51" s="57"/>
      <c r="N51" s="57"/>
      <c r="O51" s="57"/>
      <c r="P51" s="57"/>
      <c r="Q51" s="57"/>
      <c r="R51" s="57"/>
    </row>
    <row r="52" spans="1:18" x14ac:dyDescent="0.25">
      <c r="A52" s="57" t="str">
        <f>hidden1!A42</f>
        <v xml:space="preserve"> ЮЖНЫЙ ФЕДЕРАЛЬНЫЙ ОКРУГ</v>
      </c>
      <c r="B52" s="58">
        <f t="shared" si="0"/>
        <v>32317</v>
      </c>
      <c r="C52" s="58">
        <f>hidden2!CW42</f>
        <v>5261</v>
      </c>
      <c r="D52" s="58">
        <f>hidden2!CX42</f>
        <v>27056</v>
      </c>
      <c r="E52" s="58">
        <f>hidden2!CY42</f>
        <v>0</v>
      </c>
      <c r="F52" s="58">
        <f>hidden2!CZ42</f>
        <v>6010</v>
      </c>
      <c r="G52" s="58">
        <f>hidden2!DA42</f>
        <v>0</v>
      </c>
      <c r="H52" s="58">
        <f t="shared" si="1"/>
        <v>17526</v>
      </c>
      <c r="I52" s="58">
        <f>hidden2!DB42</f>
        <v>3505</v>
      </c>
      <c r="J52" s="58">
        <f>hidden2!DC42</f>
        <v>14021</v>
      </c>
      <c r="K52" s="58">
        <f>hidden2!DD42</f>
        <v>0</v>
      </c>
      <c r="L52" s="57"/>
      <c r="M52" s="57"/>
      <c r="N52" s="57"/>
      <c r="O52" s="57"/>
      <c r="P52" s="57"/>
      <c r="Q52" s="57"/>
      <c r="R52" s="57"/>
    </row>
    <row r="53" spans="1:18" x14ac:dyDescent="0.25">
      <c r="A53" s="57" t="str">
        <f>hidden1!A43</f>
        <v xml:space="preserve">  Республика Адыгея</v>
      </c>
      <c r="B53" s="58">
        <f t="shared" si="0"/>
        <v>181</v>
      </c>
      <c r="C53" s="58">
        <f>hidden2!CW43</f>
        <v>0</v>
      </c>
      <c r="D53" s="58">
        <f>hidden2!CX43</f>
        <v>181</v>
      </c>
      <c r="E53" s="58">
        <f>hidden2!CY43</f>
        <v>0</v>
      </c>
      <c r="F53" s="58">
        <f>hidden2!CZ43</f>
        <v>181</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467</v>
      </c>
      <c r="C54" s="58">
        <f>hidden2!CW44</f>
        <v>90</v>
      </c>
      <c r="D54" s="58">
        <f>hidden2!CX44</f>
        <v>377</v>
      </c>
      <c r="E54" s="58">
        <f>hidden2!CY44</f>
        <v>0</v>
      </c>
      <c r="F54" s="58">
        <f>hidden2!CZ44</f>
        <v>16</v>
      </c>
      <c r="G54" s="58">
        <f>hidden2!DA44</f>
        <v>0</v>
      </c>
      <c r="H54" s="58">
        <f t="shared" si="1"/>
        <v>449</v>
      </c>
      <c r="I54" s="58">
        <f>hidden2!DB44</f>
        <v>90</v>
      </c>
      <c r="J54" s="58">
        <f>hidden2!DC44</f>
        <v>359</v>
      </c>
      <c r="K54" s="58">
        <f>hidden2!DD44</f>
        <v>0</v>
      </c>
      <c r="L54" s="57"/>
      <c r="M54" s="57"/>
      <c r="N54" s="57"/>
      <c r="O54" s="57"/>
      <c r="P54" s="57"/>
      <c r="Q54" s="57"/>
      <c r="R54" s="57"/>
    </row>
    <row r="55" spans="1:18" x14ac:dyDescent="0.25">
      <c r="A55" s="57" t="str">
        <f>hidden1!A45</f>
        <v xml:space="preserve">  Республика Крым</v>
      </c>
      <c r="B55" s="58">
        <f t="shared" si="0"/>
        <v>5396</v>
      </c>
      <c r="C55" s="58">
        <f>hidden2!CW45</f>
        <v>936</v>
      </c>
      <c r="D55" s="58">
        <f>hidden2!CX45</f>
        <v>4460</v>
      </c>
      <c r="E55" s="58">
        <f>hidden2!CY45</f>
        <v>0</v>
      </c>
      <c r="F55" s="58">
        <f>hidden2!CZ45</f>
        <v>715</v>
      </c>
      <c r="G55" s="58">
        <f>hidden2!DA45</f>
        <v>0</v>
      </c>
      <c r="H55" s="58">
        <f t="shared" si="1"/>
        <v>4529</v>
      </c>
      <c r="I55" s="58">
        <f>hidden2!DB45</f>
        <v>906</v>
      </c>
      <c r="J55" s="58">
        <f>hidden2!DC45</f>
        <v>3623</v>
      </c>
      <c r="K55" s="58">
        <f>hidden2!DD45</f>
        <v>0</v>
      </c>
      <c r="L55" s="57"/>
      <c r="M55" s="57"/>
      <c r="N55" s="57"/>
      <c r="O55" s="57"/>
      <c r="P55" s="57"/>
      <c r="Q55" s="57"/>
      <c r="R55" s="57"/>
    </row>
    <row r="56" spans="1:18" x14ac:dyDescent="0.25">
      <c r="A56" s="57" t="str">
        <f>hidden1!A46</f>
        <v xml:space="preserve">  Краснодарский край</v>
      </c>
      <c r="B56" s="58">
        <f t="shared" si="0"/>
        <v>6659</v>
      </c>
      <c r="C56" s="58">
        <f>hidden2!CW46</f>
        <v>831</v>
      </c>
      <c r="D56" s="58">
        <f>hidden2!CX46</f>
        <v>5828</v>
      </c>
      <c r="E56" s="58">
        <f>hidden2!CY46</f>
        <v>0</v>
      </c>
      <c r="F56" s="58">
        <f>hidden2!CZ46</f>
        <v>2502</v>
      </c>
      <c r="G56" s="58">
        <f>hidden2!DA46</f>
        <v>0</v>
      </c>
      <c r="H56" s="58">
        <f t="shared" si="1"/>
        <v>3781</v>
      </c>
      <c r="I56" s="58">
        <f>hidden2!DB46</f>
        <v>756</v>
      </c>
      <c r="J56" s="58">
        <f>hidden2!DC46</f>
        <v>3025</v>
      </c>
      <c r="K56" s="58">
        <f>hidden2!DD46</f>
        <v>0</v>
      </c>
      <c r="L56" s="57"/>
      <c r="M56" s="57"/>
      <c r="N56" s="57"/>
      <c r="O56" s="57"/>
      <c r="P56" s="57"/>
      <c r="Q56" s="57"/>
      <c r="R56" s="57"/>
    </row>
    <row r="57" spans="1:18" x14ac:dyDescent="0.25">
      <c r="A57" s="57" t="str">
        <f>hidden1!A47</f>
        <v xml:space="preserve">  Астраханская область</v>
      </c>
      <c r="B57" s="58">
        <f t="shared" si="0"/>
        <v>9049</v>
      </c>
      <c r="C57" s="58">
        <f>hidden2!CW47</f>
        <v>1789</v>
      </c>
      <c r="D57" s="58">
        <f>hidden2!CX47</f>
        <v>7260</v>
      </c>
      <c r="E57" s="58">
        <f>hidden2!CY47</f>
        <v>0</v>
      </c>
      <c r="F57" s="58">
        <f>hidden2!CZ47</f>
        <v>106</v>
      </c>
      <c r="G57" s="58">
        <f>hidden2!DA47</f>
        <v>0</v>
      </c>
      <c r="H57" s="58">
        <f t="shared" si="1"/>
        <v>4060</v>
      </c>
      <c r="I57" s="58">
        <f>hidden2!DB47</f>
        <v>812</v>
      </c>
      <c r="J57" s="58">
        <f>hidden2!DC47</f>
        <v>3248</v>
      </c>
      <c r="K57" s="58">
        <f>hidden2!DD47</f>
        <v>0</v>
      </c>
      <c r="L57" s="57"/>
      <c r="M57" s="57"/>
      <c r="N57" s="57"/>
      <c r="O57" s="57"/>
      <c r="P57" s="57"/>
      <c r="Q57" s="57"/>
      <c r="R57" s="57"/>
    </row>
    <row r="58" spans="1:18" x14ac:dyDescent="0.25">
      <c r="A58" s="57" t="str">
        <f>hidden1!A48</f>
        <v xml:space="preserve">  Волгоградская область</v>
      </c>
      <c r="B58" s="58">
        <f t="shared" si="0"/>
        <v>1674</v>
      </c>
      <c r="C58" s="58">
        <f>hidden2!CW48</f>
        <v>155</v>
      </c>
      <c r="D58" s="58">
        <f>hidden2!CX48</f>
        <v>1519</v>
      </c>
      <c r="E58" s="58">
        <f>hidden2!CY48</f>
        <v>0</v>
      </c>
      <c r="F58" s="58">
        <f>hidden2!CZ48</f>
        <v>900</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3329</v>
      </c>
      <c r="C59" s="58">
        <f>hidden2!CW49</f>
        <v>348</v>
      </c>
      <c r="D59" s="58">
        <f>hidden2!CX49</f>
        <v>2981</v>
      </c>
      <c r="E59" s="58">
        <f>hidden2!CY49</f>
        <v>0</v>
      </c>
      <c r="F59" s="58">
        <f>hidden2!CZ49</f>
        <v>1589</v>
      </c>
      <c r="G59" s="58">
        <f>hidden2!DA49</f>
        <v>0</v>
      </c>
      <c r="H59" s="58">
        <f t="shared" si="1"/>
        <v>765</v>
      </c>
      <c r="I59" s="58">
        <f>hidden2!DB49</f>
        <v>153</v>
      </c>
      <c r="J59" s="58">
        <f>hidden2!DC49</f>
        <v>612</v>
      </c>
      <c r="K59" s="58">
        <f>hidden2!DD49</f>
        <v>0</v>
      </c>
      <c r="L59" s="57"/>
      <c r="M59" s="57"/>
      <c r="N59" s="57"/>
      <c r="O59" s="57"/>
      <c r="P59" s="57"/>
      <c r="Q59" s="57"/>
      <c r="R59" s="57"/>
    </row>
    <row r="60" spans="1:18" x14ac:dyDescent="0.25">
      <c r="A60" s="57" t="str">
        <f>hidden1!A50</f>
        <v xml:space="preserve">  город Севастополь</v>
      </c>
      <c r="B60" s="58">
        <f t="shared" si="0"/>
        <v>5562</v>
      </c>
      <c r="C60" s="58">
        <f>hidden2!CW50</f>
        <v>1112</v>
      </c>
      <c r="D60" s="58">
        <f>hidden2!CX50</f>
        <v>4450</v>
      </c>
      <c r="E60" s="58">
        <f>hidden2!CY50</f>
        <v>0</v>
      </c>
      <c r="F60" s="58">
        <f>hidden2!CZ50</f>
        <v>1</v>
      </c>
      <c r="G60" s="58">
        <f>hidden2!DA50</f>
        <v>0</v>
      </c>
      <c r="H60" s="58">
        <f t="shared" si="1"/>
        <v>3942</v>
      </c>
      <c r="I60" s="58">
        <f>hidden2!DB50</f>
        <v>788</v>
      </c>
      <c r="J60" s="58">
        <f>hidden2!DC50</f>
        <v>3154</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49662</v>
      </c>
      <c r="C61" s="58">
        <f>hidden2!CW51</f>
        <v>942</v>
      </c>
      <c r="D61" s="58">
        <f>hidden2!CX51</f>
        <v>48720</v>
      </c>
      <c r="E61" s="58">
        <f>hidden2!CY51</f>
        <v>3015</v>
      </c>
      <c r="F61" s="58">
        <f>hidden2!CZ51</f>
        <v>44954</v>
      </c>
      <c r="G61" s="58">
        <f>hidden2!DA51</f>
        <v>2881</v>
      </c>
      <c r="H61" s="58">
        <f t="shared" si="1"/>
        <v>2624</v>
      </c>
      <c r="I61" s="58">
        <f>hidden2!DB51</f>
        <v>524</v>
      </c>
      <c r="J61" s="58">
        <f>hidden2!DC51</f>
        <v>2100</v>
      </c>
      <c r="K61" s="58">
        <f>hidden2!DD51</f>
        <v>0</v>
      </c>
      <c r="L61" s="57"/>
      <c r="M61" s="57"/>
      <c r="N61" s="57"/>
      <c r="O61" s="57"/>
      <c r="P61" s="57"/>
      <c r="Q61" s="57"/>
      <c r="R61" s="57"/>
    </row>
    <row r="62" spans="1:18" x14ac:dyDescent="0.25">
      <c r="A62" s="57" t="str">
        <f>hidden1!A52</f>
        <v xml:space="preserve">  Республика Башкортостан</v>
      </c>
      <c r="B62" s="58">
        <f t="shared" si="0"/>
        <v>6477</v>
      </c>
      <c r="C62" s="58">
        <f>hidden2!CW52</f>
        <v>16</v>
      </c>
      <c r="D62" s="58">
        <f>hidden2!CX52</f>
        <v>6461</v>
      </c>
      <c r="E62" s="58">
        <f>hidden2!CY52</f>
        <v>0</v>
      </c>
      <c r="F62" s="58">
        <f>hidden2!CZ52</f>
        <v>6396</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1596</v>
      </c>
      <c r="C63" s="58">
        <f>hidden2!CW53</f>
        <v>14</v>
      </c>
      <c r="D63" s="58">
        <f>hidden2!CX53</f>
        <v>1582</v>
      </c>
      <c r="E63" s="58">
        <f>hidden2!CY53</f>
        <v>0</v>
      </c>
      <c r="F63" s="58">
        <f>hidden2!CZ53</f>
        <v>1526</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1846</v>
      </c>
      <c r="C64" s="58">
        <f>hidden2!CW54</f>
        <v>0</v>
      </c>
      <c r="D64" s="58">
        <f>hidden2!CX54</f>
        <v>1846</v>
      </c>
      <c r="E64" s="58">
        <f>hidden2!CY54</f>
        <v>0</v>
      </c>
      <c r="F64" s="58">
        <f>hidden2!CZ54</f>
        <v>1846</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2372</v>
      </c>
      <c r="C65" s="58">
        <f>hidden2!CW55</f>
        <v>80</v>
      </c>
      <c r="D65" s="58">
        <f>hidden2!CX55</f>
        <v>2292</v>
      </c>
      <c r="E65" s="58">
        <f>hidden2!CY55</f>
        <v>0</v>
      </c>
      <c r="F65" s="58">
        <f>hidden2!CZ55</f>
        <v>1975</v>
      </c>
      <c r="G65" s="58">
        <f>hidden2!DA55</f>
        <v>0</v>
      </c>
      <c r="H65" s="58">
        <f t="shared" si="1"/>
        <v>14</v>
      </c>
      <c r="I65" s="58">
        <f>hidden2!DB55</f>
        <v>3</v>
      </c>
      <c r="J65" s="58">
        <f>hidden2!DC55</f>
        <v>11</v>
      </c>
      <c r="K65" s="58">
        <f>hidden2!DD55</f>
        <v>0</v>
      </c>
      <c r="L65" s="57"/>
      <c r="M65" s="57"/>
      <c r="N65" s="57"/>
      <c r="O65" s="57"/>
      <c r="P65" s="57"/>
      <c r="Q65" s="57"/>
      <c r="R65" s="57"/>
    </row>
    <row r="66" spans="1:18" x14ac:dyDescent="0.25">
      <c r="A66" s="57" t="str">
        <f>hidden1!A56</f>
        <v xml:space="preserve">  Удмуртская Республика</v>
      </c>
      <c r="B66" s="58">
        <f t="shared" si="0"/>
        <v>3689</v>
      </c>
      <c r="C66" s="58">
        <f>hidden2!CW56</f>
        <v>13</v>
      </c>
      <c r="D66" s="58">
        <f>hidden2!CX56</f>
        <v>3676</v>
      </c>
      <c r="E66" s="58">
        <f>hidden2!CY56</f>
        <v>0</v>
      </c>
      <c r="F66" s="58">
        <f>hidden2!CZ56</f>
        <v>3625</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1393</v>
      </c>
      <c r="C67" s="58">
        <f>hidden2!CW57</f>
        <v>5</v>
      </c>
      <c r="D67" s="58">
        <f>hidden2!CX57</f>
        <v>1388</v>
      </c>
      <c r="E67" s="58">
        <f>hidden2!CY57</f>
        <v>1388</v>
      </c>
      <c r="F67" s="58">
        <f>hidden2!CZ57</f>
        <v>1370</v>
      </c>
      <c r="G67" s="58">
        <f>hidden2!DA57</f>
        <v>1370</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6061</v>
      </c>
      <c r="C68" s="58">
        <f>hidden2!CW58</f>
        <v>4</v>
      </c>
      <c r="D68" s="58">
        <f>hidden2!CX58</f>
        <v>6057</v>
      </c>
      <c r="E68" s="58">
        <f>hidden2!CY58</f>
        <v>0</v>
      </c>
      <c r="F68" s="58">
        <f>hidden2!CZ58</f>
        <v>6040</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2874</v>
      </c>
      <c r="C69" s="58">
        <f>hidden2!CW59</f>
        <v>8</v>
      </c>
      <c r="D69" s="58">
        <f>hidden2!CX59</f>
        <v>2866</v>
      </c>
      <c r="E69" s="58">
        <f>hidden2!CY59</f>
        <v>0</v>
      </c>
      <c r="F69" s="58">
        <f>hidden2!CZ59</f>
        <v>2835</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1656</v>
      </c>
      <c r="C70" s="58">
        <f>hidden2!CW60</f>
        <v>29</v>
      </c>
      <c r="D70" s="58">
        <f>hidden2!CX60</f>
        <v>1627</v>
      </c>
      <c r="E70" s="58">
        <f>hidden2!CY60</f>
        <v>1627</v>
      </c>
      <c r="F70" s="58">
        <f>hidden2!CZ60</f>
        <v>1511</v>
      </c>
      <c r="G70" s="58">
        <f>hidden2!DA60</f>
        <v>1511</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3018</v>
      </c>
      <c r="C71" s="58">
        <f>hidden2!CW61</f>
        <v>0</v>
      </c>
      <c r="D71" s="58">
        <f>hidden2!CX61</f>
        <v>3018</v>
      </c>
      <c r="E71" s="58">
        <f>hidden2!CY61</f>
        <v>0</v>
      </c>
      <c r="F71" s="58">
        <f>hidden2!CZ61</f>
        <v>3018</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12046</v>
      </c>
      <c r="C72" s="58">
        <f>hidden2!CW62</f>
        <v>562</v>
      </c>
      <c r="D72" s="58">
        <f>hidden2!CX62</f>
        <v>11484</v>
      </c>
      <c r="E72" s="58">
        <f>hidden2!CY62</f>
        <v>0</v>
      </c>
      <c r="F72" s="58">
        <f>hidden2!CZ62</f>
        <v>9235</v>
      </c>
      <c r="G72" s="58">
        <f>hidden2!DA62</f>
        <v>0</v>
      </c>
      <c r="H72" s="58">
        <f t="shared" si="1"/>
        <v>2592</v>
      </c>
      <c r="I72" s="58">
        <f>hidden2!DB62</f>
        <v>518</v>
      </c>
      <c r="J72" s="58">
        <f>hidden2!DC62</f>
        <v>2074</v>
      </c>
      <c r="K72" s="58">
        <f>hidden2!DD62</f>
        <v>0</v>
      </c>
      <c r="L72" s="57"/>
      <c r="M72" s="57"/>
      <c r="N72" s="57"/>
      <c r="O72" s="57"/>
      <c r="P72" s="57"/>
      <c r="Q72" s="57"/>
      <c r="R72" s="57"/>
    </row>
    <row r="73" spans="1:18" x14ac:dyDescent="0.25">
      <c r="A73" s="57" t="str">
        <f>hidden1!A63</f>
        <v xml:space="preserve">  Самарская область</v>
      </c>
      <c r="B73" s="58">
        <f t="shared" si="0"/>
        <v>2098</v>
      </c>
      <c r="C73" s="58">
        <f>hidden2!CW63</f>
        <v>45</v>
      </c>
      <c r="D73" s="58">
        <f>hidden2!CX63</f>
        <v>2053</v>
      </c>
      <c r="E73" s="58">
        <f>hidden2!CY63</f>
        <v>0</v>
      </c>
      <c r="F73" s="58">
        <f>hidden2!CZ63</f>
        <v>1873</v>
      </c>
      <c r="G73" s="58">
        <f>hidden2!DA63</f>
        <v>0</v>
      </c>
      <c r="H73" s="58">
        <f t="shared" si="1"/>
        <v>1</v>
      </c>
      <c r="I73" s="58">
        <f>hidden2!DB63</f>
        <v>0</v>
      </c>
      <c r="J73" s="58">
        <f>hidden2!DC63</f>
        <v>1</v>
      </c>
      <c r="K73" s="58">
        <f>hidden2!DD63</f>
        <v>0</v>
      </c>
      <c r="L73" s="57"/>
      <c r="M73" s="57"/>
      <c r="N73" s="57"/>
      <c r="O73" s="57"/>
      <c r="P73" s="57"/>
      <c r="Q73" s="57"/>
      <c r="R73" s="57"/>
    </row>
    <row r="74" spans="1:18" x14ac:dyDescent="0.25">
      <c r="A74" s="57" t="str">
        <f>hidden1!A64</f>
        <v xml:space="preserve">  Саратовская область</v>
      </c>
      <c r="B74" s="58">
        <f t="shared" si="0"/>
        <v>3528</v>
      </c>
      <c r="C74" s="58">
        <f>hidden2!CW64</f>
        <v>162</v>
      </c>
      <c r="D74" s="58">
        <f>hidden2!CX64</f>
        <v>3366</v>
      </c>
      <c r="E74" s="58">
        <f>hidden2!CY64</f>
        <v>0</v>
      </c>
      <c r="F74" s="58">
        <f>hidden2!CZ64</f>
        <v>2718</v>
      </c>
      <c r="G74" s="58">
        <f>hidden2!DA64</f>
        <v>0</v>
      </c>
      <c r="H74" s="58">
        <f t="shared" si="1"/>
        <v>10</v>
      </c>
      <c r="I74" s="58">
        <f>hidden2!DB64</f>
        <v>2</v>
      </c>
      <c r="J74" s="58">
        <f>hidden2!DC64</f>
        <v>8</v>
      </c>
      <c r="K74" s="58">
        <f>hidden2!DD64</f>
        <v>0</v>
      </c>
      <c r="L74" s="57"/>
      <c r="M74" s="57"/>
      <c r="N74" s="57"/>
      <c r="O74" s="57"/>
      <c r="P74" s="57"/>
      <c r="Q74" s="57"/>
      <c r="R74" s="57"/>
    </row>
    <row r="75" spans="1:18" x14ac:dyDescent="0.25">
      <c r="A75" s="57" t="str">
        <f>hidden1!A65</f>
        <v xml:space="preserve">  Ульяновская область</v>
      </c>
      <c r="B75" s="58">
        <f t="shared" si="0"/>
        <v>1008</v>
      </c>
      <c r="C75" s="58">
        <f>hidden2!CW65</f>
        <v>4</v>
      </c>
      <c r="D75" s="58">
        <f>hidden2!CX65</f>
        <v>1004</v>
      </c>
      <c r="E75" s="58">
        <f>hidden2!CY65</f>
        <v>0</v>
      </c>
      <c r="F75" s="58">
        <f>hidden2!CZ65</f>
        <v>986</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10" si="2">C76+D76</f>
        <v>52979</v>
      </c>
      <c r="C76" s="58">
        <f>hidden2!CW66</f>
        <v>1507</v>
      </c>
      <c r="D76" s="58">
        <f>hidden2!CX66</f>
        <v>51472</v>
      </c>
      <c r="E76" s="58">
        <f>hidden2!CY66</f>
        <v>0</v>
      </c>
      <c r="F76" s="58">
        <f>hidden2!CZ66</f>
        <v>45446</v>
      </c>
      <c r="G76" s="58">
        <f>hidden2!DA66</f>
        <v>0</v>
      </c>
      <c r="H76" s="58">
        <f t="shared" ref="H76:H110" si="3">I76+J76</f>
        <v>1088</v>
      </c>
      <c r="I76" s="58">
        <f>hidden2!DB66</f>
        <v>218</v>
      </c>
      <c r="J76" s="58">
        <f>hidden2!DC66</f>
        <v>870</v>
      </c>
      <c r="K76" s="58">
        <f>hidden2!DD66</f>
        <v>0</v>
      </c>
      <c r="L76" s="57"/>
      <c r="M76" s="57"/>
      <c r="N76" s="57"/>
      <c r="O76" s="57"/>
      <c r="P76" s="57"/>
      <c r="Q76" s="57"/>
      <c r="R76" s="57"/>
    </row>
    <row r="77" spans="1:18" x14ac:dyDescent="0.25">
      <c r="A77" s="57" t="str">
        <f>hidden1!A67</f>
        <v xml:space="preserve">  Курганская область</v>
      </c>
      <c r="B77" s="58">
        <f t="shared" si="2"/>
        <v>6369</v>
      </c>
      <c r="C77" s="58">
        <f>hidden2!CW67</f>
        <v>214</v>
      </c>
      <c r="D77" s="58">
        <f>hidden2!CX67</f>
        <v>6155</v>
      </c>
      <c r="E77" s="58">
        <f>hidden2!CY67</f>
        <v>0</v>
      </c>
      <c r="F77" s="58">
        <f>hidden2!CZ67</f>
        <v>5300</v>
      </c>
      <c r="G77" s="58">
        <f>hidden2!DA67</f>
        <v>0</v>
      </c>
      <c r="H77" s="58">
        <f t="shared" si="3"/>
        <v>59</v>
      </c>
      <c r="I77" s="58">
        <f>hidden2!DB67</f>
        <v>12</v>
      </c>
      <c r="J77" s="58">
        <f>hidden2!DC67</f>
        <v>47</v>
      </c>
      <c r="K77" s="58">
        <f>hidden2!DD67</f>
        <v>0</v>
      </c>
      <c r="L77" s="57"/>
      <c r="M77" s="57"/>
      <c r="N77" s="57"/>
      <c r="O77" s="57"/>
      <c r="P77" s="57"/>
      <c r="Q77" s="57"/>
      <c r="R77" s="57"/>
    </row>
    <row r="78" spans="1:18" x14ac:dyDescent="0.25">
      <c r="A78" s="57" t="str">
        <f>hidden1!A68</f>
        <v xml:space="preserve">  Свердловская область</v>
      </c>
      <c r="B78" s="58">
        <f t="shared" si="2"/>
        <v>12327</v>
      </c>
      <c r="C78" s="58">
        <f>hidden2!CW68</f>
        <v>17</v>
      </c>
      <c r="D78" s="58">
        <f>hidden2!CX68</f>
        <v>12310</v>
      </c>
      <c r="E78" s="58">
        <f>hidden2!CY68</f>
        <v>0</v>
      </c>
      <c r="F78" s="58">
        <f>hidden2!CZ68</f>
        <v>12243</v>
      </c>
      <c r="G78" s="58">
        <f>hidden2!DA68</f>
        <v>0</v>
      </c>
      <c r="H78" s="58">
        <f t="shared" si="3"/>
        <v>0</v>
      </c>
      <c r="I78" s="58">
        <f>hidden2!DB68</f>
        <v>0</v>
      </c>
      <c r="J78" s="58">
        <f>hidden2!DC68</f>
        <v>0</v>
      </c>
      <c r="K78" s="58">
        <f>hidden2!DD68</f>
        <v>0</v>
      </c>
      <c r="L78" s="57"/>
      <c r="M78" s="57"/>
      <c r="N78" s="57"/>
      <c r="O78" s="57"/>
      <c r="P78" s="57"/>
      <c r="Q78" s="57"/>
      <c r="R78" s="57"/>
    </row>
    <row r="79" spans="1:18" x14ac:dyDescent="0.25">
      <c r="A79" s="57" t="str">
        <f>hidden1!A69</f>
        <v xml:space="preserve">  Тюменская область</v>
      </c>
      <c r="B79" s="58">
        <f t="shared" si="2"/>
        <v>9240</v>
      </c>
      <c r="C79" s="58">
        <f>hidden2!CW69</f>
        <v>115</v>
      </c>
      <c r="D79" s="58">
        <f>hidden2!CX69</f>
        <v>9125</v>
      </c>
      <c r="E79" s="58">
        <f>hidden2!CY69</f>
        <v>0</v>
      </c>
      <c r="F79" s="58">
        <f>hidden2!CZ69</f>
        <v>8668</v>
      </c>
      <c r="G79" s="58">
        <f>hidden2!DA69</f>
        <v>0</v>
      </c>
      <c r="H79" s="58">
        <f t="shared" si="3"/>
        <v>229</v>
      </c>
      <c r="I79" s="58">
        <f>hidden2!DB69</f>
        <v>46</v>
      </c>
      <c r="J79" s="58">
        <f>hidden2!DC69</f>
        <v>183</v>
      </c>
      <c r="K79" s="58">
        <f>hidden2!DD69</f>
        <v>0</v>
      </c>
      <c r="L79" s="57"/>
      <c r="M79" s="57"/>
      <c r="N79" s="57"/>
      <c r="O79" s="57"/>
      <c r="P79" s="57"/>
      <c r="Q79" s="57"/>
      <c r="R79" s="57"/>
    </row>
    <row r="80" spans="1:18" x14ac:dyDescent="0.25">
      <c r="A80" s="57" t="str">
        <f>hidden1!A70</f>
        <v xml:space="preserve">  Челябинская область</v>
      </c>
      <c r="B80" s="58">
        <f t="shared" si="2"/>
        <v>5628</v>
      </c>
      <c r="C80" s="58">
        <f>hidden2!CW70</f>
        <v>19</v>
      </c>
      <c r="D80" s="58">
        <f>hidden2!CX70</f>
        <v>5609</v>
      </c>
      <c r="E80" s="58">
        <f>hidden2!CY70</f>
        <v>0</v>
      </c>
      <c r="F80" s="58">
        <f>hidden2!CZ70</f>
        <v>5531</v>
      </c>
      <c r="G80" s="58">
        <f>hidden2!DA70</f>
        <v>0</v>
      </c>
      <c r="H80" s="58">
        <f t="shared" si="3"/>
        <v>10</v>
      </c>
      <c r="I80" s="58">
        <f>hidden2!DB70</f>
        <v>2</v>
      </c>
      <c r="J80" s="58">
        <f>hidden2!DC70</f>
        <v>8</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10610</v>
      </c>
      <c r="C81" s="58">
        <f>hidden2!CW71</f>
        <v>373</v>
      </c>
      <c r="D81" s="58">
        <f>hidden2!CX71</f>
        <v>10237</v>
      </c>
      <c r="E81" s="58">
        <f>hidden2!CY71</f>
        <v>0</v>
      </c>
      <c r="F81" s="58">
        <f>hidden2!CZ71</f>
        <v>8745</v>
      </c>
      <c r="G81" s="58">
        <f>hidden2!DA71</f>
        <v>0</v>
      </c>
      <c r="H81" s="58">
        <f t="shared" si="3"/>
        <v>21</v>
      </c>
      <c r="I81" s="58">
        <f>hidden2!DB71</f>
        <v>4</v>
      </c>
      <c r="J81" s="58">
        <f>hidden2!DC71</f>
        <v>17</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8805</v>
      </c>
      <c r="C82" s="58">
        <f>hidden2!CW72</f>
        <v>769</v>
      </c>
      <c r="D82" s="58">
        <f>hidden2!CX72</f>
        <v>8036</v>
      </c>
      <c r="E82" s="58">
        <f>hidden2!CY72</f>
        <v>0</v>
      </c>
      <c r="F82" s="58">
        <f>hidden2!CZ72</f>
        <v>4959</v>
      </c>
      <c r="G82" s="58">
        <f>hidden2!DA72</f>
        <v>0</v>
      </c>
      <c r="H82" s="58">
        <f t="shared" si="3"/>
        <v>769</v>
      </c>
      <c r="I82" s="58">
        <f>hidden2!DB72</f>
        <v>154</v>
      </c>
      <c r="J82" s="58">
        <f>hidden2!DC72</f>
        <v>615</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111959</v>
      </c>
      <c r="C83" s="58">
        <f>hidden2!CW73</f>
        <v>1977</v>
      </c>
      <c r="D83" s="58">
        <f>hidden2!CX73</f>
        <v>109982</v>
      </c>
      <c r="E83" s="58">
        <f>hidden2!CY73</f>
        <v>9878</v>
      </c>
      <c r="F83" s="58">
        <f>hidden2!CZ73</f>
        <v>102079</v>
      </c>
      <c r="G83" s="58">
        <f>hidden2!DA73</f>
        <v>9878</v>
      </c>
      <c r="H83" s="58">
        <f t="shared" si="3"/>
        <v>35</v>
      </c>
      <c r="I83" s="58">
        <f>hidden2!DB73</f>
        <v>7</v>
      </c>
      <c r="J83" s="58">
        <f>hidden2!DC73</f>
        <v>28</v>
      </c>
      <c r="K83" s="58">
        <f>hidden2!DD73</f>
        <v>0</v>
      </c>
      <c r="L83" s="57"/>
      <c r="M83" s="57"/>
      <c r="N83" s="57"/>
      <c r="O83" s="57"/>
      <c r="P83" s="57"/>
      <c r="Q83" s="57"/>
      <c r="R83" s="57"/>
    </row>
    <row r="84" spans="1:18" x14ac:dyDescent="0.25">
      <c r="A84" s="57" t="str">
        <f>hidden1!A74</f>
        <v xml:space="preserve">  Республика Алтай</v>
      </c>
      <c r="B84" s="58">
        <f t="shared" si="2"/>
        <v>3700</v>
      </c>
      <c r="C84" s="58">
        <f>hidden2!CW74</f>
        <v>0</v>
      </c>
      <c r="D84" s="58">
        <f>hidden2!CX74</f>
        <v>3700</v>
      </c>
      <c r="E84" s="58">
        <f>hidden2!CY74</f>
        <v>3700</v>
      </c>
      <c r="F84" s="58">
        <f>hidden2!CZ74</f>
        <v>3700</v>
      </c>
      <c r="G84" s="58">
        <f>hidden2!DA74</f>
        <v>3700</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4759</v>
      </c>
      <c r="C85" s="58">
        <f>hidden2!CW75</f>
        <v>8</v>
      </c>
      <c r="D85" s="58">
        <f>hidden2!CX75</f>
        <v>4751</v>
      </c>
      <c r="E85" s="58">
        <f>hidden2!CY75</f>
        <v>0</v>
      </c>
      <c r="F85" s="58">
        <f>hidden2!CZ75</f>
        <v>4721</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3177</v>
      </c>
      <c r="C86" s="58">
        <f>hidden2!CW76</f>
        <v>5</v>
      </c>
      <c r="D86" s="58">
        <f>hidden2!CX76</f>
        <v>3172</v>
      </c>
      <c r="E86" s="58">
        <f>hidden2!CY76</f>
        <v>0</v>
      </c>
      <c r="F86" s="58">
        <f>hidden2!CZ76</f>
        <v>3153</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9429</v>
      </c>
      <c r="C87" s="58">
        <f>hidden2!CW77</f>
        <v>650</v>
      </c>
      <c r="D87" s="58">
        <f>hidden2!CX77</f>
        <v>8779</v>
      </c>
      <c r="E87" s="58">
        <f>hidden2!CY77</f>
        <v>6178</v>
      </c>
      <c r="F87" s="58">
        <f>hidden2!CZ77</f>
        <v>6178</v>
      </c>
      <c r="G87" s="58">
        <f>hidden2!DA77</f>
        <v>6178</v>
      </c>
      <c r="H87" s="58">
        <f t="shared" si="3"/>
        <v>1</v>
      </c>
      <c r="I87" s="58">
        <f>hidden2!DB77</f>
        <v>0</v>
      </c>
      <c r="J87" s="58">
        <f>hidden2!DC77</f>
        <v>1</v>
      </c>
      <c r="K87" s="58">
        <f>hidden2!DD77</f>
        <v>0</v>
      </c>
      <c r="L87" s="57"/>
      <c r="M87" s="57"/>
      <c r="N87" s="57"/>
      <c r="O87" s="57"/>
      <c r="P87" s="57"/>
      <c r="Q87" s="57"/>
      <c r="R87" s="57"/>
    </row>
    <row r="88" spans="1:18" x14ac:dyDescent="0.25">
      <c r="A88" s="57" t="str">
        <f>hidden1!A78</f>
        <v xml:space="preserve">  Красноярский край</v>
      </c>
      <c r="B88" s="58">
        <f t="shared" si="2"/>
        <v>30819</v>
      </c>
      <c r="C88" s="58">
        <f>hidden2!CW78</f>
        <v>364</v>
      </c>
      <c r="D88" s="58">
        <f>hidden2!CX78</f>
        <v>30455</v>
      </c>
      <c r="E88" s="58">
        <f>hidden2!CY78</f>
        <v>0</v>
      </c>
      <c r="F88" s="58">
        <f>hidden2!CZ78</f>
        <v>29000</v>
      </c>
      <c r="G88" s="58">
        <f>hidden2!DA78</f>
        <v>0</v>
      </c>
      <c r="H88" s="58">
        <f t="shared" si="3"/>
        <v>4</v>
      </c>
      <c r="I88" s="58">
        <f>hidden2!DB78</f>
        <v>1</v>
      </c>
      <c r="J88" s="58">
        <f>hidden2!DC78</f>
        <v>3</v>
      </c>
      <c r="K88" s="58">
        <f>hidden2!DD78</f>
        <v>0</v>
      </c>
      <c r="L88" s="57"/>
      <c r="M88" s="57"/>
      <c r="N88" s="57"/>
      <c r="O88" s="57"/>
      <c r="P88" s="57"/>
      <c r="Q88" s="57"/>
      <c r="R88" s="57"/>
    </row>
    <row r="89" spans="1:18" x14ac:dyDescent="0.25">
      <c r="A89" s="57" t="str">
        <f>hidden1!A79</f>
        <v xml:space="preserve">  Иркутская область</v>
      </c>
      <c r="B89" s="58">
        <f t="shared" si="2"/>
        <v>28470</v>
      </c>
      <c r="C89" s="58">
        <f>hidden2!CW79</f>
        <v>38</v>
      </c>
      <c r="D89" s="58">
        <f>hidden2!CX79</f>
        <v>28432</v>
      </c>
      <c r="E89" s="58">
        <f>hidden2!CY79</f>
        <v>0</v>
      </c>
      <c r="F89" s="58">
        <f>hidden2!CZ79</f>
        <v>28282</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4869</v>
      </c>
      <c r="C90" s="58">
        <f>hidden2!CW80</f>
        <v>170</v>
      </c>
      <c r="D90" s="58">
        <f>hidden2!CX80</f>
        <v>4699</v>
      </c>
      <c r="E90" s="58">
        <f>hidden2!CY80</f>
        <v>0</v>
      </c>
      <c r="F90" s="58">
        <f>hidden2!CZ80</f>
        <v>4020</v>
      </c>
      <c r="G90" s="58">
        <f>hidden2!DA80</f>
        <v>0</v>
      </c>
      <c r="H90" s="58">
        <f t="shared" si="3"/>
        <v>0</v>
      </c>
      <c r="I90" s="58">
        <f>hidden2!DB80</f>
        <v>0</v>
      </c>
      <c r="J90" s="58">
        <f>hidden2!DC80</f>
        <v>0</v>
      </c>
      <c r="K90" s="58">
        <f>hidden2!DD80</f>
        <v>0</v>
      </c>
      <c r="L90" s="57"/>
      <c r="M90" s="57"/>
      <c r="N90" s="57"/>
      <c r="O90" s="57"/>
      <c r="P90" s="57"/>
      <c r="Q90" s="57"/>
      <c r="R90" s="57"/>
    </row>
    <row r="91" spans="1:18" x14ac:dyDescent="0.25">
      <c r="A91" s="57" t="str">
        <f>hidden1!A81</f>
        <v xml:space="preserve">  Новосибирская область</v>
      </c>
      <c r="B91" s="58">
        <f t="shared" si="2"/>
        <v>8101</v>
      </c>
      <c r="C91" s="58">
        <f>hidden2!CW81</f>
        <v>487</v>
      </c>
      <c r="D91" s="58">
        <f>hidden2!CX81</f>
        <v>7614</v>
      </c>
      <c r="E91" s="58">
        <f>hidden2!CY81</f>
        <v>0</v>
      </c>
      <c r="F91" s="58">
        <f>hidden2!CZ81</f>
        <v>5664</v>
      </c>
      <c r="G91" s="58">
        <f>hidden2!DA81</f>
        <v>0</v>
      </c>
      <c r="H91" s="58">
        <f t="shared" si="3"/>
        <v>12</v>
      </c>
      <c r="I91" s="58">
        <f>hidden2!DB81</f>
        <v>2</v>
      </c>
      <c r="J91" s="58">
        <f>hidden2!DC81</f>
        <v>10</v>
      </c>
      <c r="K91" s="58">
        <f>hidden2!DD81</f>
        <v>0</v>
      </c>
      <c r="L91" s="57"/>
      <c r="M91" s="57"/>
      <c r="N91" s="57"/>
      <c r="O91" s="57"/>
      <c r="P91" s="57"/>
      <c r="Q91" s="57"/>
      <c r="R91" s="57"/>
    </row>
    <row r="92" spans="1:18" x14ac:dyDescent="0.25">
      <c r="A92" s="57" t="str">
        <f>hidden1!A82</f>
        <v xml:space="preserve">  Омская область</v>
      </c>
      <c r="B92" s="58">
        <f t="shared" si="2"/>
        <v>6334</v>
      </c>
      <c r="C92" s="58">
        <f>hidden2!CW82</f>
        <v>138</v>
      </c>
      <c r="D92" s="58">
        <f>hidden2!CX82</f>
        <v>6196</v>
      </c>
      <c r="E92" s="58">
        <f>hidden2!CY82</f>
        <v>0</v>
      </c>
      <c r="F92" s="58">
        <f>hidden2!CZ82</f>
        <v>5644</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12301</v>
      </c>
      <c r="C93" s="58">
        <f>hidden2!CW83</f>
        <v>117</v>
      </c>
      <c r="D93" s="58">
        <f>hidden2!CX83</f>
        <v>12184</v>
      </c>
      <c r="E93" s="58">
        <f>hidden2!CY83</f>
        <v>0</v>
      </c>
      <c r="F93" s="58">
        <f>hidden2!CZ83</f>
        <v>11717</v>
      </c>
      <c r="G93" s="58">
        <f>hidden2!DA83</f>
        <v>0</v>
      </c>
      <c r="H93" s="58">
        <f t="shared" si="3"/>
        <v>9</v>
      </c>
      <c r="I93" s="58">
        <f>hidden2!DB83</f>
        <v>2</v>
      </c>
      <c r="J93" s="58">
        <f>hidden2!DC83</f>
        <v>7</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15797017</v>
      </c>
      <c r="C94" s="58">
        <f>hidden2!CW84</f>
        <v>3138177</v>
      </c>
      <c r="D94" s="58">
        <f>hidden2!CX84</f>
        <v>12658840</v>
      </c>
      <c r="E94" s="58">
        <f>hidden2!CY84</f>
        <v>0</v>
      </c>
      <c r="F94" s="58">
        <f>hidden2!CZ84</f>
        <v>106127</v>
      </c>
      <c r="G94" s="58">
        <f>hidden2!DA84</f>
        <v>0</v>
      </c>
      <c r="H94" s="58">
        <f t="shared" si="3"/>
        <v>14497554</v>
      </c>
      <c r="I94" s="58">
        <f>hidden2!DB84</f>
        <v>2899511</v>
      </c>
      <c r="J94" s="58">
        <f>hidden2!DC84</f>
        <v>11598043</v>
      </c>
      <c r="K94" s="58">
        <f>hidden2!DD84</f>
        <v>0</v>
      </c>
      <c r="L94" s="57"/>
      <c r="M94" s="57"/>
      <c r="N94" s="57"/>
      <c r="O94" s="57"/>
      <c r="P94" s="57"/>
      <c r="Q94" s="57"/>
      <c r="R94" s="57"/>
    </row>
    <row r="95" spans="1:18" x14ac:dyDescent="0.25">
      <c r="A95" s="57" t="str">
        <f>hidden1!A85</f>
        <v xml:space="preserve">  Республика Бурятия</v>
      </c>
      <c r="B95" s="58">
        <f t="shared" si="2"/>
        <v>7562</v>
      </c>
      <c r="C95" s="58">
        <f>hidden2!CW85</f>
        <v>12</v>
      </c>
      <c r="D95" s="58">
        <f>hidden2!CX85</f>
        <v>7550</v>
      </c>
      <c r="E95" s="58">
        <f>hidden2!CY85</f>
        <v>0</v>
      </c>
      <c r="F95" s="58">
        <f>hidden2!CZ85</f>
        <v>7500</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26637</v>
      </c>
      <c r="C96" s="58">
        <f>hidden2!CW86</f>
        <v>955</v>
      </c>
      <c r="D96" s="58">
        <f>hidden2!CX86</f>
        <v>25682</v>
      </c>
      <c r="E96" s="58">
        <f>hidden2!CY86</f>
        <v>0</v>
      </c>
      <c r="F96" s="58">
        <f>hidden2!CZ86</f>
        <v>21863</v>
      </c>
      <c r="G96" s="58">
        <f>hidden2!DA86</f>
        <v>0</v>
      </c>
      <c r="H96" s="58">
        <f t="shared" si="3"/>
        <v>50</v>
      </c>
      <c r="I96" s="58">
        <f>hidden2!DB86</f>
        <v>10</v>
      </c>
      <c r="J96" s="58">
        <f>hidden2!DC86</f>
        <v>40</v>
      </c>
      <c r="K96" s="58">
        <f>hidden2!DD86</f>
        <v>0</v>
      </c>
      <c r="L96" s="57"/>
      <c r="M96" s="57"/>
      <c r="N96" s="57"/>
      <c r="O96" s="57"/>
      <c r="P96" s="57"/>
      <c r="Q96" s="57"/>
      <c r="R96" s="57"/>
    </row>
    <row r="97" spans="1:18" x14ac:dyDescent="0.25">
      <c r="A97" s="57" t="str">
        <f>hidden1!A87</f>
        <v xml:space="preserve">  Приморский край</v>
      </c>
      <c r="B97" s="58">
        <f t="shared" si="2"/>
        <v>2938314</v>
      </c>
      <c r="C97" s="58">
        <f>hidden2!CW87</f>
        <v>583983</v>
      </c>
      <c r="D97" s="58">
        <f>hidden2!CX87</f>
        <v>2354331</v>
      </c>
      <c r="E97" s="58">
        <f>hidden2!CY87</f>
        <v>0</v>
      </c>
      <c r="F97" s="58">
        <f>hidden2!CZ87</f>
        <v>18400</v>
      </c>
      <c r="G97" s="58">
        <f>hidden2!DA87</f>
        <v>0</v>
      </c>
      <c r="H97" s="58">
        <f t="shared" si="3"/>
        <v>2918934</v>
      </c>
      <c r="I97" s="58">
        <f>hidden2!DB87</f>
        <v>583787</v>
      </c>
      <c r="J97" s="58">
        <f>hidden2!DC87</f>
        <v>2335147</v>
      </c>
      <c r="K97" s="58">
        <f>hidden2!DD87</f>
        <v>0</v>
      </c>
      <c r="L97" s="57"/>
      <c r="M97" s="57"/>
      <c r="N97" s="57"/>
      <c r="O97" s="57"/>
      <c r="P97" s="57"/>
      <c r="Q97" s="57"/>
      <c r="R97" s="57"/>
    </row>
    <row r="98" spans="1:18" x14ac:dyDescent="0.25">
      <c r="A98" s="57" t="str">
        <f>hidden1!A88</f>
        <v xml:space="preserve">  Хабаровский край</v>
      </c>
      <c r="B98" s="58">
        <f t="shared" si="2"/>
        <v>1642127</v>
      </c>
      <c r="C98" s="58">
        <f>hidden2!CW88</f>
        <v>324922</v>
      </c>
      <c r="D98" s="58">
        <f>hidden2!CX88</f>
        <v>1317205</v>
      </c>
      <c r="E98" s="58">
        <f>hidden2!CY88</f>
        <v>0</v>
      </c>
      <c r="F98" s="58">
        <f>hidden2!CZ88</f>
        <v>17518</v>
      </c>
      <c r="G98" s="58">
        <f>hidden2!DA88</f>
        <v>0</v>
      </c>
      <c r="H98" s="58">
        <f t="shared" si="3"/>
        <v>1503109</v>
      </c>
      <c r="I98" s="58">
        <f>hidden2!DB88</f>
        <v>300622</v>
      </c>
      <c r="J98" s="58">
        <f>hidden2!DC88</f>
        <v>1202487</v>
      </c>
      <c r="K98" s="58">
        <f>hidden2!DD88</f>
        <v>0</v>
      </c>
      <c r="L98" s="57"/>
      <c r="M98" s="57"/>
      <c r="N98" s="57"/>
      <c r="O98" s="57"/>
      <c r="P98" s="57"/>
      <c r="Q98" s="57"/>
      <c r="R98" s="57"/>
    </row>
    <row r="99" spans="1:18" x14ac:dyDescent="0.25">
      <c r="A99" s="57" t="str">
        <f>hidden1!A89</f>
        <v xml:space="preserve">  Амурская область</v>
      </c>
      <c r="B99" s="58">
        <f t="shared" si="2"/>
        <v>14774</v>
      </c>
      <c r="C99" s="58">
        <f>hidden2!CW89</f>
        <v>364</v>
      </c>
      <c r="D99" s="58">
        <f>hidden2!CX89</f>
        <v>14410</v>
      </c>
      <c r="E99" s="58">
        <f>hidden2!CY89</f>
        <v>0</v>
      </c>
      <c r="F99" s="58">
        <f>hidden2!CZ89</f>
        <v>12952</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7510192</v>
      </c>
      <c r="C100" s="58">
        <f>hidden2!CW90</f>
        <v>1500879</v>
      </c>
      <c r="D100" s="58">
        <f>hidden2!CX90</f>
        <v>6009313</v>
      </c>
      <c r="E100" s="58">
        <f>hidden2!CY90</f>
        <v>0</v>
      </c>
      <c r="F100" s="58">
        <f>hidden2!CZ90</f>
        <v>5797</v>
      </c>
      <c r="G100" s="58">
        <f>hidden2!DA90</f>
        <v>0</v>
      </c>
      <c r="H100" s="58">
        <f t="shared" si="3"/>
        <v>6585375</v>
      </c>
      <c r="I100" s="58">
        <f>hidden2!DB90</f>
        <v>1317075</v>
      </c>
      <c r="J100" s="58">
        <f>hidden2!DC90</f>
        <v>5268300</v>
      </c>
      <c r="K100" s="58">
        <f>hidden2!DD90</f>
        <v>0</v>
      </c>
      <c r="L100" s="57"/>
      <c r="M100" s="57"/>
      <c r="N100" s="57"/>
      <c r="O100" s="57"/>
      <c r="P100" s="57"/>
      <c r="Q100" s="57"/>
      <c r="R100" s="57"/>
    </row>
    <row r="101" spans="1:18" x14ac:dyDescent="0.25">
      <c r="A101" s="57" t="str">
        <f>hidden1!A91</f>
        <v xml:space="preserve">  Магаданская область</v>
      </c>
      <c r="B101" s="58">
        <f t="shared" si="2"/>
        <v>428062</v>
      </c>
      <c r="C101" s="58">
        <f>hidden2!CW91</f>
        <v>85207</v>
      </c>
      <c r="D101" s="58">
        <f>hidden2!CX91</f>
        <v>342855</v>
      </c>
      <c r="E101" s="58">
        <f>hidden2!CY91</f>
        <v>0</v>
      </c>
      <c r="F101" s="58">
        <f>hidden2!CZ91</f>
        <v>2028</v>
      </c>
      <c r="G101" s="58">
        <f>hidden2!DA91</f>
        <v>0</v>
      </c>
      <c r="H101" s="58">
        <f t="shared" si="3"/>
        <v>383315</v>
      </c>
      <c r="I101" s="58">
        <f>hidden2!DB91</f>
        <v>76663</v>
      </c>
      <c r="J101" s="58">
        <f>hidden2!DC91</f>
        <v>306652</v>
      </c>
      <c r="K101" s="58">
        <f>hidden2!DD91</f>
        <v>0</v>
      </c>
      <c r="L101" s="57"/>
      <c r="M101" s="57"/>
      <c r="N101" s="57"/>
      <c r="O101" s="57"/>
      <c r="P101" s="57"/>
      <c r="Q101" s="57"/>
      <c r="R101" s="57"/>
    </row>
    <row r="102" spans="1:18" x14ac:dyDescent="0.25">
      <c r="A102" s="57" t="str">
        <f>hidden1!A92</f>
        <v xml:space="preserve">  Сахалинская область</v>
      </c>
      <c r="B102" s="58">
        <f t="shared" si="2"/>
        <v>3164907</v>
      </c>
      <c r="C102" s="58">
        <f>hidden2!CW92</f>
        <v>632390</v>
      </c>
      <c r="D102" s="58">
        <f>hidden2!CX92</f>
        <v>2532517</v>
      </c>
      <c r="E102" s="58">
        <f>hidden2!CY92</f>
        <v>0</v>
      </c>
      <c r="F102" s="58">
        <f>hidden2!CZ92</f>
        <v>2955</v>
      </c>
      <c r="G102" s="58">
        <f>hidden2!DA92</f>
        <v>0</v>
      </c>
      <c r="H102" s="58">
        <f t="shared" si="3"/>
        <v>3080956</v>
      </c>
      <c r="I102" s="58">
        <f>hidden2!DB92</f>
        <v>616191</v>
      </c>
      <c r="J102" s="58">
        <f>hidden2!DC92</f>
        <v>2464765</v>
      </c>
      <c r="K102" s="58">
        <f>hidden2!DD92</f>
        <v>0</v>
      </c>
      <c r="L102" s="57"/>
      <c r="M102" s="57"/>
      <c r="N102" s="57"/>
      <c r="O102" s="57"/>
      <c r="P102" s="57"/>
      <c r="Q102" s="57"/>
      <c r="R102" s="57"/>
    </row>
    <row r="103" spans="1:18" x14ac:dyDescent="0.25">
      <c r="A103" s="57" t="str">
        <f>hidden1!A93</f>
        <v xml:space="preserve">  Забайкальский край</v>
      </c>
      <c r="B103" s="58">
        <f t="shared" si="2"/>
        <v>13142</v>
      </c>
      <c r="C103" s="58">
        <f>hidden2!CW93</f>
        <v>5</v>
      </c>
      <c r="D103" s="58">
        <f>hidden2!CX93</f>
        <v>13137</v>
      </c>
      <c r="E103" s="58">
        <f>hidden2!CY93</f>
        <v>0</v>
      </c>
      <c r="F103" s="58">
        <f>hidden2!CZ93</f>
        <v>13116</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1964</v>
      </c>
      <c r="C104" s="58">
        <f>hidden2!CW94</f>
        <v>0</v>
      </c>
      <c r="D104" s="58">
        <f>hidden2!CX94</f>
        <v>1964</v>
      </c>
      <c r="E104" s="58">
        <f>hidden2!CY94</f>
        <v>0</v>
      </c>
      <c r="F104" s="58">
        <f>hidden2!CZ94</f>
        <v>1964</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49336</v>
      </c>
      <c r="C105" s="58">
        <f>hidden2!CW95</f>
        <v>9460</v>
      </c>
      <c r="D105" s="58">
        <f>hidden2!CX95</f>
        <v>39876</v>
      </c>
      <c r="E105" s="58">
        <f>hidden2!CY95</f>
        <v>0</v>
      </c>
      <c r="F105" s="58">
        <f>hidden2!CZ95</f>
        <v>2034</v>
      </c>
      <c r="G105" s="58">
        <f>hidden2!DA95</f>
        <v>0</v>
      </c>
      <c r="H105" s="58">
        <f t="shared" si="3"/>
        <v>25815</v>
      </c>
      <c r="I105" s="58">
        <f>hidden2!DB95</f>
        <v>5163</v>
      </c>
      <c r="J105" s="58">
        <f>hidden2!DC95</f>
        <v>20652</v>
      </c>
      <c r="K105" s="58">
        <f>hidden2!DD95</f>
        <v>0</v>
      </c>
      <c r="L105" s="57"/>
      <c r="M105" s="57"/>
      <c r="N105" s="57"/>
      <c r="O105" s="57"/>
      <c r="P105" s="57"/>
      <c r="Q105" s="57"/>
      <c r="R105" s="57"/>
    </row>
    <row r="106" spans="1:18" x14ac:dyDescent="0.25">
      <c r="A106" s="57" t="str">
        <f>hidden1!A96</f>
        <v xml:space="preserve"> ЮГО-ЗАПАДНЫЕ СУБЪЕКТЫ</v>
      </c>
      <c r="B106" s="58">
        <f t="shared" si="2"/>
        <v>1364</v>
      </c>
      <c r="C106" s="58">
        <f>hidden2!CW96</f>
        <v>273</v>
      </c>
      <c r="D106" s="58">
        <f>hidden2!CX96</f>
        <v>1091</v>
      </c>
      <c r="E106" s="58">
        <f>hidden2!CY96</f>
        <v>0</v>
      </c>
      <c r="F106" s="58">
        <f>hidden2!CZ96</f>
        <v>1</v>
      </c>
      <c r="G106" s="58">
        <f>hidden2!DA96</f>
        <v>0</v>
      </c>
      <c r="H106" s="58">
        <f t="shared" si="3"/>
        <v>866</v>
      </c>
      <c r="I106" s="58">
        <f>hidden2!DB96</f>
        <v>174</v>
      </c>
      <c r="J106" s="58">
        <f>hidden2!DC96</f>
        <v>692</v>
      </c>
      <c r="K106" s="58">
        <f>hidden2!DD96</f>
        <v>0</v>
      </c>
      <c r="L106" s="57"/>
      <c r="M106" s="57"/>
      <c r="N106" s="57"/>
      <c r="O106" s="57"/>
      <c r="P106" s="57"/>
      <c r="Q106" s="57"/>
      <c r="R106" s="57"/>
    </row>
    <row r="107" spans="1:18" x14ac:dyDescent="0.25">
      <c r="A107" s="57" t="str">
        <f>hidden1!A97</f>
        <v xml:space="preserve">  Донецкая Народная Республика</v>
      </c>
      <c r="B107" s="58">
        <f t="shared" si="2"/>
        <v>234</v>
      </c>
      <c r="C107" s="58">
        <f>hidden2!CW97</f>
        <v>47</v>
      </c>
      <c r="D107" s="58">
        <f>hidden2!CX97</f>
        <v>187</v>
      </c>
      <c r="E107" s="58">
        <f>hidden2!CY97</f>
        <v>0</v>
      </c>
      <c r="F107" s="58">
        <f>hidden2!CZ97</f>
        <v>0</v>
      </c>
      <c r="G107" s="58">
        <f>hidden2!DA97</f>
        <v>0</v>
      </c>
      <c r="H107" s="58">
        <f t="shared" si="3"/>
        <v>234</v>
      </c>
      <c r="I107" s="58">
        <f>hidden2!DB97</f>
        <v>47</v>
      </c>
      <c r="J107" s="58">
        <f>hidden2!DC97</f>
        <v>187</v>
      </c>
      <c r="K107" s="58">
        <f>hidden2!DD97</f>
        <v>0</v>
      </c>
      <c r="L107" s="57"/>
      <c r="M107" s="57"/>
      <c r="N107" s="57"/>
      <c r="O107" s="57"/>
      <c r="P107" s="57"/>
      <c r="Q107" s="57"/>
      <c r="R107" s="57"/>
    </row>
    <row r="108" spans="1:18" x14ac:dyDescent="0.25">
      <c r="A108" s="57" t="str">
        <f>hidden1!A98</f>
        <v xml:space="preserve">  Луганская Народная Республика</v>
      </c>
      <c r="B108" s="58">
        <f t="shared" si="2"/>
        <v>1</v>
      </c>
      <c r="C108" s="58">
        <f>hidden2!CW98</f>
        <v>0</v>
      </c>
      <c r="D108" s="58">
        <f>hidden2!CX98</f>
        <v>1</v>
      </c>
      <c r="E108" s="58">
        <f>hidden2!CY98</f>
        <v>0</v>
      </c>
      <c r="F108" s="58">
        <f>hidden2!CZ98</f>
        <v>1</v>
      </c>
      <c r="G108" s="58">
        <f>hidden2!DA98</f>
        <v>0</v>
      </c>
      <c r="H108" s="58">
        <f t="shared" si="3"/>
        <v>0</v>
      </c>
      <c r="I108" s="58">
        <f>hidden2!DB98</f>
        <v>0</v>
      </c>
      <c r="J108" s="58">
        <f>hidden2!DC98</f>
        <v>0</v>
      </c>
      <c r="K108" s="58">
        <f>hidden2!DD98</f>
        <v>0</v>
      </c>
      <c r="L108" s="57"/>
      <c r="M108" s="57"/>
      <c r="N108" s="57"/>
      <c r="O108" s="57"/>
      <c r="P108" s="57"/>
      <c r="Q108" s="57"/>
      <c r="R108" s="57"/>
    </row>
    <row r="109" spans="1:18" x14ac:dyDescent="0.25">
      <c r="A109" s="57" t="str">
        <f>hidden1!A99</f>
        <v xml:space="preserve">  Запорожская область</v>
      </c>
      <c r="B109" s="58">
        <f t="shared" si="2"/>
        <v>629</v>
      </c>
      <c r="C109" s="58">
        <f>hidden2!CW99</f>
        <v>126</v>
      </c>
      <c r="D109" s="58">
        <f>hidden2!CX99</f>
        <v>503</v>
      </c>
      <c r="E109" s="58">
        <f>hidden2!CY99</f>
        <v>0</v>
      </c>
      <c r="F109" s="58">
        <f>hidden2!CZ99</f>
        <v>0</v>
      </c>
      <c r="G109" s="58">
        <f>hidden2!DA99</f>
        <v>0</v>
      </c>
      <c r="H109" s="58">
        <f t="shared" si="3"/>
        <v>163</v>
      </c>
      <c r="I109" s="58">
        <f>hidden2!DB99</f>
        <v>33</v>
      </c>
      <c r="J109" s="58">
        <f>hidden2!DC99</f>
        <v>130</v>
      </c>
      <c r="K109" s="58">
        <f>hidden2!DD99</f>
        <v>0</v>
      </c>
      <c r="L109" s="57"/>
      <c r="M109" s="57"/>
      <c r="N109" s="57"/>
      <c r="O109" s="57"/>
      <c r="P109" s="57"/>
      <c r="Q109" s="57"/>
      <c r="R109" s="57"/>
    </row>
    <row r="110" spans="1:18" x14ac:dyDescent="0.25">
      <c r="A110" s="57" t="str">
        <f>hidden1!A100</f>
        <v xml:space="preserve">  Херсонская область</v>
      </c>
      <c r="B110" s="58">
        <f t="shared" si="2"/>
        <v>500</v>
      </c>
      <c r="C110" s="58">
        <f>hidden2!CW100</f>
        <v>100</v>
      </c>
      <c r="D110" s="58">
        <f>hidden2!CX100</f>
        <v>400</v>
      </c>
      <c r="E110" s="58">
        <f>hidden2!CY100</f>
        <v>0</v>
      </c>
      <c r="F110" s="58">
        <f>hidden2!CZ100</f>
        <v>0</v>
      </c>
      <c r="G110" s="58">
        <f>hidden2!DA100</f>
        <v>0</v>
      </c>
      <c r="H110" s="58">
        <f t="shared" si="3"/>
        <v>469</v>
      </c>
      <c r="I110" s="58">
        <f>hidden2!DB100</f>
        <v>94</v>
      </c>
      <c r="J110" s="58">
        <f>hidden2!DC100</f>
        <v>375</v>
      </c>
      <c r="K110" s="58">
        <f>hidden2!DD100</f>
        <v>0</v>
      </c>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hidden2!CW101</f>
        <v>0</v>
      </c>
      <c r="D111" s="58">
        <f>hidden2!CX101</f>
        <v>0</v>
      </c>
      <c r="E111" s="58">
        <f>hidden2!CY101</f>
        <v>0</v>
      </c>
      <c r="F111" s="58">
        <f>hidden2!CZ101</f>
        <v>0</v>
      </c>
      <c r="G111" s="58">
        <f>hidden2!DA101</f>
        <v>0</v>
      </c>
      <c r="H111" s="58">
        <f>I111+J111</f>
        <v>0</v>
      </c>
      <c r="I111" s="58">
        <f>hidden2!DB101</f>
        <v>0</v>
      </c>
      <c r="J111" s="58">
        <f>hidden2!DC101</f>
        <v>0</v>
      </c>
      <c r="K111" s="58">
        <f>hidden2!DD101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21">
    <mergeCell ref="G8:G9"/>
    <mergeCell ref="C8:C9"/>
    <mergeCell ref="J8:J9"/>
    <mergeCell ref="F1:G1"/>
    <mergeCell ref="E8:E9"/>
    <mergeCell ref="F6:K6"/>
    <mergeCell ref="J1:K1"/>
    <mergeCell ref="J5:K5"/>
    <mergeCell ref="B6:E7"/>
    <mergeCell ref="F8:F9"/>
    <mergeCell ref="F7:G7"/>
    <mergeCell ref="A6:A9"/>
    <mergeCell ref="A3:K3"/>
    <mergeCell ref="A2:K2"/>
    <mergeCell ref="D8:D9"/>
    <mergeCell ref="K8:K9"/>
    <mergeCell ref="H7:K7"/>
    <mergeCell ref="H8:H9"/>
    <mergeCell ref="I8:I9"/>
    <mergeCell ref="B8:B9"/>
    <mergeCell ref="F5:G5"/>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84"/>
      <c r="H1" s="184"/>
      <c r="K1" s="44" t="s">
        <v>456</v>
      </c>
    </row>
    <row r="2" spans="1:15" s="47" customFormat="1" ht="24.75" customHeight="1" x14ac:dyDescent="0.25">
      <c r="A2" s="137" t="s">
        <v>457</v>
      </c>
      <c r="B2" s="137"/>
      <c r="C2" s="185"/>
      <c r="D2" s="185"/>
      <c r="E2" s="185"/>
      <c r="F2" s="185"/>
      <c r="G2" s="185"/>
      <c r="H2" s="185"/>
      <c r="I2" s="185"/>
      <c r="J2" s="185"/>
      <c r="K2" s="185"/>
    </row>
    <row r="3" spans="1:15" x14ac:dyDescent="0.25">
      <c r="A3" s="138" t="str">
        <f>hidden5!A1</f>
        <v>по состоянию на 1  ноября 2023 года</v>
      </c>
      <c r="B3" s="138"/>
      <c r="C3" s="185"/>
      <c r="D3" s="185"/>
      <c r="E3" s="185"/>
      <c r="F3" s="185"/>
      <c r="G3" s="185"/>
      <c r="H3" s="185"/>
      <c r="I3" s="185"/>
      <c r="J3" s="185"/>
      <c r="K3" s="185"/>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1" t="s">
        <v>405</v>
      </c>
      <c r="C6" s="272"/>
      <c r="D6" s="272"/>
      <c r="E6" s="299"/>
      <c r="F6" s="146" t="s">
        <v>716</v>
      </c>
      <c r="G6" s="270" t="s">
        <v>293</v>
      </c>
      <c r="H6" s="285"/>
      <c r="I6" s="285"/>
      <c r="J6" s="285"/>
      <c r="K6" s="285"/>
      <c r="L6" s="298"/>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42" t="s">
        <v>399</v>
      </c>
      <c r="C8" s="236" t="s">
        <v>424</v>
      </c>
      <c r="D8" s="236" t="s">
        <v>414</v>
      </c>
      <c r="E8" s="236" t="s">
        <v>415</v>
      </c>
      <c r="F8" s="236" t="s">
        <v>413</v>
      </c>
      <c r="G8" s="236" t="s">
        <v>413</v>
      </c>
      <c r="H8" s="236" t="s">
        <v>413</v>
      </c>
      <c r="I8" s="236" t="s">
        <v>413</v>
      </c>
      <c r="J8" s="236" t="s">
        <v>413</v>
      </c>
      <c r="K8" s="236" t="s">
        <v>413</v>
      </c>
      <c r="L8" s="147" t="s">
        <v>413</v>
      </c>
    </row>
    <row r="9" spans="1:15" ht="38.25" customHeight="1" x14ac:dyDescent="0.25">
      <c r="A9" s="136"/>
      <c r="B9" s="243"/>
      <c r="C9" s="238"/>
      <c r="D9" s="238"/>
      <c r="E9" s="238"/>
      <c r="F9" s="238"/>
      <c r="G9" s="238"/>
      <c r="H9" s="238"/>
      <c r="I9" s="238"/>
      <c r="J9" s="238"/>
      <c r="K9" s="238"/>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1232723</v>
      </c>
      <c r="C11" s="58">
        <f>hidden2!DE1</f>
        <v>246546</v>
      </c>
      <c r="D11" s="58">
        <f>hidden2!DF1</f>
        <v>986177</v>
      </c>
      <c r="E11" s="58">
        <f>hidden2!DG1</f>
        <v>134</v>
      </c>
      <c r="F11" s="58">
        <f>hidden2!DH1</f>
        <v>1297061446</v>
      </c>
      <c r="G11" s="58">
        <f>hidden2!DI1</f>
        <v>61617375</v>
      </c>
      <c r="H11" s="58">
        <f>hidden2!DJ1</f>
        <v>217944364</v>
      </c>
      <c r="I11" s="58">
        <f>hidden2!DK1</f>
        <v>114354676</v>
      </c>
      <c r="J11" s="58">
        <f>hidden2!DL1</f>
        <v>64377482</v>
      </c>
      <c r="K11" s="58">
        <f>hidden2!DM1</f>
        <v>0</v>
      </c>
      <c r="L11" s="58">
        <f>hidden2!DN1</f>
        <v>838767549</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5399</v>
      </c>
      <c r="C13" s="58">
        <f>hidden2!DE3</f>
        <v>1081</v>
      </c>
      <c r="D13" s="58">
        <f>hidden2!DF3</f>
        <v>4318</v>
      </c>
      <c r="E13" s="58">
        <f>hidden2!DG3</f>
        <v>0</v>
      </c>
      <c r="F13" s="58">
        <f>hidden2!DH3</f>
        <v>166555432</v>
      </c>
      <c r="G13" s="58">
        <f>hidden2!DI3</f>
        <v>0</v>
      </c>
      <c r="H13" s="58">
        <f>hidden2!DJ3</f>
        <v>0</v>
      </c>
      <c r="I13" s="58">
        <f>hidden2!DK3</f>
        <v>31937007</v>
      </c>
      <c r="J13" s="58">
        <f>hidden2!DL3</f>
        <v>0</v>
      </c>
      <c r="K13" s="58">
        <f>hidden2!DM3</f>
        <v>0</v>
      </c>
      <c r="L13" s="58">
        <f>hidden2!DN3</f>
        <v>134618425</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28</v>
      </c>
      <c r="C18" s="58">
        <f>hidden2!DE8</f>
        <v>6</v>
      </c>
      <c r="D18" s="58">
        <f>hidden2!DF8</f>
        <v>22</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14</v>
      </c>
      <c r="C20" s="58">
        <f>hidden2!DE10</f>
        <v>3</v>
      </c>
      <c r="D20" s="58">
        <f>hidden2!DF10</f>
        <v>11</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24</v>
      </c>
      <c r="C21" s="58">
        <f>hidden2!DE11</f>
        <v>5</v>
      </c>
      <c r="D21" s="58">
        <f>hidden2!DF11</f>
        <v>19</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3340</v>
      </c>
      <c r="C23" s="58">
        <f>hidden2!DE13</f>
        <v>668</v>
      </c>
      <c r="D23" s="58">
        <f>hidden2!DF13</f>
        <v>2672</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22</v>
      </c>
      <c r="C26" s="58">
        <f>hidden2!DE16</f>
        <v>4</v>
      </c>
      <c r="D26" s="58">
        <f>hidden2!DF16</f>
        <v>18</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1</v>
      </c>
      <c r="C27" s="58">
        <f>hidden2!DE17</f>
        <v>0</v>
      </c>
      <c r="D27" s="58">
        <f>hidden2!DF17</f>
        <v>1</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1</v>
      </c>
      <c r="C28" s="58">
        <f>hidden2!DE18</f>
        <v>0</v>
      </c>
      <c r="D28" s="58">
        <f>hidden2!DF18</f>
        <v>1</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1283</v>
      </c>
      <c r="C29" s="58">
        <f>hidden2!DE19</f>
        <v>257</v>
      </c>
      <c r="D29" s="58">
        <f>hidden2!DF19</f>
        <v>1026</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78</v>
      </c>
      <c r="C30" s="58">
        <f>hidden2!DE20</f>
        <v>16</v>
      </c>
      <c r="D30" s="58">
        <f>hidden2!DF20</f>
        <v>62</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608</v>
      </c>
      <c r="C31" s="58">
        <f>hidden2!DE21</f>
        <v>122</v>
      </c>
      <c r="D31" s="58">
        <f>hidden2!DF21</f>
        <v>486</v>
      </c>
      <c r="E31" s="58">
        <f>hidden2!DG21</f>
        <v>0</v>
      </c>
      <c r="F31" s="58">
        <f>hidden2!DH21</f>
        <v>166555432</v>
      </c>
      <c r="G31" s="58">
        <f>hidden2!DI21</f>
        <v>0</v>
      </c>
      <c r="H31" s="58">
        <f>hidden2!DJ21</f>
        <v>0</v>
      </c>
      <c r="I31" s="58">
        <f>hidden2!DK21</f>
        <v>31937007</v>
      </c>
      <c r="J31" s="58">
        <f>hidden2!DL21</f>
        <v>0</v>
      </c>
      <c r="K31" s="58">
        <f>hidden2!DM21</f>
        <v>0</v>
      </c>
      <c r="L31" s="58">
        <f>hidden2!DN21</f>
        <v>134618425</v>
      </c>
      <c r="M31" s="57"/>
      <c r="N31" s="57"/>
      <c r="O31" s="57"/>
    </row>
    <row r="32" spans="1:15" x14ac:dyDescent="0.25">
      <c r="A32" s="57" t="str">
        <f>hidden1!A22</f>
        <v xml:space="preserve"> СЕВЕРО-ЗАПАДНЫЙ ФЕДЕРАЛЬНЫЙ ОКРУГ</v>
      </c>
      <c r="B32" s="58">
        <f t="shared" si="0"/>
        <v>3766</v>
      </c>
      <c r="C32" s="58">
        <f>hidden2!DE22</f>
        <v>753</v>
      </c>
      <c r="D32" s="58">
        <f>hidden2!DF22</f>
        <v>3013</v>
      </c>
      <c r="E32" s="58">
        <f>hidden2!DG22</f>
        <v>0</v>
      </c>
      <c r="F32" s="58">
        <f>hidden2!DH22</f>
        <v>59940387</v>
      </c>
      <c r="G32" s="58">
        <f>hidden2!DI22</f>
        <v>9297202</v>
      </c>
      <c r="H32" s="58">
        <f>hidden2!DJ22</f>
        <v>6786028</v>
      </c>
      <c r="I32" s="58">
        <f>hidden2!DK22</f>
        <v>355429</v>
      </c>
      <c r="J32" s="58">
        <f>hidden2!DL22</f>
        <v>1216550</v>
      </c>
      <c r="K32" s="58">
        <f>hidden2!DM22</f>
        <v>0</v>
      </c>
      <c r="L32" s="58">
        <f>hidden2!DN22</f>
        <v>42285178</v>
      </c>
      <c r="M32" s="57"/>
      <c r="N32" s="57"/>
      <c r="O32" s="57"/>
    </row>
    <row r="33" spans="1:15" x14ac:dyDescent="0.25">
      <c r="A33" s="57" t="str">
        <f>hidden1!A23</f>
        <v xml:space="preserve">  Республика Карелия</v>
      </c>
      <c r="B33" s="58">
        <f t="shared" si="0"/>
        <v>673</v>
      </c>
      <c r="C33" s="58">
        <f>hidden2!DE23</f>
        <v>135</v>
      </c>
      <c r="D33" s="58">
        <f>hidden2!DF23</f>
        <v>538</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114</v>
      </c>
      <c r="C34" s="58">
        <f>hidden2!DE24</f>
        <v>23</v>
      </c>
      <c r="D34" s="58">
        <f>hidden2!DF24</f>
        <v>91</v>
      </c>
      <c r="E34" s="58">
        <f>hidden2!DG24</f>
        <v>0</v>
      </c>
      <c r="F34" s="58">
        <f>hidden2!DH24</f>
        <v>51608100</v>
      </c>
      <c r="G34" s="58">
        <f>hidden2!DI24</f>
        <v>8824236</v>
      </c>
      <c r="H34" s="58">
        <f>hidden2!DJ24</f>
        <v>723429</v>
      </c>
      <c r="I34" s="58">
        <f>hidden2!DK24</f>
        <v>355429</v>
      </c>
      <c r="J34" s="58">
        <f>hidden2!DL24</f>
        <v>1216550</v>
      </c>
      <c r="K34" s="58">
        <f>hidden2!DM24</f>
        <v>0</v>
      </c>
      <c r="L34" s="58">
        <f>hidden2!DN24</f>
        <v>40488456</v>
      </c>
      <c r="M34" s="57"/>
      <c r="N34" s="57"/>
      <c r="O34" s="57"/>
    </row>
    <row r="35" spans="1:15" x14ac:dyDescent="0.25">
      <c r="A35" s="57" t="str">
        <f>hidden1!A25</f>
        <v xml:space="preserve">  Архангельская область</v>
      </c>
      <c r="B35" s="58">
        <f t="shared" si="0"/>
        <v>242</v>
      </c>
      <c r="C35" s="58">
        <f>hidden2!DE25</f>
        <v>48</v>
      </c>
      <c r="D35" s="58">
        <f>hidden2!DF25</f>
        <v>194</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279</v>
      </c>
      <c r="C36" s="58">
        <f>hidden2!DE26</f>
        <v>56</v>
      </c>
      <c r="D36" s="58">
        <f>hidden2!DF26</f>
        <v>223</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51</v>
      </c>
      <c r="C37" s="58">
        <f>hidden2!DE27</f>
        <v>10</v>
      </c>
      <c r="D37" s="58">
        <f>hidden2!DF27</f>
        <v>41</v>
      </c>
      <c r="E37" s="58">
        <f>hidden2!DG27</f>
        <v>0</v>
      </c>
      <c r="F37" s="58">
        <f>hidden2!DH27</f>
        <v>1315346</v>
      </c>
      <c r="G37" s="58">
        <f>hidden2!DI27</f>
        <v>0</v>
      </c>
      <c r="H37" s="58">
        <f>hidden2!DJ27</f>
        <v>0</v>
      </c>
      <c r="I37" s="58">
        <f>hidden2!DK27</f>
        <v>0</v>
      </c>
      <c r="J37" s="58">
        <f>hidden2!DL27</f>
        <v>0</v>
      </c>
      <c r="K37" s="58">
        <f>hidden2!DM27</f>
        <v>0</v>
      </c>
      <c r="L37" s="58">
        <f>hidden2!DN27</f>
        <v>1315346</v>
      </c>
      <c r="M37" s="57"/>
      <c r="N37" s="57"/>
      <c r="O37" s="57"/>
    </row>
    <row r="38" spans="1:15" x14ac:dyDescent="0.25">
      <c r="A38" s="57" t="str">
        <f>hidden1!A28</f>
        <v xml:space="preserve">  Ленинградская область</v>
      </c>
      <c r="B38" s="58">
        <f t="shared" si="0"/>
        <v>281</v>
      </c>
      <c r="C38" s="58">
        <f>hidden2!DE28</f>
        <v>56</v>
      </c>
      <c r="D38" s="58">
        <f>hidden2!DF28</f>
        <v>225</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1467</v>
      </c>
      <c r="C39" s="58">
        <f>hidden2!DE29</f>
        <v>293</v>
      </c>
      <c r="D39" s="58">
        <f>hidden2!DF29</f>
        <v>1174</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215</v>
      </c>
      <c r="C40" s="58">
        <f>hidden2!DE30</f>
        <v>43</v>
      </c>
      <c r="D40" s="58">
        <f>hidden2!DF30</f>
        <v>172</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354</v>
      </c>
      <c r="C41" s="58">
        <f>hidden2!DE31</f>
        <v>71</v>
      </c>
      <c r="D41" s="58">
        <f>hidden2!DF31</f>
        <v>283</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79</v>
      </c>
      <c r="C42" s="58">
        <f>hidden2!DE32</f>
        <v>16</v>
      </c>
      <c r="D42" s="58">
        <f>hidden2!DF32</f>
        <v>63</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11</v>
      </c>
      <c r="C43" s="58">
        <f>hidden2!DE33</f>
        <v>2</v>
      </c>
      <c r="D43" s="58">
        <f>hidden2!DF33</f>
        <v>9</v>
      </c>
      <c r="E43" s="58">
        <f>hidden2!DG33</f>
        <v>0</v>
      </c>
      <c r="F43" s="58">
        <f>hidden2!DH33</f>
        <v>7016941</v>
      </c>
      <c r="G43" s="58">
        <f>hidden2!DI33</f>
        <v>472966</v>
      </c>
      <c r="H43" s="58">
        <f>hidden2!DJ33</f>
        <v>6062599</v>
      </c>
      <c r="I43" s="58">
        <f>hidden2!DK33</f>
        <v>0</v>
      </c>
      <c r="J43" s="58">
        <f>hidden2!DL33</f>
        <v>0</v>
      </c>
      <c r="K43" s="58">
        <f>hidden2!DM33</f>
        <v>0</v>
      </c>
      <c r="L43" s="58">
        <f>hidden2!DN33</f>
        <v>481376</v>
      </c>
      <c r="M43" s="57"/>
      <c r="N43" s="57"/>
      <c r="O43" s="57"/>
    </row>
    <row r="44" spans="1:15" x14ac:dyDescent="0.25">
      <c r="A44" s="57" t="str">
        <f>hidden1!A34</f>
        <v xml:space="preserve"> СЕВЕРО-КАВКАЗСКИЙ ФЕДЕРАЛЬНЫЙ ОКРУГ</v>
      </c>
      <c r="B44" s="58">
        <f t="shared" si="0"/>
        <v>2570</v>
      </c>
      <c r="C44" s="58">
        <f>hidden2!DE34</f>
        <v>514</v>
      </c>
      <c r="D44" s="58">
        <f>hidden2!DF34</f>
        <v>2056</v>
      </c>
      <c r="E44" s="58">
        <f>hidden2!DG34</f>
        <v>0</v>
      </c>
      <c r="F44" s="58">
        <f>hidden2!DH34</f>
        <v>585912</v>
      </c>
      <c r="G44" s="58">
        <f>hidden2!DI34</f>
        <v>0</v>
      </c>
      <c r="H44" s="58">
        <f>hidden2!DJ34</f>
        <v>0</v>
      </c>
      <c r="I44" s="58">
        <f>hidden2!DK34</f>
        <v>585912</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2543</v>
      </c>
      <c r="C45" s="58">
        <f>hidden2!DE35</f>
        <v>509</v>
      </c>
      <c r="D45" s="58">
        <f>hidden2!DF35</f>
        <v>2034</v>
      </c>
      <c r="E45" s="58">
        <f>hidden2!DG35</f>
        <v>0</v>
      </c>
      <c r="F45" s="58">
        <f>hidden2!DH35</f>
        <v>17873</v>
      </c>
      <c r="G45" s="58">
        <f>hidden2!DI35</f>
        <v>0</v>
      </c>
      <c r="H45" s="58">
        <f>hidden2!DJ35</f>
        <v>0</v>
      </c>
      <c r="I45" s="58">
        <f>hidden2!DK35</f>
        <v>17873</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26</v>
      </c>
      <c r="G46" s="58">
        <f>hidden2!DI36</f>
        <v>0</v>
      </c>
      <c r="H46" s="58">
        <f>hidden2!DJ36</f>
        <v>0</v>
      </c>
      <c r="I46" s="58">
        <f>hidden2!DK36</f>
        <v>26</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1</v>
      </c>
      <c r="C50" s="58">
        <f>hidden2!DE40</f>
        <v>0</v>
      </c>
      <c r="D50" s="58">
        <f>hidden2!DF40</f>
        <v>1</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26</v>
      </c>
      <c r="C51" s="58">
        <f>hidden2!DE41</f>
        <v>5</v>
      </c>
      <c r="D51" s="58">
        <f>hidden2!DF41</f>
        <v>21</v>
      </c>
      <c r="E51" s="58">
        <f>hidden2!DG41</f>
        <v>0</v>
      </c>
      <c r="F51" s="58">
        <f>hidden2!DH41</f>
        <v>568013</v>
      </c>
      <c r="G51" s="58">
        <f>hidden2!DI41</f>
        <v>0</v>
      </c>
      <c r="H51" s="58">
        <f>hidden2!DJ41</f>
        <v>0</v>
      </c>
      <c r="I51" s="58">
        <f>hidden2!DK41</f>
        <v>568013</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8781</v>
      </c>
      <c r="C52" s="58">
        <f>hidden2!DE42</f>
        <v>1756</v>
      </c>
      <c r="D52" s="58">
        <f>hidden2!DF42</f>
        <v>7025</v>
      </c>
      <c r="E52" s="58">
        <f>hidden2!DG42</f>
        <v>0</v>
      </c>
      <c r="F52" s="58">
        <f>hidden2!DH42</f>
        <v>593340</v>
      </c>
      <c r="G52" s="58">
        <f>hidden2!DI42</f>
        <v>0</v>
      </c>
      <c r="H52" s="58">
        <f>hidden2!DJ42</f>
        <v>0</v>
      </c>
      <c r="I52" s="58">
        <f>hidden2!DK42</f>
        <v>-1384</v>
      </c>
      <c r="J52" s="58">
        <f>hidden2!DL42</f>
        <v>0</v>
      </c>
      <c r="K52" s="58">
        <f>hidden2!DM42</f>
        <v>0</v>
      </c>
      <c r="L52" s="58">
        <f>hidden2!DN42</f>
        <v>594724</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-1384</v>
      </c>
      <c r="G54" s="58">
        <f>hidden2!DI44</f>
        <v>0</v>
      </c>
      <c r="H54" s="58">
        <f>hidden2!DJ44</f>
        <v>0</v>
      </c>
      <c r="I54" s="58">
        <f>hidden2!DK44</f>
        <v>-1384</v>
      </c>
      <c r="J54" s="58">
        <f>hidden2!DL44</f>
        <v>0</v>
      </c>
      <c r="K54" s="58">
        <f>hidden2!DM44</f>
        <v>0</v>
      </c>
      <c r="L54" s="58">
        <f>hidden2!DN44</f>
        <v>0</v>
      </c>
      <c r="M54" s="57"/>
      <c r="N54" s="57"/>
      <c r="O54" s="57"/>
    </row>
    <row r="55" spans="1:15" x14ac:dyDescent="0.25">
      <c r="A55" s="57" t="str">
        <f>hidden1!A45</f>
        <v xml:space="preserve">  Республика Крым</v>
      </c>
      <c r="B55" s="58">
        <f t="shared" si="0"/>
        <v>152</v>
      </c>
      <c r="C55" s="58">
        <f>hidden2!DE45</f>
        <v>30</v>
      </c>
      <c r="D55" s="58">
        <f>hidden2!DF45</f>
        <v>122</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376</v>
      </c>
      <c r="C56" s="58">
        <f>hidden2!DE46</f>
        <v>75</v>
      </c>
      <c r="D56" s="58">
        <f>hidden2!DF46</f>
        <v>301</v>
      </c>
      <c r="E56" s="58">
        <f>hidden2!DG46</f>
        <v>0</v>
      </c>
      <c r="F56" s="58">
        <f>hidden2!DH46</f>
        <v>594724</v>
      </c>
      <c r="G56" s="58">
        <f>hidden2!DI46</f>
        <v>0</v>
      </c>
      <c r="H56" s="58">
        <f>hidden2!DJ46</f>
        <v>0</v>
      </c>
      <c r="I56" s="58">
        <f>hidden2!DK46</f>
        <v>0</v>
      </c>
      <c r="J56" s="58">
        <f>hidden2!DL46</f>
        <v>0</v>
      </c>
      <c r="K56" s="58">
        <f>hidden2!DM46</f>
        <v>0</v>
      </c>
      <c r="L56" s="58">
        <f>hidden2!DN46</f>
        <v>594724</v>
      </c>
      <c r="M56" s="57"/>
      <c r="N56" s="57"/>
      <c r="O56" s="57"/>
    </row>
    <row r="57" spans="1:15" x14ac:dyDescent="0.25">
      <c r="A57" s="57" t="str">
        <f>hidden1!A47</f>
        <v xml:space="preserve">  Астраханская область</v>
      </c>
      <c r="B57" s="58">
        <f t="shared" si="0"/>
        <v>4883</v>
      </c>
      <c r="C57" s="58">
        <f>hidden2!DE47</f>
        <v>977</v>
      </c>
      <c r="D57" s="58">
        <f>hidden2!DF47</f>
        <v>3906</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774</v>
      </c>
      <c r="C58" s="58">
        <f>hidden2!DE48</f>
        <v>155</v>
      </c>
      <c r="D58" s="58">
        <f>hidden2!DF48</f>
        <v>619</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5">
      <c r="A59" s="57" t="str">
        <f>hidden1!A49</f>
        <v xml:space="preserve">  Ростовская область</v>
      </c>
      <c r="B59" s="58">
        <f t="shared" si="0"/>
        <v>975</v>
      </c>
      <c r="C59" s="58">
        <f>hidden2!DE49</f>
        <v>195</v>
      </c>
      <c r="D59" s="58">
        <f>hidden2!DF49</f>
        <v>780</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1619</v>
      </c>
      <c r="C60" s="58">
        <f>hidden2!DE50</f>
        <v>324</v>
      </c>
      <c r="D60" s="58">
        <f>hidden2!DF50</f>
        <v>1295</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2084</v>
      </c>
      <c r="C61" s="58">
        <f>hidden2!DE51</f>
        <v>418</v>
      </c>
      <c r="D61" s="58">
        <f>hidden2!DF51</f>
        <v>1666</v>
      </c>
      <c r="E61" s="58">
        <f>hidden2!DG51</f>
        <v>134</v>
      </c>
      <c r="F61" s="58">
        <f>hidden2!DH51</f>
        <v>366423852</v>
      </c>
      <c r="G61" s="58">
        <f>hidden2!DI51</f>
        <v>0</v>
      </c>
      <c r="H61" s="58">
        <f>hidden2!DJ51</f>
        <v>0</v>
      </c>
      <c r="I61" s="58">
        <f>hidden2!DK51</f>
        <v>4175</v>
      </c>
      <c r="J61" s="58">
        <f>hidden2!DL51</f>
        <v>21715913</v>
      </c>
      <c r="K61" s="58">
        <f>hidden2!DM51</f>
        <v>0</v>
      </c>
      <c r="L61" s="58">
        <f>hidden2!DN51</f>
        <v>344703764</v>
      </c>
      <c r="M61" s="57"/>
      <c r="N61" s="57"/>
      <c r="O61" s="57"/>
    </row>
    <row r="62" spans="1:15" x14ac:dyDescent="0.25">
      <c r="A62" s="57" t="str">
        <f>hidden1!A52</f>
        <v xml:space="preserve">  Республика Башкортостан</v>
      </c>
      <c r="B62" s="58">
        <f t="shared" si="0"/>
        <v>74</v>
      </c>
      <c r="C62" s="58">
        <f>hidden2!DE52</f>
        <v>15</v>
      </c>
      <c r="D62" s="58">
        <f>hidden2!DF52</f>
        <v>59</v>
      </c>
      <c r="E62" s="58">
        <f>hidden2!DG52</f>
        <v>0</v>
      </c>
      <c r="F62" s="58">
        <f>hidden2!DH52</f>
        <v>64390230</v>
      </c>
      <c r="G62" s="58">
        <f>hidden2!DI52</f>
        <v>0</v>
      </c>
      <c r="H62" s="58">
        <f>hidden2!DJ52</f>
        <v>0</v>
      </c>
      <c r="I62" s="58">
        <f>hidden2!DK52</f>
        <v>0</v>
      </c>
      <c r="J62" s="58">
        <f>hidden2!DL52</f>
        <v>0</v>
      </c>
      <c r="K62" s="58">
        <f>hidden2!DM52</f>
        <v>0</v>
      </c>
      <c r="L62" s="58">
        <f>hidden2!DN52</f>
        <v>64390230</v>
      </c>
      <c r="M62" s="57"/>
      <c r="N62" s="57"/>
      <c r="O62" s="57"/>
    </row>
    <row r="63" spans="1:15" x14ac:dyDescent="0.25">
      <c r="A63" s="57" t="str">
        <f>hidden1!A53</f>
        <v xml:space="preserve">  Республика Марий-Эл</v>
      </c>
      <c r="B63" s="58">
        <f t="shared" si="0"/>
        <v>70</v>
      </c>
      <c r="C63" s="58">
        <f>hidden2!DE53</f>
        <v>14</v>
      </c>
      <c r="D63" s="58">
        <f>hidden2!DF53</f>
        <v>56</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383</v>
      </c>
      <c r="C65" s="58">
        <f>hidden2!DE55</f>
        <v>77</v>
      </c>
      <c r="D65" s="58">
        <f>hidden2!DF55</f>
        <v>306</v>
      </c>
      <c r="E65" s="58">
        <f>hidden2!DG55</f>
        <v>0</v>
      </c>
      <c r="F65" s="58">
        <f>hidden2!DH55</f>
        <v>103315438</v>
      </c>
      <c r="G65" s="58">
        <f>hidden2!DI55</f>
        <v>0</v>
      </c>
      <c r="H65" s="58">
        <f>hidden2!DJ55</f>
        <v>0</v>
      </c>
      <c r="I65" s="58">
        <f>hidden2!DK55</f>
        <v>0</v>
      </c>
      <c r="J65" s="58">
        <f>hidden2!DL55</f>
        <v>0</v>
      </c>
      <c r="K65" s="58">
        <f>hidden2!DM55</f>
        <v>0</v>
      </c>
      <c r="L65" s="58">
        <f>hidden2!DN55</f>
        <v>103315438</v>
      </c>
      <c r="M65" s="57"/>
      <c r="N65" s="57"/>
      <c r="O65" s="57"/>
    </row>
    <row r="66" spans="1:15" x14ac:dyDescent="0.25">
      <c r="A66" s="57" t="str">
        <f>hidden1!A56</f>
        <v xml:space="preserve">  Удмуртская Республика</v>
      </c>
      <c r="B66" s="58">
        <f t="shared" si="0"/>
        <v>64</v>
      </c>
      <c r="C66" s="58">
        <f>hidden2!DE56</f>
        <v>13</v>
      </c>
      <c r="D66" s="58">
        <f>hidden2!DF56</f>
        <v>51</v>
      </c>
      <c r="E66" s="58">
        <f>hidden2!DG56</f>
        <v>0</v>
      </c>
      <c r="F66" s="58">
        <f>hidden2!DH56</f>
        <v>31514148</v>
      </c>
      <c r="G66" s="58">
        <f>hidden2!DI56</f>
        <v>0</v>
      </c>
      <c r="H66" s="58">
        <f>hidden2!DJ56</f>
        <v>0</v>
      </c>
      <c r="I66" s="58">
        <f>hidden2!DK56</f>
        <v>0</v>
      </c>
      <c r="J66" s="58">
        <f>hidden2!DL56</f>
        <v>0</v>
      </c>
      <c r="K66" s="58">
        <f>hidden2!DM56</f>
        <v>0</v>
      </c>
      <c r="L66" s="58">
        <f>hidden2!DN56</f>
        <v>31514148</v>
      </c>
      <c r="M66" s="57"/>
      <c r="N66" s="57"/>
      <c r="O66" s="57"/>
    </row>
    <row r="67" spans="1:15" x14ac:dyDescent="0.25">
      <c r="A67" s="57" t="str">
        <f>hidden1!A57</f>
        <v xml:space="preserve">  Чувашская Республика</v>
      </c>
      <c r="B67" s="58">
        <f t="shared" si="0"/>
        <v>23</v>
      </c>
      <c r="C67" s="58">
        <f>hidden2!DE57</f>
        <v>5</v>
      </c>
      <c r="D67" s="58">
        <f>hidden2!DF57</f>
        <v>18</v>
      </c>
      <c r="E67" s="58">
        <f>hidden2!DG57</f>
        <v>18</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21</v>
      </c>
      <c r="C68" s="58">
        <f>hidden2!DE58</f>
        <v>4</v>
      </c>
      <c r="D68" s="58">
        <f>hidden2!DF58</f>
        <v>17</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39</v>
      </c>
      <c r="C69" s="58">
        <f>hidden2!DE59</f>
        <v>8</v>
      </c>
      <c r="D69" s="58">
        <f>hidden2!DF59</f>
        <v>31</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145</v>
      </c>
      <c r="C70" s="58">
        <f>hidden2!DE60</f>
        <v>29</v>
      </c>
      <c r="D70" s="58">
        <f>hidden2!DF60</f>
        <v>116</v>
      </c>
      <c r="E70" s="58">
        <f>hidden2!DG60</f>
        <v>116</v>
      </c>
      <c r="F70" s="58">
        <f>hidden2!DH60</f>
        <v>80898980</v>
      </c>
      <c r="G70" s="58">
        <f>hidden2!DI60</f>
        <v>0</v>
      </c>
      <c r="H70" s="58">
        <f>hidden2!DJ60</f>
        <v>0</v>
      </c>
      <c r="I70" s="58">
        <f>hidden2!DK60</f>
        <v>4175</v>
      </c>
      <c r="J70" s="58">
        <f>hidden2!DL60</f>
        <v>21715913</v>
      </c>
      <c r="K70" s="58">
        <f>hidden2!DM60</f>
        <v>0</v>
      </c>
      <c r="L70" s="58">
        <f>hidden2!DN60</f>
        <v>59178892</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219</v>
      </c>
      <c r="C72" s="58">
        <f>hidden2!DE62</f>
        <v>44</v>
      </c>
      <c r="D72" s="58">
        <f>hidden2!DF62</f>
        <v>175</v>
      </c>
      <c r="E72" s="58">
        <f>hidden2!DG62</f>
        <v>0</v>
      </c>
      <c r="F72" s="58">
        <f>hidden2!DH62</f>
        <v>29004387</v>
      </c>
      <c r="G72" s="58">
        <f>hidden2!DI62</f>
        <v>0</v>
      </c>
      <c r="H72" s="58">
        <f>hidden2!DJ62</f>
        <v>0</v>
      </c>
      <c r="I72" s="58">
        <f>hidden2!DK62</f>
        <v>0</v>
      </c>
      <c r="J72" s="58">
        <f>hidden2!DL62</f>
        <v>0</v>
      </c>
      <c r="K72" s="58">
        <f>hidden2!DM62</f>
        <v>0</v>
      </c>
      <c r="L72" s="58">
        <f>hidden2!DN62</f>
        <v>29004387</v>
      </c>
      <c r="M72" s="57"/>
      <c r="N72" s="57"/>
      <c r="O72" s="57"/>
    </row>
    <row r="73" spans="1:15" x14ac:dyDescent="0.25">
      <c r="A73" s="57" t="str">
        <f>hidden1!A63</f>
        <v xml:space="preserve">  Самарская область</v>
      </c>
      <c r="B73" s="58">
        <f t="shared" si="0"/>
        <v>224</v>
      </c>
      <c r="C73" s="58">
        <f>hidden2!DE63</f>
        <v>45</v>
      </c>
      <c r="D73" s="58">
        <f>hidden2!DF63</f>
        <v>179</v>
      </c>
      <c r="E73" s="58">
        <f>hidden2!DG63</f>
        <v>0</v>
      </c>
      <c r="F73" s="58">
        <f>hidden2!DH63</f>
        <v>57278574</v>
      </c>
      <c r="G73" s="58">
        <f>hidden2!DI63</f>
        <v>0</v>
      </c>
      <c r="H73" s="58">
        <f>hidden2!DJ63</f>
        <v>0</v>
      </c>
      <c r="I73" s="58">
        <f>hidden2!DK63</f>
        <v>0</v>
      </c>
      <c r="J73" s="58">
        <f>hidden2!DL63</f>
        <v>0</v>
      </c>
      <c r="K73" s="58">
        <f>hidden2!DM63</f>
        <v>0</v>
      </c>
      <c r="L73" s="58">
        <f>hidden2!DN63</f>
        <v>57278574</v>
      </c>
      <c r="M73" s="57"/>
      <c r="N73" s="57"/>
      <c r="O73" s="57"/>
    </row>
    <row r="74" spans="1:15" x14ac:dyDescent="0.25">
      <c r="A74" s="57" t="str">
        <f>hidden1!A64</f>
        <v xml:space="preserve">  Саратовская область</v>
      </c>
      <c r="B74" s="58">
        <f t="shared" si="0"/>
        <v>800</v>
      </c>
      <c r="C74" s="58">
        <f>hidden2!DE64</f>
        <v>160</v>
      </c>
      <c r="D74" s="58">
        <f>hidden2!DF64</f>
        <v>640</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22</v>
      </c>
      <c r="C75" s="58">
        <f>hidden2!DE65</f>
        <v>4</v>
      </c>
      <c r="D75" s="58">
        <f>hidden2!DF65</f>
        <v>18</v>
      </c>
      <c r="E75" s="58">
        <f>hidden2!DG65</f>
        <v>0</v>
      </c>
      <c r="F75" s="58">
        <f>hidden2!DH65</f>
        <v>22095</v>
      </c>
      <c r="G75" s="58">
        <f>hidden2!DI65</f>
        <v>0</v>
      </c>
      <c r="H75" s="58">
        <f>hidden2!DJ65</f>
        <v>0</v>
      </c>
      <c r="I75" s="58">
        <f>hidden2!DK65</f>
        <v>0</v>
      </c>
      <c r="J75" s="58">
        <f>hidden2!DL65</f>
        <v>0</v>
      </c>
      <c r="K75" s="58">
        <f>hidden2!DM65</f>
        <v>0</v>
      </c>
      <c r="L75" s="58">
        <f>hidden2!DN65</f>
        <v>22095</v>
      </c>
      <c r="M75" s="57"/>
      <c r="N75" s="57"/>
      <c r="O75" s="57"/>
    </row>
    <row r="76" spans="1:15" x14ac:dyDescent="0.25">
      <c r="A76" s="57" t="str">
        <f>hidden1!A66</f>
        <v xml:space="preserve"> УРАЛЬСКИЙ ФЕДЕРАЛЬНЫЙ ОКРУГ</v>
      </c>
      <c r="B76" s="58">
        <f t="shared" ref="B76:B110" si="1">C76+D76</f>
        <v>6445</v>
      </c>
      <c r="C76" s="58">
        <f>hidden2!DE66</f>
        <v>1289</v>
      </c>
      <c r="D76" s="58">
        <f>hidden2!DF66</f>
        <v>5156</v>
      </c>
      <c r="E76" s="58">
        <f>hidden2!DG66</f>
        <v>0</v>
      </c>
      <c r="F76" s="58">
        <f>hidden2!DH66</f>
        <v>559558303</v>
      </c>
      <c r="G76" s="58">
        <f>hidden2!DI66</f>
        <v>21325449</v>
      </c>
      <c r="H76" s="58">
        <f>hidden2!DJ66</f>
        <v>123821361</v>
      </c>
      <c r="I76" s="58">
        <f>hidden2!DK66</f>
        <v>78652682</v>
      </c>
      <c r="J76" s="58">
        <f>hidden2!DL66</f>
        <v>41445019</v>
      </c>
      <c r="K76" s="58">
        <f>hidden2!DM66</f>
        <v>0</v>
      </c>
      <c r="L76" s="58">
        <f>hidden2!DN66</f>
        <v>294313792</v>
      </c>
      <c r="M76" s="57"/>
      <c r="N76" s="57"/>
      <c r="O76" s="57"/>
    </row>
    <row r="77" spans="1:15" x14ac:dyDescent="0.25">
      <c r="A77" s="57" t="str">
        <f>hidden1!A67</f>
        <v xml:space="preserve">  Курганская область</v>
      </c>
      <c r="B77" s="58">
        <f t="shared" si="1"/>
        <v>1010</v>
      </c>
      <c r="C77" s="58">
        <f>hidden2!DE67</f>
        <v>202</v>
      </c>
      <c r="D77" s="58">
        <f>hidden2!DF67</f>
        <v>808</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84</v>
      </c>
      <c r="C78" s="58">
        <f>hidden2!DE68</f>
        <v>17</v>
      </c>
      <c r="D78" s="58">
        <f>hidden2!DF68</f>
        <v>67</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343</v>
      </c>
      <c r="C79" s="58">
        <f>hidden2!DE69</f>
        <v>69</v>
      </c>
      <c r="D79" s="58">
        <f>hidden2!DF69</f>
        <v>274</v>
      </c>
      <c r="E79" s="58">
        <f>hidden2!DG69</f>
        <v>0</v>
      </c>
      <c r="F79" s="58">
        <f>hidden2!DH69</f>
        <v>32721560</v>
      </c>
      <c r="G79" s="58">
        <f>hidden2!DI69</f>
        <v>0</v>
      </c>
      <c r="H79" s="58">
        <f>hidden2!DJ69</f>
        <v>0</v>
      </c>
      <c r="I79" s="58">
        <f>hidden2!DK69</f>
        <v>1050533</v>
      </c>
      <c r="J79" s="58">
        <f>hidden2!DL69</f>
        <v>1590727</v>
      </c>
      <c r="K79" s="58">
        <f>hidden2!DM69</f>
        <v>0</v>
      </c>
      <c r="L79" s="58">
        <f>hidden2!DN69</f>
        <v>30080300</v>
      </c>
      <c r="M79" s="57"/>
      <c r="N79" s="57"/>
      <c r="O79" s="57"/>
    </row>
    <row r="80" spans="1:15" x14ac:dyDescent="0.25">
      <c r="A80" s="57" t="str">
        <f>hidden1!A70</f>
        <v xml:space="preserve">  Челябинская область</v>
      </c>
      <c r="B80" s="58">
        <f t="shared" si="1"/>
        <v>87</v>
      </c>
      <c r="C80" s="58">
        <f>hidden2!DE70</f>
        <v>17</v>
      </c>
      <c r="D80" s="58">
        <f>hidden2!DF70</f>
        <v>70</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1844</v>
      </c>
      <c r="C81" s="58">
        <f>hidden2!DE71</f>
        <v>369</v>
      </c>
      <c r="D81" s="58">
        <f>hidden2!DF71</f>
        <v>1475</v>
      </c>
      <c r="E81" s="58">
        <f>hidden2!DG71</f>
        <v>0</v>
      </c>
      <c r="F81" s="58">
        <f>hidden2!DH71</f>
        <v>443676372</v>
      </c>
      <c r="G81" s="58">
        <f>hidden2!DI71</f>
        <v>8236838</v>
      </c>
      <c r="H81" s="58">
        <f>hidden2!DJ71</f>
        <v>84896364</v>
      </c>
      <c r="I81" s="58">
        <f>hidden2!DK71</f>
        <v>58486275</v>
      </c>
      <c r="J81" s="58">
        <f>hidden2!DL71</f>
        <v>39854292</v>
      </c>
      <c r="K81" s="58">
        <f>hidden2!DM71</f>
        <v>0</v>
      </c>
      <c r="L81" s="58">
        <f>hidden2!DN71</f>
        <v>252202603</v>
      </c>
      <c r="M81" s="57"/>
      <c r="N81" s="57"/>
      <c r="O81" s="57"/>
    </row>
    <row r="82" spans="1:15" x14ac:dyDescent="0.25">
      <c r="A82" s="57" t="str">
        <f>hidden1!A72</f>
        <v xml:space="preserve">  Ямало-Ненецкий автономный округ</v>
      </c>
      <c r="B82" s="58">
        <f t="shared" si="1"/>
        <v>3077</v>
      </c>
      <c r="C82" s="58">
        <f>hidden2!DE72</f>
        <v>615</v>
      </c>
      <c r="D82" s="58">
        <f>hidden2!DF72</f>
        <v>2462</v>
      </c>
      <c r="E82" s="58">
        <f>hidden2!DG72</f>
        <v>0</v>
      </c>
      <c r="F82" s="58">
        <f>hidden2!DH72</f>
        <v>83160371</v>
      </c>
      <c r="G82" s="58">
        <f>hidden2!DI72</f>
        <v>13088611</v>
      </c>
      <c r="H82" s="58">
        <f>hidden2!DJ72</f>
        <v>38924997</v>
      </c>
      <c r="I82" s="58">
        <f>hidden2!DK72</f>
        <v>19115874</v>
      </c>
      <c r="J82" s="58">
        <f>hidden2!DL72</f>
        <v>0</v>
      </c>
      <c r="K82" s="58">
        <f>hidden2!DM72</f>
        <v>0</v>
      </c>
      <c r="L82" s="58">
        <f>hidden2!DN72</f>
        <v>12030889</v>
      </c>
      <c r="M82" s="57"/>
      <c r="N82" s="57"/>
      <c r="O82" s="57"/>
    </row>
    <row r="83" spans="1:15" x14ac:dyDescent="0.25">
      <c r="A83" s="57" t="str">
        <f>hidden1!A73</f>
        <v xml:space="preserve"> СИБИРСКИЙ ФЕДЕРАЛЬНЫЙ ОКРУГ</v>
      </c>
      <c r="B83" s="58">
        <f t="shared" si="1"/>
        <v>9845</v>
      </c>
      <c r="C83" s="58">
        <f>hidden2!DE73</f>
        <v>1970</v>
      </c>
      <c r="D83" s="58">
        <f>hidden2!DF73</f>
        <v>7875</v>
      </c>
      <c r="E83" s="58">
        <f>hidden2!DG73</f>
        <v>0</v>
      </c>
      <c r="F83" s="58">
        <f>hidden2!DH73</f>
        <v>97023286</v>
      </c>
      <c r="G83" s="58">
        <f>hidden2!DI73</f>
        <v>25510227</v>
      </c>
      <c r="H83" s="58">
        <f>hidden2!DJ73</f>
        <v>51677852</v>
      </c>
      <c r="I83" s="58">
        <f>hidden2!DK73</f>
        <v>935462</v>
      </c>
      <c r="J83" s="58">
        <f>hidden2!DL73</f>
        <v>0</v>
      </c>
      <c r="K83" s="58">
        <f>hidden2!DM73</f>
        <v>0</v>
      </c>
      <c r="L83" s="58">
        <f>hidden2!DN73</f>
        <v>18899745</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38</v>
      </c>
      <c r="C85" s="58">
        <f>hidden2!DE75</f>
        <v>8</v>
      </c>
      <c r="D85" s="58">
        <f>hidden2!DF75</f>
        <v>30</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24</v>
      </c>
      <c r="C86" s="58">
        <f>hidden2!DE76</f>
        <v>5</v>
      </c>
      <c r="D86" s="58">
        <f>hidden2!DF76</f>
        <v>19</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3250</v>
      </c>
      <c r="C87" s="58">
        <f>hidden2!DE77</f>
        <v>650</v>
      </c>
      <c r="D87" s="58">
        <f>hidden2!DF77</f>
        <v>2600</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1815</v>
      </c>
      <c r="C88" s="58">
        <f>hidden2!DE78</f>
        <v>363</v>
      </c>
      <c r="D88" s="58">
        <f>hidden2!DF78</f>
        <v>1452</v>
      </c>
      <c r="E88" s="58">
        <f>hidden2!DG78</f>
        <v>0</v>
      </c>
      <c r="F88" s="58">
        <f>hidden2!DH78</f>
        <v>64142157</v>
      </c>
      <c r="G88" s="58">
        <f>hidden2!DI78</f>
        <v>15243782</v>
      </c>
      <c r="H88" s="58">
        <f>hidden2!DJ78</f>
        <v>48898375</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179</v>
      </c>
      <c r="C89" s="58">
        <f>hidden2!DE79</f>
        <v>36</v>
      </c>
      <c r="D89" s="58">
        <f>hidden2!DF79</f>
        <v>143</v>
      </c>
      <c r="E89" s="58">
        <f>hidden2!DG79</f>
        <v>0</v>
      </c>
      <c r="F89" s="58">
        <f>hidden2!DH79</f>
        <v>20110945</v>
      </c>
      <c r="G89" s="58">
        <f>hidden2!DI79</f>
        <v>10266445</v>
      </c>
      <c r="H89" s="58">
        <f>hidden2!DJ79</f>
        <v>2779477</v>
      </c>
      <c r="I89" s="58">
        <f>hidden2!DK79</f>
        <v>0</v>
      </c>
      <c r="J89" s="58">
        <f>hidden2!DL79</f>
        <v>0</v>
      </c>
      <c r="K89" s="58">
        <f>hidden2!DM79</f>
        <v>0</v>
      </c>
      <c r="L89" s="58">
        <f>hidden2!DN79</f>
        <v>7065023</v>
      </c>
      <c r="M89" s="57"/>
      <c r="N89" s="57"/>
      <c r="O89" s="57"/>
    </row>
    <row r="90" spans="1:15" x14ac:dyDescent="0.25">
      <c r="A90" s="57" t="str">
        <f>hidden1!A80</f>
        <v xml:space="preserve">  Кемеровская область - Кузбасс</v>
      </c>
      <c r="B90" s="58">
        <f t="shared" si="1"/>
        <v>849</v>
      </c>
      <c r="C90" s="58">
        <f>hidden2!DE80</f>
        <v>170</v>
      </c>
      <c r="D90" s="58">
        <f>hidden2!DF80</f>
        <v>679</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2425</v>
      </c>
      <c r="C91" s="58">
        <f>hidden2!DE81</f>
        <v>485</v>
      </c>
      <c r="D91" s="58">
        <f>hidden2!DF81</f>
        <v>1940</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690</v>
      </c>
      <c r="C92" s="58">
        <f>hidden2!DE82</f>
        <v>138</v>
      </c>
      <c r="D92" s="58">
        <f>hidden2!DF82</f>
        <v>552</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575</v>
      </c>
      <c r="C93" s="58">
        <f>hidden2!DE83</f>
        <v>115</v>
      </c>
      <c r="D93" s="58">
        <f>hidden2!DF83</f>
        <v>460</v>
      </c>
      <c r="E93" s="58">
        <f>hidden2!DG83</f>
        <v>0</v>
      </c>
      <c r="F93" s="58">
        <f>hidden2!DH83</f>
        <v>12770184</v>
      </c>
      <c r="G93" s="58">
        <f>hidden2!DI83</f>
        <v>0</v>
      </c>
      <c r="H93" s="58">
        <f>hidden2!DJ83</f>
        <v>0</v>
      </c>
      <c r="I93" s="58">
        <f>hidden2!DK83</f>
        <v>935462</v>
      </c>
      <c r="J93" s="58">
        <f>hidden2!DL83</f>
        <v>0</v>
      </c>
      <c r="K93" s="58">
        <f>hidden2!DM83</f>
        <v>0</v>
      </c>
      <c r="L93" s="58">
        <f>hidden2!DN83</f>
        <v>11834722</v>
      </c>
      <c r="M93" s="57"/>
      <c r="N93" s="57"/>
      <c r="O93" s="57"/>
    </row>
    <row r="94" spans="1:15" x14ac:dyDescent="0.25">
      <c r="A94" s="57" t="str">
        <f>hidden1!A84</f>
        <v xml:space="preserve"> ДАЛЬНЕВОСТОЧНЫЙ ФЕДЕРАЛЬНЫЙ ОКРУГ</v>
      </c>
      <c r="B94" s="58">
        <f t="shared" si="1"/>
        <v>1193336</v>
      </c>
      <c r="C94" s="58">
        <f>hidden2!DE84</f>
        <v>238666</v>
      </c>
      <c r="D94" s="58">
        <f>hidden2!DF84</f>
        <v>954670</v>
      </c>
      <c r="E94" s="58">
        <f>hidden2!DG84</f>
        <v>0</v>
      </c>
      <c r="F94" s="58">
        <f>hidden2!DH84</f>
        <v>46380934</v>
      </c>
      <c r="G94" s="58">
        <f>hidden2!DI84</f>
        <v>5484497</v>
      </c>
      <c r="H94" s="58">
        <f>hidden2!DJ84</f>
        <v>35659123</v>
      </c>
      <c r="I94" s="58">
        <f>hidden2!DK84</f>
        <v>1885393</v>
      </c>
      <c r="J94" s="58">
        <f>hidden2!DL84</f>
        <v>0</v>
      </c>
      <c r="K94" s="58">
        <f>hidden2!DM84</f>
        <v>0</v>
      </c>
      <c r="L94" s="58">
        <f>hidden2!DN84</f>
        <v>3351921</v>
      </c>
      <c r="M94" s="57"/>
      <c r="N94" s="57"/>
      <c r="O94" s="57"/>
    </row>
    <row r="95" spans="1:15" x14ac:dyDescent="0.25">
      <c r="A95" s="57" t="str">
        <f>hidden1!A85</f>
        <v xml:space="preserve">  Республика Бурятия</v>
      </c>
      <c r="B95" s="58">
        <f t="shared" si="1"/>
        <v>62</v>
      </c>
      <c r="C95" s="58">
        <f>hidden2!DE85</f>
        <v>12</v>
      </c>
      <c r="D95" s="58">
        <f>hidden2!DF85</f>
        <v>50</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4724</v>
      </c>
      <c r="C96" s="58">
        <f>hidden2!DE86</f>
        <v>945</v>
      </c>
      <c r="D96" s="58">
        <f>hidden2!DF86</f>
        <v>3779</v>
      </c>
      <c r="E96" s="58">
        <f>hidden2!DG86</f>
        <v>0</v>
      </c>
      <c r="F96" s="58">
        <f>hidden2!DH86</f>
        <v>41143620</v>
      </c>
      <c r="G96" s="58">
        <f>hidden2!DI86</f>
        <v>5484497</v>
      </c>
      <c r="H96" s="58">
        <f>hidden2!DJ86</f>
        <v>35659123</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980</v>
      </c>
      <c r="C97" s="58">
        <f>hidden2!DE87</f>
        <v>196</v>
      </c>
      <c r="D97" s="58">
        <f>hidden2!DF87</f>
        <v>784</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121500</v>
      </c>
      <c r="C98" s="58">
        <f>hidden2!DE88</f>
        <v>24300</v>
      </c>
      <c r="D98" s="58">
        <f>hidden2!DF88</f>
        <v>97200</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1822</v>
      </c>
      <c r="C99" s="58">
        <f>hidden2!DE89</f>
        <v>364</v>
      </c>
      <c r="D99" s="58">
        <f>hidden2!DF89</f>
        <v>1458</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919020</v>
      </c>
      <c r="C100" s="58">
        <f>hidden2!DE90</f>
        <v>183804</v>
      </c>
      <c r="D100" s="58">
        <f>hidden2!DF90</f>
        <v>735216</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42719</v>
      </c>
      <c r="C101" s="58">
        <f>hidden2!DE91</f>
        <v>8544</v>
      </c>
      <c r="D101" s="58">
        <f>hidden2!DF91</f>
        <v>34175</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80996</v>
      </c>
      <c r="C102" s="58">
        <f>hidden2!DE92</f>
        <v>16199</v>
      </c>
      <c r="D102" s="58">
        <f>hidden2!DF92</f>
        <v>64797</v>
      </c>
      <c r="E102" s="58">
        <f>hidden2!DG92</f>
        <v>0</v>
      </c>
      <c r="F102" s="58">
        <f>hidden2!DH92</f>
        <v>5237314</v>
      </c>
      <c r="G102" s="58">
        <f>hidden2!DI92</f>
        <v>0</v>
      </c>
      <c r="H102" s="58">
        <f>hidden2!DJ92</f>
        <v>0</v>
      </c>
      <c r="I102" s="58">
        <f>hidden2!DK92</f>
        <v>1885393</v>
      </c>
      <c r="J102" s="58">
        <f>hidden2!DL92</f>
        <v>0</v>
      </c>
      <c r="K102" s="58">
        <f>hidden2!DM92</f>
        <v>0</v>
      </c>
      <c r="L102" s="58">
        <f>hidden2!DN92</f>
        <v>3351921</v>
      </c>
      <c r="M102" s="57"/>
      <c r="N102" s="57"/>
      <c r="O102" s="57"/>
    </row>
    <row r="103" spans="1:15" x14ac:dyDescent="0.25">
      <c r="A103" s="57" t="str">
        <f>hidden1!A93</f>
        <v xml:space="preserve">  Забайкальский край</v>
      </c>
      <c r="B103" s="58">
        <f t="shared" si="1"/>
        <v>26</v>
      </c>
      <c r="C103" s="58">
        <f>hidden2!DE93</f>
        <v>5</v>
      </c>
      <c r="D103" s="58">
        <f>hidden2!DF93</f>
        <v>21</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21487</v>
      </c>
      <c r="C105" s="58">
        <f>hidden2!DE95</f>
        <v>4297</v>
      </c>
      <c r="D105" s="58">
        <f>hidden2!DF95</f>
        <v>17190</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5">
      <c r="A106" s="57" t="str">
        <f>hidden1!A96</f>
        <v xml:space="preserve"> ЮГО-ЗАПАДНЫЕ СУБЪЕКТЫ</v>
      </c>
      <c r="B106" s="58">
        <f t="shared" si="1"/>
        <v>497</v>
      </c>
      <c r="C106" s="58">
        <f>hidden2!DE96</f>
        <v>99</v>
      </c>
      <c r="D106" s="58">
        <f>hidden2!DF96</f>
        <v>398</v>
      </c>
      <c r="E106" s="58">
        <f>hidden2!DG96</f>
        <v>0</v>
      </c>
      <c r="F106" s="58">
        <f>hidden2!DH96</f>
        <v>0</v>
      </c>
      <c r="G106" s="58">
        <f>hidden2!DI96</f>
        <v>0</v>
      </c>
      <c r="H106" s="58">
        <f>hidden2!DJ96</f>
        <v>0</v>
      </c>
      <c r="I106" s="58">
        <f>hidden2!DK96</f>
        <v>0</v>
      </c>
      <c r="J106" s="58">
        <f>hidden2!DL96</f>
        <v>0</v>
      </c>
      <c r="K106" s="58">
        <f>hidden2!DM96</f>
        <v>0</v>
      </c>
      <c r="L106" s="58">
        <f>hidden2!DN96</f>
        <v>0</v>
      </c>
      <c r="M106" s="57"/>
      <c r="N106" s="57"/>
      <c r="O106" s="57"/>
    </row>
    <row r="107" spans="1:15" x14ac:dyDescent="0.25">
      <c r="A107" s="57" t="str">
        <f>hidden1!A97</f>
        <v xml:space="preserve">  Донецкая Народная Республика</v>
      </c>
      <c r="B107" s="58">
        <f t="shared" si="1"/>
        <v>0</v>
      </c>
      <c r="C107" s="58">
        <f>hidden2!DE97</f>
        <v>0</v>
      </c>
      <c r="D107" s="58">
        <f>hidden2!DF97</f>
        <v>0</v>
      </c>
      <c r="E107" s="58">
        <f>hidden2!DG97</f>
        <v>0</v>
      </c>
      <c r="F107" s="58">
        <f>hidden2!DH97</f>
        <v>0</v>
      </c>
      <c r="G107" s="58">
        <f>hidden2!DI97</f>
        <v>0</v>
      </c>
      <c r="H107" s="58">
        <f>hidden2!DJ97</f>
        <v>0</v>
      </c>
      <c r="I107" s="58">
        <f>hidden2!DK97</f>
        <v>0</v>
      </c>
      <c r="J107" s="58">
        <f>hidden2!DL97</f>
        <v>0</v>
      </c>
      <c r="K107" s="58">
        <f>hidden2!DM97</f>
        <v>0</v>
      </c>
      <c r="L107" s="58">
        <f>hidden2!DN97</f>
        <v>0</v>
      </c>
      <c r="M107" s="57"/>
      <c r="N107" s="57"/>
      <c r="O107" s="57"/>
    </row>
    <row r="108" spans="1:15" x14ac:dyDescent="0.25">
      <c r="A108" s="57" t="str">
        <f>hidden1!A98</f>
        <v xml:space="preserve">  Луганская Народная Республика</v>
      </c>
      <c r="B108" s="58">
        <f t="shared" si="1"/>
        <v>0</v>
      </c>
      <c r="C108" s="58">
        <f>hidden2!DE98</f>
        <v>0</v>
      </c>
      <c r="D108" s="58">
        <f>hidden2!DF98</f>
        <v>0</v>
      </c>
      <c r="E108" s="58">
        <f>hidden2!DG98</f>
        <v>0</v>
      </c>
      <c r="F108" s="58">
        <f>hidden2!DH98</f>
        <v>0</v>
      </c>
      <c r="G108" s="58">
        <f>hidden2!DI98</f>
        <v>0</v>
      </c>
      <c r="H108" s="58">
        <f>hidden2!DJ98</f>
        <v>0</v>
      </c>
      <c r="I108" s="58">
        <f>hidden2!DK98</f>
        <v>0</v>
      </c>
      <c r="J108" s="58">
        <f>hidden2!DL98</f>
        <v>0</v>
      </c>
      <c r="K108" s="58">
        <f>hidden2!DM98</f>
        <v>0</v>
      </c>
      <c r="L108" s="58">
        <f>hidden2!DN98</f>
        <v>0</v>
      </c>
      <c r="M108" s="57"/>
      <c r="N108" s="57"/>
      <c r="O108" s="57"/>
    </row>
    <row r="109" spans="1:15" x14ac:dyDescent="0.25">
      <c r="A109" s="57" t="str">
        <f>hidden1!A99</f>
        <v xml:space="preserve">  Запорожская область</v>
      </c>
      <c r="B109" s="58">
        <f t="shared" si="1"/>
        <v>466</v>
      </c>
      <c r="C109" s="58">
        <f>hidden2!DE99</f>
        <v>93</v>
      </c>
      <c r="D109" s="58">
        <f>hidden2!DF99</f>
        <v>373</v>
      </c>
      <c r="E109" s="58">
        <f>hidden2!DG99</f>
        <v>0</v>
      </c>
      <c r="F109" s="58">
        <f>hidden2!DH99</f>
        <v>0</v>
      </c>
      <c r="G109" s="58">
        <f>hidden2!DI99</f>
        <v>0</v>
      </c>
      <c r="H109" s="58">
        <f>hidden2!DJ99</f>
        <v>0</v>
      </c>
      <c r="I109" s="58">
        <f>hidden2!DK99</f>
        <v>0</v>
      </c>
      <c r="J109" s="58">
        <f>hidden2!DL99</f>
        <v>0</v>
      </c>
      <c r="K109" s="58">
        <f>hidden2!DM99</f>
        <v>0</v>
      </c>
      <c r="L109" s="58">
        <f>hidden2!DN99</f>
        <v>0</v>
      </c>
      <c r="M109" s="57"/>
      <c r="N109" s="57"/>
      <c r="O109" s="57"/>
    </row>
    <row r="110" spans="1:15" x14ac:dyDescent="0.25">
      <c r="A110" s="57" t="str">
        <f>hidden1!A100</f>
        <v xml:space="preserve">  Херсонская область</v>
      </c>
      <c r="B110" s="58">
        <f t="shared" si="1"/>
        <v>31</v>
      </c>
      <c r="C110" s="58">
        <f>hidden2!DE100</f>
        <v>6</v>
      </c>
      <c r="D110" s="58">
        <f>hidden2!DF100</f>
        <v>25</v>
      </c>
      <c r="E110" s="58">
        <f>hidden2!DG100</f>
        <v>0</v>
      </c>
      <c r="F110" s="58">
        <f>hidden2!DH100</f>
        <v>0</v>
      </c>
      <c r="G110" s="58">
        <f>hidden2!DI100</f>
        <v>0</v>
      </c>
      <c r="H110" s="58">
        <f>hidden2!DJ100</f>
        <v>0</v>
      </c>
      <c r="I110" s="58">
        <f>hidden2!DK100</f>
        <v>0</v>
      </c>
      <c r="J110" s="58">
        <f>hidden2!DL100</f>
        <v>0</v>
      </c>
      <c r="K110" s="58">
        <f>hidden2!DM100</f>
        <v>0</v>
      </c>
      <c r="L110" s="58">
        <f>hidden2!DN100</f>
        <v>0</v>
      </c>
      <c r="M110" s="57"/>
      <c r="N110" s="57"/>
      <c r="O110" s="57"/>
    </row>
    <row r="111" spans="1:15" x14ac:dyDescent="0.25">
      <c r="A111" s="57" t="str">
        <f>hidden1!A101</f>
        <v xml:space="preserve"> МИ ФНС РОССИИ ПО УПРАВЛЕНИЮ ДОЛГОМ</v>
      </c>
      <c r="B111" s="58">
        <f>C111+D111</f>
        <v>0</v>
      </c>
      <c r="C111" s="58">
        <f>hidden2!DE101</f>
        <v>0</v>
      </c>
      <c r="D111" s="58">
        <f>hidden2!DF101</f>
        <v>0</v>
      </c>
      <c r="E111" s="58">
        <f>hidden2!DG101</f>
        <v>0</v>
      </c>
      <c r="F111" s="58">
        <f>hidden2!DH101</f>
        <v>0</v>
      </c>
      <c r="G111" s="58">
        <f>hidden2!DI101</f>
        <v>0</v>
      </c>
      <c r="H111" s="58">
        <f>hidden2!DJ101</f>
        <v>0</v>
      </c>
      <c r="I111" s="58">
        <f>hidden2!DK101</f>
        <v>0</v>
      </c>
      <c r="J111" s="58">
        <f>hidden2!DL101</f>
        <v>0</v>
      </c>
      <c r="K111" s="58">
        <f>hidden2!DM101</f>
        <v>0</v>
      </c>
      <c r="L111" s="58">
        <f>hidden2!DN101</f>
        <v>0</v>
      </c>
      <c r="M111" s="57"/>
      <c r="N111" s="57"/>
      <c r="O111" s="57"/>
    </row>
    <row r="112" spans="1:15" x14ac:dyDescent="0.25">
      <c r="A112" s="57"/>
      <c r="B112" s="58"/>
      <c r="C112" s="58"/>
      <c r="D112" s="58"/>
      <c r="E112" s="58"/>
      <c r="F112" s="58"/>
      <c r="G112" s="58"/>
      <c r="H112" s="58"/>
      <c r="I112" s="58"/>
      <c r="J112" s="58"/>
      <c r="K112" s="58"/>
      <c r="L112" s="58"/>
      <c r="M112" s="57"/>
      <c r="N112" s="57"/>
      <c r="O112" s="57"/>
    </row>
  </sheetData>
  <mergeCells count="19">
    <mergeCell ref="G1:H1"/>
    <mergeCell ref="F8:F9"/>
    <mergeCell ref="G8:G9"/>
    <mergeCell ref="A6:A9"/>
    <mergeCell ref="D8:D9"/>
    <mergeCell ref="A3:K3"/>
    <mergeCell ref="B6:E6"/>
    <mergeCell ref="I8:I9"/>
    <mergeCell ref="K8:K9"/>
    <mergeCell ref="C8:C9"/>
    <mergeCell ref="L8:L9"/>
    <mergeCell ref="G6:L6"/>
    <mergeCell ref="H8:H9"/>
    <mergeCell ref="A2:K2"/>
    <mergeCell ref="F6:F7"/>
    <mergeCell ref="B7:E7"/>
    <mergeCell ref="B8:B9"/>
    <mergeCell ref="E8:E9"/>
    <mergeCell ref="J8: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12"/>
  <sheetViews>
    <sheetView zoomScale="90" zoomScaleNormal="90" workbookViewId="0">
      <selection activeCell="A6" sqref="A6:A9"/>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84"/>
      <c r="E1" s="184"/>
    </row>
    <row r="2" spans="1:10" s="47" customFormat="1" ht="29.4" customHeight="1" x14ac:dyDescent="0.25">
      <c r="A2" s="137" t="s">
        <v>457</v>
      </c>
      <c r="B2" s="185"/>
      <c r="C2" s="185"/>
      <c r="D2" s="185"/>
      <c r="E2" s="185"/>
      <c r="F2" s="185"/>
    </row>
    <row r="3" spans="1:10" x14ac:dyDescent="0.25">
      <c r="A3" s="138" t="str">
        <f>hidden5!A1</f>
        <v>по состоянию на 1  ноября 2023 года</v>
      </c>
      <c r="B3" s="185"/>
      <c r="C3" s="185"/>
      <c r="D3" s="185"/>
      <c r="E3" s="185"/>
      <c r="F3" s="185"/>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85"/>
      <c r="D7" s="185"/>
      <c r="E7" s="197"/>
      <c r="F7" s="50" t="s">
        <v>314</v>
      </c>
    </row>
    <row r="8" spans="1:10" ht="14.4" customHeight="1" x14ac:dyDescent="0.25">
      <c r="A8" s="136"/>
      <c r="B8" s="242" t="s">
        <v>399</v>
      </c>
      <c r="C8" s="236" t="s">
        <v>413</v>
      </c>
      <c r="D8" s="236" t="s">
        <v>414</v>
      </c>
      <c r="E8" s="236" t="s">
        <v>415</v>
      </c>
      <c r="F8" s="236" t="s">
        <v>413</v>
      </c>
    </row>
    <row r="9" spans="1:10" ht="38.25" customHeight="1" x14ac:dyDescent="0.25">
      <c r="A9" s="136"/>
      <c r="B9" s="243"/>
      <c r="C9" s="238"/>
      <c r="D9" s="238"/>
      <c r="E9" s="158"/>
      <c r="F9" s="238"/>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31568159</v>
      </c>
      <c r="C11" s="58">
        <f>hidden2!DO1</f>
        <v>11895130</v>
      </c>
      <c r="D11" s="58">
        <f>hidden2!DP1</f>
        <v>19673029</v>
      </c>
      <c r="E11" s="58">
        <f>hidden2!DQ1</f>
        <v>16702666</v>
      </c>
      <c r="F11" s="58">
        <f>hidden2!DR1</f>
        <v>11374890</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10604643</v>
      </c>
      <c r="C13" s="58">
        <f>hidden2!DO3</f>
        <v>5127599</v>
      </c>
      <c r="D13" s="58">
        <f>hidden2!DP3</f>
        <v>5477044</v>
      </c>
      <c r="E13" s="58">
        <f>hidden2!DQ3</f>
        <v>3387357</v>
      </c>
      <c r="F13" s="58">
        <f>hidden2!DR3</f>
        <v>4855104</v>
      </c>
      <c r="G13" s="57"/>
      <c r="H13" s="57"/>
      <c r="I13" s="57"/>
      <c r="J13" s="57"/>
    </row>
    <row r="14" spans="1:10" x14ac:dyDescent="0.25">
      <c r="A14" s="57" t="str">
        <f>hidden1!A4</f>
        <v xml:space="preserve">  Белгородская область</v>
      </c>
      <c r="B14" s="58">
        <f t="shared" si="0"/>
        <v>216492</v>
      </c>
      <c r="C14" s="58">
        <f>hidden2!DO4</f>
        <v>56073</v>
      </c>
      <c r="D14" s="58">
        <f>hidden2!DP4</f>
        <v>160419</v>
      </c>
      <c r="E14" s="58">
        <f>hidden2!DQ4</f>
        <v>160414</v>
      </c>
      <c r="F14" s="58">
        <f>hidden2!DR4</f>
        <v>53517</v>
      </c>
      <c r="G14" s="57"/>
      <c r="H14" s="57"/>
      <c r="I14" s="57"/>
      <c r="J14" s="57"/>
    </row>
    <row r="15" spans="1:10" x14ac:dyDescent="0.25">
      <c r="A15" s="57" t="str">
        <f>hidden1!A5</f>
        <v xml:space="preserve">  Брянская область</v>
      </c>
      <c r="B15" s="58">
        <f t="shared" si="0"/>
        <v>152975</v>
      </c>
      <c r="C15" s="58">
        <f>hidden2!DO5</f>
        <v>40385</v>
      </c>
      <c r="D15" s="58">
        <f>hidden2!DP5</f>
        <v>112590</v>
      </c>
      <c r="E15" s="58">
        <f>hidden2!DQ5</f>
        <v>112583</v>
      </c>
      <c r="F15" s="58">
        <f>hidden2!DR5</f>
        <v>39745</v>
      </c>
      <c r="G15" s="57"/>
      <c r="H15" s="57"/>
      <c r="I15" s="57"/>
      <c r="J15" s="57"/>
    </row>
    <row r="16" spans="1:10" x14ac:dyDescent="0.25">
      <c r="A16" s="57" t="str">
        <f>hidden1!A6</f>
        <v xml:space="preserve">  Владимирская область</v>
      </c>
      <c r="B16" s="58">
        <f t="shared" si="0"/>
        <v>245690</v>
      </c>
      <c r="C16" s="58">
        <f>hidden2!DO6</f>
        <v>72052</v>
      </c>
      <c r="D16" s="58">
        <f>hidden2!DP6</f>
        <v>173638</v>
      </c>
      <c r="E16" s="58">
        <f>hidden2!DQ6</f>
        <v>173546</v>
      </c>
      <c r="F16" s="58">
        <f>hidden2!DR6</f>
        <v>70373</v>
      </c>
      <c r="G16" s="57"/>
      <c r="H16" s="57"/>
      <c r="I16" s="57"/>
      <c r="J16" s="57"/>
    </row>
    <row r="17" spans="1:10" x14ac:dyDescent="0.25">
      <c r="A17" s="57" t="str">
        <f>hidden1!A7</f>
        <v xml:space="preserve">  Воронежская область</v>
      </c>
      <c r="B17" s="58">
        <f t="shared" si="0"/>
        <v>372107</v>
      </c>
      <c r="C17" s="58">
        <f>hidden2!DO7</f>
        <v>125755</v>
      </c>
      <c r="D17" s="58">
        <f>hidden2!DP7</f>
        <v>246352</v>
      </c>
      <c r="E17" s="58">
        <f>hidden2!DQ7</f>
        <v>246216</v>
      </c>
      <c r="F17" s="58">
        <f>hidden2!DR7</f>
        <v>121664</v>
      </c>
      <c r="G17" s="57"/>
      <c r="H17" s="57"/>
      <c r="I17" s="57"/>
      <c r="J17" s="57"/>
    </row>
    <row r="18" spans="1:10" x14ac:dyDescent="0.25">
      <c r="A18" s="57" t="str">
        <f>hidden1!A8</f>
        <v xml:space="preserve">  Ивановская область</v>
      </c>
      <c r="B18" s="58">
        <f t="shared" si="0"/>
        <v>147827</v>
      </c>
      <c r="C18" s="58">
        <f>hidden2!DO8</f>
        <v>42859</v>
      </c>
      <c r="D18" s="58">
        <f>hidden2!DP8</f>
        <v>104968</v>
      </c>
      <c r="E18" s="58">
        <f>hidden2!DQ8</f>
        <v>104960</v>
      </c>
      <c r="F18" s="58">
        <f>hidden2!DR8</f>
        <v>40848</v>
      </c>
      <c r="G18" s="57"/>
      <c r="H18" s="57"/>
      <c r="I18" s="57"/>
      <c r="J18" s="57"/>
    </row>
    <row r="19" spans="1:10" x14ac:dyDescent="0.25">
      <c r="A19" s="57" t="str">
        <f>hidden1!A9</f>
        <v xml:space="preserve">  Калужская область</v>
      </c>
      <c r="B19" s="58">
        <f t="shared" si="0"/>
        <v>217281</v>
      </c>
      <c r="C19" s="58">
        <f>hidden2!DO9</f>
        <v>86009</v>
      </c>
      <c r="D19" s="58">
        <f>hidden2!DP9</f>
        <v>131272</v>
      </c>
      <c r="E19" s="58">
        <f>hidden2!DQ9</f>
        <v>131269</v>
      </c>
      <c r="F19" s="58">
        <f>hidden2!DR9</f>
        <v>83360</v>
      </c>
      <c r="G19" s="57"/>
      <c r="H19" s="57"/>
      <c r="I19" s="57"/>
      <c r="J19" s="57"/>
    </row>
    <row r="20" spans="1:10" x14ac:dyDescent="0.25">
      <c r="A20" s="57" t="str">
        <f>hidden1!A10</f>
        <v xml:space="preserve">  Костромская область</v>
      </c>
      <c r="B20" s="58">
        <f t="shared" si="0"/>
        <v>138121</v>
      </c>
      <c r="C20" s="58">
        <f>hidden2!DO10</f>
        <v>45845</v>
      </c>
      <c r="D20" s="58">
        <f>hidden2!DP10</f>
        <v>92276</v>
      </c>
      <c r="E20" s="58">
        <f>hidden2!DQ10</f>
        <v>92275</v>
      </c>
      <c r="F20" s="58">
        <f>hidden2!DR10</f>
        <v>44622</v>
      </c>
      <c r="G20" s="57"/>
      <c r="H20" s="57"/>
      <c r="I20" s="57"/>
      <c r="J20" s="57"/>
    </row>
    <row r="21" spans="1:10" x14ac:dyDescent="0.25">
      <c r="A21" s="57" t="str">
        <f>hidden1!A11</f>
        <v xml:space="preserve">  Курская область</v>
      </c>
      <c r="B21" s="58">
        <f t="shared" si="0"/>
        <v>155983</v>
      </c>
      <c r="C21" s="58">
        <f>hidden2!DO11</f>
        <v>45481</v>
      </c>
      <c r="D21" s="58">
        <f>hidden2!DP11</f>
        <v>110502</v>
      </c>
      <c r="E21" s="58">
        <f>hidden2!DQ11</f>
        <v>110501</v>
      </c>
      <c r="F21" s="58">
        <f>hidden2!DR11</f>
        <v>43897</v>
      </c>
      <c r="G21" s="57"/>
      <c r="H21" s="57"/>
      <c r="I21" s="57"/>
      <c r="J21" s="57"/>
    </row>
    <row r="22" spans="1:10" x14ac:dyDescent="0.25">
      <c r="A22" s="57" t="str">
        <f>hidden1!A12</f>
        <v xml:space="preserve">  Липецкая область</v>
      </c>
      <c r="B22" s="58">
        <f t="shared" si="0"/>
        <v>164230</v>
      </c>
      <c r="C22" s="58">
        <f>hidden2!DO12</f>
        <v>37181</v>
      </c>
      <c r="D22" s="58">
        <f>hidden2!DP12</f>
        <v>127049</v>
      </c>
      <c r="E22" s="58">
        <f>hidden2!DQ12</f>
        <v>126936</v>
      </c>
      <c r="F22" s="58">
        <f>hidden2!DR12</f>
        <v>34690</v>
      </c>
      <c r="G22" s="57"/>
      <c r="H22" s="57"/>
      <c r="I22" s="57"/>
      <c r="J22" s="57"/>
    </row>
    <row r="23" spans="1:10" x14ac:dyDescent="0.25">
      <c r="A23" s="57" t="str">
        <f>hidden1!A13</f>
        <v xml:space="preserve">  Московская область</v>
      </c>
      <c r="B23" s="58">
        <f t="shared" si="0"/>
        <v>1253672</v>
      </c>
      <c r="C23" s="58">
        <f>hidden2!DO13</f>
        <v>62266</v>
      </c>
      <c r="D23" s="58">
        <f>hidden2!DP13</f>
        <v>1191406</v>
      </c>
      <c r="E23" s="58">
        <f>hidden2!DQ13</f>
        <v>1189289</v>
      </c>
      <c r="F23" s="58">
        <f>hidden2!DR13</f>
        <v>34134</v>
      </c>
      <c r="G23" s="57"/>
      <c r="H23" s="57"/>
      <c r="I23" s="57"/>
      <c r="J23" s="57"/>
    </row>
    <row r="24" spans="1:10" x14ac:dyDescent="0.25">
      <c r="A24" s="57" t="str">
        <f>hidden1!A14</f>
        <v xml:space="preserve">  Орловская область</v>
      </c>
      <c r="B24" s="58">
        <f t="shared" si="0"/>
        <v>121929</v>
      </c>
      <c r="C24" s="58">
        <f>hidden2!DO14</f>
        <v>35541</v>
      </c>
      <c r="D24" s="58">
        <f>hidden2!DP14</f>
        <v>86388</v>
      </c>
      <c r="E24" s="58">
        <f>hidden2!DQ14</f>
        <v>86379</v>
      </c>
      <c r="F24" s="58">
        <f>hidden2!DR14</f>
        <v>34548</v>
      </c>
      <c r="G24" s="57"/>
      <c r="H24" s="57"/>
      <c r="I24" s="57"/>
      <c r="J24" s="57"/>
    </row>
    <row r="25" spans="1:10" x14ac:dyDescent="0.25">
      <c r="A25" s="57" t="str">
        <f>hidden1!A15</f>
        <v xml:space="preserve">  Рязанская область</v>
      </c>
      <c r="B25" s="58">
        <f t="shared" si="0"/>
        <v>167665</v>
      </c>
      <c r="C25" s="58">
        <f>hidden2!DO15</f>
        <v>47614</v>
      </c>
      <c r="D25" s="58">
        <f>hidden2!DP15</f>
        <v>120051</v>
      </c>
      <c r="E25" s="58">
        <f>hidden2!DQ15</f>
        <v>120030</v>
      </c>
      <c r="F25" s="58">
        <f>hidden2!DR15</f>
        <v>46154</v>
      </c>
      <c r="G25" s="57"/>
      <c r="H25" s="57"/>
      <c r="I25" s="57"/>
      <c r="J25" s="57"/>
    </row>
    <row r="26" spans="1:10" x14ac:dyDescent="0.25">
      <c r="A26" s="57" t="str">
        <f>hidden1!A16</f>
        <v xml:space="preserve">  Смоленская область</v>
      </c>
      <c r="B26" s="58">
        <f t="shared" si="0"/>
        <v>160758</v>
      </c>
      <c r="C26" s="58">
        <f>hidden2!DO16</f>
        <v>48312</v>
      </c>
      <c r="D26" s="58">
        <f>hidden2!DP16</f>
        <v>112446</v>
      </c>
      <c r="E26" s="58">
        <f>hidden2!DQ16</f>
        <v>112443</v>
      </c>
      <c r="F26" s="58">
        <f>hidden2!DR16</f>
        <v>45864</v>
      </c>
      <c r="G26" s="57"/>
      <c r="H26" s="57"/>
      <c r="I26" s="57"/>
      <c r="J26" s="57"/>
    </row>
    <row r="27" spans="1:10" x14ac:dyDescent="0.25">
      <c r="A27" s="57" t="str">
        <f>hidden1!A17</f>
        <v xml:space="preserve">  Тамбовская область</v>
      </c>
      <c r="B27" s="58">
        <f t="shared" si="0"/>
        <v>142134</v>
      </c>
      <c r="C27" s="58">
        <f>hidden2!DO17</f>
        <v>40341</v>
      </c>
      <c r="D27" s="58">
        <f>hidden2!DP17</f>
        <v>101793</v>
      </c>
      <c r="E27" s="58">
        <f>hidden2!DQ17</f>
        <v>101767</v>
      </c>
      <c r="F27" s="58">
        <f>hidden2!DR17</f>
        <v>39252</v>
      </c>
      <c r="G27" s="57"/>
      <c r="H27" s="57"/>
      <c r="I27" s="57"/>
      <c r="J27" s="57"/>
    </row>
    <row r="28" spans="1:10" x14ac:dyDescent="0.25">
      <c r="A28" s="57" t="str">
        <f>hidden1!A18</f>
        <v xml:space="preserve">  Тверская область</v>
      </c>
      <c r="B28" s="58">
        <f t="shared" si="0"/>
        <v>246483</v>
      </c>
      <c r="C28" s="58">
        <f>hidden2!DO18</f>
        <v>109809</v>
      </c>
      <c r="D28" s="58">
        <f>hidden2!DP18</f>
        <v>136674</v>
      </c>
      <c r="E28" s="58">
        <f>hidden2!DQ18</f>
        <v>136670</v>
      </c>
      <c r="F28" s="58">
        <f>hidden2!DR18</f>
        <v>107714</v>
      </c>
      <c r="G28" s="57"/>
      <c r="H28" s="57"/>
      <c r="I28" s="57"/>
      <c r="J28" s="57"/>
    </row>
    <row r="29" spans="1:10" x14ac:dyDescent="0.25">
      <c r="A29" s="57" t="str">
        <f>hidden1!A19</f>
        <v xml:space="preserve">  Тульская область</v>
      </c>
      <c r="B29" s="58">
        <f t="shared" si="0"/>
        <v>303441</v>
      </c>
      <c r="C29" s="58">
        <f>hidden2!DO19</f>
        <v>112434</v>
      </c>
      <c r="D29" s="58">
        <f>hidden2!DP19</f>
        <v>191007</v>
      </c>
      <c r="E29" s="58">
        <f>hidden2!DQ19</f>
        <v>190711</v>
      </c>
      <c r="F29" s="58">
        <f>hidden2!DR19</f>
        <v>106200</v>
      </c>
      <c r="G29" s="57"/>
      <c r="H29" s="57"/>
      <c r="I29" s="57"/>
      <c r="J29" s="57"/>
    </row>
    <row r="30" spans="1:10" x14ac:dyDescent="0.25">
      <c r="A30" s="57" t="str">
        <f>hidden1!A20</f>
        <v xml:space="preserve">  Ярославская область</v>
      </c>
      <c r="B30" s="58">
        <f t="shared" si="0"/>
        <v>254772</v>
      </c>
      <c r="C30" s="58">
        <f>hidden2!DO20</f>
        <v>89958</v>
      </c>
      <c r="D30" s="58">
        <f>hidden2!DP20</f>
        <v>164814</v>
      </c>
      <c r="E30" s="58">
        <f>hidden2!DQ20</f>
        <v>164792</v>
      </c>
      <c r="F30" s="58">
        <f>hidden2!DR20</f>
        <v>87626</v>
      </c>
      <c r="G30" s="57"/>
      <c r="H30" s="57"/>
      <c r="I30" s="57"/>
      <c r="J30" s="57"/>
    </row>
    <row r="31" spans="1:10" x14ac:dyDescent="0.25">
      <c r="A31" s="57" t="str">
        <f>hidden1!A21</f>
        <v xml:space="preserve">  город Москва</v>
      </c>
      <c r="B31" s="58">
        <f t="shared" si="0"/>
        <v>6143083</v>
      </c>
      <c r="C31" s="58">
        <f>hidden2!DO21</f>
        <v>4029684</v>
      </c>
      <c r="D31" s="58">
        <f>hidden2!DP21</f>
        <v>2113399</v>
      </c>
      <c r="E31" s="58">
        <f>hidden2!DQ21</f>
        <v>26576</v>
      </c>
      <c r="F31" s="58">
        <f>hidden2!DR21</f>
        <v>3820896</v>
      </c>
      <c r="G31" s="57"/>
      <c r="H31" s="57"/>
      <c r="I31" s="57"/>
      <c r="J31" s="57"/>
    </row>
    <row r="32" spans="1:10" x14ac:dyDescent="0.25">
      <c r="A32" s="57" t="str">
        <f>hidden1!A22</f>
        <v xml:space="preserve"> СЕВЕРО-ЗАПАДНЫЙ ФЕДЕРАЛЬНЫЙ ОКРУГ</v>
      </c>
      <c r="B32" s="58">
        <f t="shared" si="0"/>
        <v>3452685</v>
      </c>
      <c r="C32" s="58">
        <f>hidden2!DO22</f>
        <v>1439023</v>
      </c>
      <c r="D32" s="58">
        <f>hidden2!DP22</f>
        <v>2013662</v>
      </c>
      <c r="E32" s="58">
        <f>hidden2!DQ22</f>
        <v>1223259</v>
      </c>
      <c r="F32" s="58">
        <f>hidden2!DR22</f>
        <v>1382328</v>
      </c>
      <c r="G32" s="57"/>
      <c r="H32" s="57"/>
      <c r="I32" s="57"/>
      <c r="J32" s="57"/>
    </row>
    <row r="33" spans="1:10" x14ac:dyDescent="0.25">
      <c r="A33" s="57" t="str">
        <f>hidden1!A23</f>
        <v xml:space="preserve">  Республика Карелия</v>
      </c>
      <c r="B33" s="58">
        <f t="shared" si="0"/>
        <v>138183</v>
      </c>
      <c r="C33" s="58">
        <f>hidden2!DO23</f>
        <v>40408</v>
      </c>
      <c r="D33" s="58">
        <f>hidden2!DP23</f>
        <v>97775</v>
      </c>
      <c r="E33" s="58">
        <f>hidden2!DQ23</f>
        <v>97676</v>
      </c>
      <c r="F33" s="58">
        <f>hidden2!DR23</f>
        <v>38729</v>
      </c>
      <c r="G33" s="57"/>
      <c r="H33" s="57"/>
      <c r="I33" s="57"/>
      <c r="J33" s="57"/>
    </row>
    <row r="34" spans="1:10" x14ac:dyDescent="0.25">
      <c r="A34" s="57" t="str">
        <f>hidden1!A24</f>
        <v xml:space="preserve">  Республика Коми</v>
      </c>
      <c r="B34" s="58">
        <f t="shared" si="0"/>
        <v>207931</v>
      </c>
      <c r="C34" s="58">
        <f>hidden2!DO24</f>
        <v>64101</v>
      </c>
      <c r="D34" s="58">
        <f>hidden2!DP24</f>
        <v>143830</v>
      </c>
      <c r="E34" s="58">
        <f>hidden2!DQ24</f>
        <v>143820</v>
      </c>
      <c r="F34" s="58">
        <f>hidden2!DR24</f>
        <v>62862</v>
      </c>
      <c r="G34" s="57"/>
      <c r="H34" s="57"/>
      <c r="I34" s="57"/>
      <c r="J34" s="57"/>
    </row>
    <row r="35" spans="1:10" x14ac:dyDescent="0.25">
      <c r="A35" s="57" t="str">
        <f>hidden1!A25</f>
        <v xml:space="preserve">  Архангельская область</v>
      </c>
      <c r="B35" s="58">
        <f t="shared" si="0"/>
        <v>212407</v>
      </c>
      <c r="C35" s="58">
        <f>hidden2!DO25</f>
        <v>52091</v>
      </c>
      <c r="D35" s="58">
        <f>hidden2!DP25</f>
        <v>160316</v>
      </c>
      <c r="E35" s="58">
        <f>hidden2!DQ25</f>
        <v>160105</v>
      </c>
      <c r="F35" s="58">
        <f>hidden2!DR25</f>
        <v>50215</v>
      </c>
      <c r="G35" s="57"/>
      <c r="H35" s="57"/>
      <c r="I35" s="57"/>
      <c r="J35" s="57"/>
    </row>
    <row r="36" spans="1:10" x14ac:dyDescent="0.25">
      <c r="A36" s="57" t="str">
        <f>hidden1!A26</f>
        <v xml:space="preserve">  Вологодская область</v>
      </c>
      <c r="B36" s="58">
        <f t="shared" si="0"/>
        <v>196653</v>
      </c>
      <c r="C36" s="58">
        <f>hidden2!DO26</f>
        <v>55945</v>
      </c>
      <c r="D36" s="58">
        <f>hidden2!DP26</f>
        <v>140708</v>
      </c>
      <c r="E36" s="58">
        <f>hidden2!DQ26</f>
        <v>140703</v>
      </c>
      <c r="F36" s="58">
        <f>hidden2!DR26</f>
        <v>55367</v>
      </c>
      <c r="G36" s="57"/>
      <c r="H36" s="57"/>
      <c r="I36" s="57"/>
      <c r="J36" s="57"/>
    </row>
    <row r="37" spans="1:10" x14ac:dyDescent="0.25">
      <c r="A37" s="57" t="str">
        <f>hidden1!A27</f>
        <v xml:space="preserve">  Калининградская область</v>
      </c>
      <c r="B37" s="58">
        <f t="shared" si="0"/>
        <v>223425</v>
      </c>
      <c r="C37" s="58">
        <f>hidden2!DO27</f>
        <v>88626</v>
      </c>
      <c r="D37" s="58">
        <f>hidden2!DP27</f>
        <v>134799</v>
      </c>
      <c r="E37" s="58">
        <f>hidden2!DQ27</f>
        <v>134568</v>
      </c>
      <c r="F37" s="58">
        <f>hidden2!DR27</f>
        <v>60633</v>
      </c>
      <c r="G37" s="57"/>
      <c r="H37" s="57"/>
      <c r="I37" s="57"/>
      <c r="J37" s="57"/>
    </row>
    <row r="38" spans="1:10" x14ac:dyDescent="0.25">
      <c r="A38" s="57" t="str">
        <f>hidden1!A28</f>
        <v xml:space="preserve">  Ленинградская область</v>
      </c>
      <c r="B38" s="58">
        <f t="shared" si="0"/>
        <v>263022</v>
      </c>
      <c r="C38" s="58">
        <f>hidden2!DO28</f>
        <v>4500</v>
      </c>
      <c r="D38" s="58">
        <f>hidden2!DP28</f>
        <v>258522</v>
      </c>
      <c r="E38" s="58">
        <f>hidden2!DQ28</f>
        <v>258503</v>
      </c>
      <c r="F38" s="58">
        <f>hidden2!DR28</f>
        <v>2978</v>
      </c>
      <c r="G38" s="57"/>
      <c r="H38" s="57"/>
      <c r="I38" s="57"/>
      <c r="J38" s="57"/>
    </row>
    <row r="39" spans="1:10" x14ac:dyDescent="0.25">
      <c r="A39" s="57" t="str">
        <f>hidden1!A29</f>
        <v xml:space="preserve">  Мурманская область</v>
      </c>
      <c r="B39" s="58">
        <f t="shared" si="0"/>
        <v>201754</v>
      </c>
      <c r="C39" s="58">
        <f>hidden2!DO29</f>
        <v>58648</v>
      </c>
      <c r="D39" s="58">
        <f>hidden2!DP29</f>
        <v>143106</v>
      </c>
      <c r="E39" s="58">
        <f>hidden2!DQ29</f>
        <v>143076</v>
      </c>
      <c r="F39" s="58">
        <f>hidden2!DR29</f>
        <v>56944</v>
      </c>
      <c r="G39" s="57"/>
      <c r="H39" s="57"/>
      <c r="I39" s="57"/>
      <c r="J39" s="57"/>
    </row>
    <row r="40" spans="1:10" x14ac:dyDescent="0.25">
      <c r="A40" s="57" t="str">
        <f>hidden1!A30</f>
        <v xml:space="preserve">  Новгородская область</v>
      </c>
      <c r="B40" s="58">
        <f t="shared" si="0"/>
        <v>100017</v>
      </c>
      <c r="C40" s="58">
        <f>hidden2!DO30</f>
        <v>26708</v>
      </c>
      <c r="D40" s="58">
        <f>hidden2!DP30</f>
        <v>73309</v>
      </c>
      <c r="E40" s="58">
        <f>hidden2!DQ30</f>
        <v>73305</v>
      </c>
      <c r="F40" s="58">
        <f>hidden2!DR30</f>
        <v>25492</v>
      </c>
      <c r="G40" s="57"/>
      <c r="H40" s="57"/>
      <c r="I40" s="57"/>
      <c r="J40" s="57"/>
    </row>
    <row r="41" spans="1:10" x14ac:dyDescent="0.25">
      <c r="A41" s="57" t="str">
        <f>hidden1!A31</f>
        <v xml:space="preserve">  Псковская область</v>
      </c>
      <c r="B41" s="58">
        <f t="shared" si="0"/>
        <v>126917</v>
      </c>
      <c r="C41" s="58">
        <f>hidden2!DO31</f>
        <v>61237</v>
      </c>
      <c r="D41" s="58">
        <f>hidden2!DP31</f>
        <v>65680</v>
      </c>
      <c r="E41" s="58">
        <f>hidden2!DQ31</f>
        <v>65561</v>
      </c>
      <c r="F41" s="58">
        <f>hidden2!DR31</f>
        <v>60366</v>
      </c>
      <c r="G41" s="57"/>
      <c r="H41" s="57"/>
      <c r="I41" s="57"/>
      <c r="J41" s="57"/>
    </row>
    <row r="42" spans="1:10" x14ac:dyDescent="0.25">
      <c r="A42" s="57" t="str">
        <f>hidden1!A32</f>
        <v xml:space="preserve">  город Санкт-Петербург</v>
      </c>
      <c r="B42" s="58">
        <f t="shared" si="0"/>
        <v>1776223</v>
      </c>
      <c r="C42" s="58">
        <f>hidden2!DO32</f>
        <v>986555</v>
      </c>
      <c r="D42" s="58">
        <f>hidden2!DP32</f>
        <v>789668</v>
      </c>
      <c r="E42" s="58">
        <f>hidden2!DQ32</f>
        <v>0</v>
      </c>
      <c r="F42" s="58">
        <f>hidden2!DR32</f>
        <v>968549</v>
      </c>
      <c r="G42" s="57"/>
      <c r="H42" s="57"/>
      <c r="I42" s="57"/>
      <c r="J42" s="57"/>
    </row>
    <row r="43" spans="1:10" x14ac:dyDescent="0.25">
      <c r="A43" s="57" t="str">
        <f>hidden1!A33</f>
        <v xml:space="preserve">  Ненецкий автономный округ</v>
      </c>
      <c r="B43" s="58">
        <f t="shared" si="0"/>
        <v>6153</v>
      </c>
      <c r="C43" s="58">
        <f>hidden2!DO33</f>
        <v>204</v>
      </c>
      <c r="D43" s="58">
        <f>hidden2!DP33</f>
        <v>5949</v>
      </c>
      <c r="E43" s="58">
        <f>hidden2!DQ33</f>
        <v>5942</v>
      </c>
      <c r="F43" s="58">
        <f>hidden2!DR33</f>
        <v>193</v>
      </c>
      <c r="G43" s="57"/>
      <c r="H43" s="57"/>
      <c r="I43" s="57"/>
      <c r="J43" s="57"/>
    </row>
    <row r="44" spans="1:10" x14ac:dyDescent="0.25">
      <c r="A44" s="57" t="str">
        <f>hidden1!A34</f>
        <v xml:space="preserve"> СЕВЕРО-КАВКАЗСКИЙ ФЕДЕРАЛЬНЫЙ ОКРУГ</v>
      </c>
      <c r="B44" s="58">
        <f t="shared" si="0"/>
        <v>1041394</v>
      </c>
      <c r="C44" s="58">
        <f>hidden2!DO34</f>
        <v>232755</v>
      </c>
      <c r="D44" s="58">
        <f>hidden2!DP34</f>
        <v>808639</v>
      </c>
      <c r="E44" s="58">
        <f>hidden2!DQ34</f>
        <v>808278</v>
      </c>
      <c r="F44" s="58">
        <f>hidden2!DR34</f>
        <v>219510</v>
      </c>
      <c r="G44" s="57"/>
      <c r="H44" s="57"/>
      <c r="I44" s="57"/>
      <c r="J44" s="57"/>
    </row>
    <row r="45" spans="1:10" x14ac:dyDescent="0.25">
      <c r="A45" s="57" t="str">
        <f>hidden1!A35</f>
        <v xml:space="preserve">  Республика Дагестан</v>
      </c>
      <c r="B45" s="58">
        <f t="shared" si="0"/>
        <v>185442</v>
      </c>
      <c r="C45" s="58">
        <f>hidden2!DO35</f>
        <v>45045</v>
      </c>
      <c r="D45" s="58">
        <f>hidden2!DP35</f>
        <v>140397</v>
      </c>
      <c r="E45" s="58">
        <f>hidden2!DQ35</f>
        <v>140194</v>
      </c>
      <c r="F45" s="58">
        <f>hidden2!DR35</f>
        <v>42387</v>
      </c>
      <c r="G45" s="57"/>
      <c r="H45" s="57"/>
      <c r="I45" s="57"/>
      <c r="J45" s="57"/>
    </row>
    <row r="46" spans="1:10" x14ac:dyDescent="0.25">
      <c r="A46" s="57" t="str">
        <f>hidden1!A36</f>
        <v xml:space="preserve">  Республика Ингушетия</v>
      </c>
      <c r="B46" s="58">
        <f t="shared" si="0"/>
        <v>36522</v>
      </c>
      <c r="C46" s="58">
        <f>hidden2!DO36</f>
        <v>11996</v>
      </c>
      <c r="D46" s="58">
        <f>hidden2!DP36</f>
        <v>24526</v>
      </c>
      <c r="E46" s="58">
        <f>hidden2!DQ36</f>
        <v>24525</v>
      </c>
      <c r="F46" s="58">
        <f>hidden2!DR36</f>
        <v>10545</v>
      </c>
      <c r="G46" s="57"/>
      <c r="H46" s="57"/>
      <c r="I46" s="57"/>
      <c r="J46" s="57"/>
    </row>
    <row r="47" spans="1:10" x14ac:dyDescent="0.25">
      <c r="A47" s="57" t="str">
        <f>hidden1!A37</f>
        <v xml:space="preserve">  Кабардино-Балкарская Республика</v>
      </c>
      <c r="B47" s="58">
        <f t="shared" si="0"/>
        <v>119787</v>
      </c>
      <c r="C47" s="58">
        <f>hidden2!DO37</f>
        <v>21700</v>
      </c>
      <c r="D47" s="58">
        <f>hidden2!DP37</f>
        <v>98087</v>
      </c>
      <c r="E47" s="58">
        <f>hidden2!DQ37</f>
        <v>97999</v>
      </c>
      <c r="F47" s="58">
        <f>hidden2!DR37</f>
        <v>19970</v>
      </c>
      <c r="G47" s="57"/>
      <c r="H47" s="57"/>
      <c r="I47" s="57"/>
      <c r="J47" s="57"/>
    </row>
    <row r="48" spans="1:10" x14ac:dyDescent="0.25">
      <c r="A48" s="57" t="str">
        <f>hidden1!A38</f>
        <v xml:space="preserve">  Карачаево-Черкесская Республика</v>
      </c>
      <c r="B48" s="58">
        <f t="shared" si="0"/>
        <v>66126</v>
      </c>
      <c r="C48" s="58">
        <f>hidden2!DO38</f>
        <v>15158</v>
      </c>
      <c r="D48" s="58">
        <f>hidden2!DP38</f>
        <v>50968</v>
      </c>
      <c r="E48" s="58">
        <f>hidden2!DQ38</f>
        <v>50967</v>
      </c>
      <c r="F48" s="58">
        <f>hidden2!DR38</f>
        <v>14924</v>
      </c>
      <c r="G48" s="57"/>
      <c r="H48" s="57"/>
      <c r="I48" s="57"/>
      <c r="J48" s="57"/>
    </row>
    <row r="49" spans="1:10" x14ac:dyDescent="0.25">
      <c r="A49" s="57" t="str">
        <f>hidden1!A39</f>
        <v xml:space="preserve">  Республика Северная Осетия-Алания</v>
      </c>
      <c r="B49" s="58">
        <f t="shared" si="0"/>
        <v>114466</v>
      </c>
      <c r="C49" s="58">
        <f>hidden2!DO39</f>
        <v>33547</v>
      </c>
      <c r="D49" s="58">
        <f>hidden2!DP39</f>
        <v>80919</v>
      </c>
      <c r="E49" s="58">
        <f>hidden2!DQ39</f>
        <v>80918</v>
      </c>
      <c r="F49" s="58">
        <f>hidden2!DR39</f>
        <v>32403</v>
      </c>
      <c r="G49" s="57"/>
      <c r="H49" s="57"/>
      <c r="I49" s="57"/>
      <c r="J49" s="57"/>
    </row>
    <row r="50" spans="1:10" x14ac:dyDescent="0.25">
      <c r="A50" s="57" t="str">
        <f>hidden1!A40</f>
        <v xml:space="preserve">  Чеченская Республика</v>
      </c>
      <c r="B50" s="58">
        <f t="shared" si="0"/>
        <v>87269</v>
      </c>
      <c r="C50" s="58">
        <f>hidden2!DO40</f>
        <v>12570</v>
      </c>
      <c r="D50" s="58">
        <f>hidden2!DP40</f>
        <v>74699</v>
      </c>
      <c r="E50" s="58">
        <f>hidden2!DQ40</f>
        <v>74699</v>
      </c>
      <c r="F50" s="58">
        <f>hidden2!DR40</f>
        <v>9142</v>
      </c>
      <c r="G50" s="57"/>
      <c r="H50" s="57"/>
      <c r="I50" s="57"/>
      <c r="J50" s="57"/>
    </row>
    <row r="51" spans="1:10" x14ac:dyDescent="0.25">
      <c r="A51" s="57" t="str">
        <f>hidden1!A41</f>
        <v xml:space="preserve">  Ставропольский край</v>
      </c>
      <c r="B51" s="58">
        <f t="shared" si="0"/>
        <v>431782</v>
      </c>
      <c r="C51" s="58">
        <f>hidden2!DO41</f>
        <v>92739</v>
      </c>
      <c r="D51" s="58">
        <f>hidden2!DP41</f>
        <v>339043</v>
      </c>
      <c r="E51" s="58">
        <f>hidden2!DQ41</f>
        <v>338976</v>
      </c>
      <c r="F51" s="58">
        <f>hidden2!DR41</f>
        <v>90139</v>
      </c>
      <c r="G51" s="57"/>
      <c r="H51" s="57"/>
      <c r="I51" s="57"/>
      <c r="J51" s="57"/>
    </row>
    <row r="52" spans="1:10" x14ac:dyDescent="0.25">
      <c r="A52" s="57" t="str">
        <f>hidden1!A42</f>
        <v xml:space="preserve"> ЮЖНЫЙ ФЕДЕРАЛЬНЫЙ ОКРУГ</v>
      </c>
      <c r="B52" s="58">
        <f t="shared" si="0"/>
        <v>2927129</v>
      </c>
      <c r="C52" s="58">
        <f>hidden2!DO42</f>
        <v>935578</v>
      </c>
      <c r="D52" s="58">
        <f>hidden2!DP42</f>
        <v>1991551</v>
      </c>
      <c r="E52" s="58">
        <f>hidden2!DQ42</f>
        <v>1943834</v>
      </c>
      <c r="F52" s="58">
        <f>hidden2!DR42</f>
        <v>901225</v>
      </c>
      <c r="G52" s="57"/>
      <c r="H52" s="57"/>
      <c r="I52" s="57"/>
      <c r="J52" s="57"/>
    </row>
    <row r="53" spans="1:10" x14ac:dyDescent="0.25">
      <c r="A53" s="57" t="str">
        <f>hidden1!A43</f>
        <v xml:space="preserve">  Республика Адыгея</v>
      </c>
      <c r="B53" s="58">
        <f t="shared" si="0"/>
        <v>70729</v>
      </c>
      <c r="C53" s="58">
        <f>hidden2!DO43</f>
        <v>14278</v>
      </c>
      <c r="D53" s="58">
        <f>hidden2!DP43</f>
        <v>56451</v>
      </c>
      <c r="E53" s="58">
        <f>hidden2!DQ43</f>
        <v>56450</v>
      </c>
      <c r="F53" s="58">
        <f>hidden2!DR43</f>
        <v>13995</v>
      </c>
      <c r="G53" s="57"/>
      <c r="H53" s="57"/>
      <c r="I53" s="57"/>
      <c r="J53" s="57"/>
    </row>
    <row r="54" spans="1:10" x14ac:dyDescent="0.25">
      <c r="A54" s="57" t="str">
        <f>hidden1!A44</f>
        <v xml:space="preserve">  Республика Калмыкия</v>
      </c>
      <c r="B54" s="58">
        <f t="shared" si="0"/>
        <v>46882</v>
      </c>
      <c r="C54" s="58">
        <f>hidden2!DO44</f>
        <v>9672</v>
      </c>
      <c r="D54" s="58">
        <f>hidden2!DP44</f>
        <v>37210</v>
      </c>
      <c r="E54" s="58">
        <f>hidden2!DQ44</f>
        <v>37144</v>
      </c>
      <c r="F54" s="58">
        <f>hidden2!DR44</f>
        <v>9114</v>
      </c>
      <c r="G54" s="57"/>
      <c r="H54" s="57"/>
      <c r="I54" s="57"/>
      <c r="J54" s="57"/>
    </row>
    <row r="55" spans="1:10" x14ac:dyDescent="0.25">
      <c r="A55" s="57" t="str">
        <f>hidden1!A45</f>
        <v xml:space="preserve">  Республика Крым</v>
      </c>
      <c r="B55" s="58">
        <f t="shared" si="0"/>
        <v>278444</v>
      </c>
      <c r="C55" s="58">
        <f>hidden2!DO45</f>
        <v>94422</v>
      </c>
      <c r="D55" s="58">
        <f>hidden2!DP45</f>
        <v>184022</v>
      </c>
      <c r="E55" s="58">
        <f>hidden2!DQ45</f>
        <v>183932</v>
      </c>
      <c r="F55" s="58">
        <f>hidden2!DR45</f>
        <v>89642</v>
      </c>
      <c r="G55" s="57"/>
      <c r="H55" s="57"/>
      <c r="I55" s="57"/>
      <c r="J55" s="57"/>
    </row>
    <row r="56" spans="1:10" x14ac:dyDescent="0.25">
      <c r="A56" s="57" t="str">
        <f>hidden1!A46</f>
        <v xml:space="preserve">  Краснодарский край</v>
      </c>
      <c r="B56" s="58">
        <f t="shared" si="0"/>
        <v>1122564</v>
      </c>
      <c r="C56" s="58">
        <f>hidden2!DO46</f>
        <v>359216</v>
      </c>
      <c r="D56" s="58">
        <f>hidden2!DP46</f>
        <v>763348</v>
      </c>
      <c r="E56" s="58">
        <f>hidden2!DQ46</f>
        <v>762066</v>
      </c>
      <c r="F56" s="58">
        <f>hidden2!DR46</f>
        <v>347745</v>
      </c>
      <c r="G56" s="57"/>
      <c r="H56" s="57"/>
      <c r="I56" s="57"/>
      <c r="J56" s="57"/>
    </row>
    <row r="57" spans="1:10" x14ac:dyDescent="0.25">
      <c r="A57" s="57" t="str">
        <f>hidden1!A47</f>
        <v xml:space="preserve">  Астраханская область</v>
      </c>
      <c r="B57" s="58">
        <f t="shared" si="0"/>
        <v>183099</v>
      </c>
      <c r="C57" s="58">
        <f>hidden2!DO47</f>
        <v>46818</v>
      </c>
      <c r="D57" s="58">
        <f>hidden2!DP47</f>
        <v>136281</v>
      </c>
      <c r="E57" s="58">
        <f>hidden2!DQ47</f>
        <v>136279</v>
      </c>
      <c r="F57" s="58">
        <f>hidden2!DR47</f>
        <v>45582</v>
      </c>
      <c r="G57" s="57"/>
      <c r="H57" s="57"/>
      <c r="I57" s="57"/>
      <c r="J57" s="57"/>
    </row>
    <row r="58" spans="1:10" x14ac:dyDescent="0.25">
      <c r="A58" s="57" t="str">
        <f>hidden1!A48</f>
        <v xml:space="preserve">  Волгоградская область</v>
      </c>
      <c r="B58" s="58">
        <f t="shared" si="0"/>
        <v>397354</v>
      </c>
      <c r="C58" s="58">
        <f>hidden2!DO48</f>
        <v>98676</v>
      </c>
      <c r="D58" s="58">
        <f>hidden2!DP48</f>
        <v>298678</v>
      </c>
      <c r="E58" s="58">
        <f>hidden2!DQ48</f>
        <v>298589</v>
      </c>
      <c r="F58" s="58">
        <f>hidden2!DR48</f>
        <v>94943</v>
      </c>
      <c r="G58" s="57"/>
      <c r="H58" s="57"/>
      <c r="I58" s="57"/>
      <c r="J58" s="57"/>
    </row>
    <row r="59" spans="1:10" x14ac:dyDescent="0.25">
      <c r="A59" s="57" t="str">
        <f>hidden1!A49</f>
        <v xml:space="preserve">  Ростовская область</v>
      </c>
      <c r="B59" s="58">
        <f t="shared" si="0"/>
        <v>738746</v>
      </c>
      <c r="C59" s="58">
        <f>hidden2!DO49</f>
        <v>269370</v>
      </c>
      <c r="D59" s="58">
        <f>hidden2!DP49</f>
        <v>469376</v>
      </c>
      <c r="E59" s="58">
        <f>hidden2!DQ49</f>
        <v>469374</v>
      </c>
      <c r="F59" s="58">
        <f>hidden2!DR49</f>
        <v>258492</v>
      </c>
      <c r="G59" s="57"/>
      <c r="H59" s="57"/>
      <c r="I59" s="57"/>
      <c r="J59" s="57"/>
    </row>
    <row r="60" spans="1:10" x14ac:dyDescent="0.25">
      <c r="A60" s="57" t="str">
        <f>hidden1!A50</f>
        <v xml:space="preserve">  город Севастополь</v>
      </c>
      <c r="B60" s="58">
        <f t="shared" si="0"/>
        <v>89311</v>
      </c>
      <c r="C60" s="58">
        <f>hidden2!DO50</f>
        <v>43126</v>
      </c>
      <c r="D60" s="58">
        <f>hidden2!DP50</f>
        <v>46185</v>
      </c>
      <c r="E60" s="58">
        <f>hidden2!DQ50</f>
        <v>0</v>
      </c>
      <c r="F60" s="58">
        <f>hidden2!DR50</f>
        <v>41712</v>
      </c>
      <c r="G60" s="57"/>
      <c r="H60" s="57"/>
      <c r="I60" s="57"/>
      <c r="J60" s="57"/>
    </row>
    <row r="61" spans="1:10" x14ac:dyDescent="0.25">
      <c r="A61" s="57" t="str">
        <f>hidden1!A51</f>
        <v xml:space="preserve"> ПРИВОЛЖСКИЙ ФЕДЕРАЛЬНЫЙ ОКРУГ</v>
      </c>
      <c r="B61" s="58">
        <f t="shared" si="0"/>
        <v>5044096</v>
      </c>
      <c r="C61" s="58">
        <f>hidden2!DO51</f>
        <v>1529674</v>
      </c>
      <c r="D61" s="58">
        <f>hidden2!DP51</f>
        <v>3514422</v>
      </c>
      <c r="E61" s="58">
        <f>hidden2!DQ51</f>
        <v>3511390</v>
      </c>
      <c r="F61" s="58">
        <f>hidden2!DR51</f>
        <v>1477793</v>
      </c>
      <c r="G61" s="57"/>
      <c r="H61" s="57"/>
      <c r="I61" s="57"/>
      <c r="J61" s="57"/>
    </row>
    <row r="62" spans="1:10" x14ac:dyDescent="0.25">
      <c r="A62" s="57" t="str">
        <f>hidden1!A52</f>
        <v xml:space="preserve">  Республика Башкортостан</v>
      </c>
      <c r="B62" s="58">
        <f t="shared" si="0"/>
        <v>697813</v>
      </c>
      <c r="C62" s="58">
        <f>hidden2!DO52</f>
        <v>178197</v>
      </c>
      <c r="D62" s="58">
        <f>hidden2!DP52</f>
        <v>519616</v>
      </c>
      <c r="E62" s="58">
        <f>hidden2!DQ52</f>
        <v>519597</v>
      </c>
      <c r="F62" s="58">
        <f>hidden2!DR52</f>
        <v>169478</v>
      </c>
      <c r="G62" s="57"/>
      <c r="H62" s="57"/>
      <c r="I62" s="57"/>
      <c r="J62" s="57"/>
    </row>
    <row r="63" spans="1:10" x14ac:dyDescent="0.25">
      <c r="A63" s="57" t="str">
        <f>hidden1!A53</f>
        <v xml:space="preserve">  Республика Марий-Эл</v>
      </c>
      <c r="B63" s="58">
        <f t="shared" si="0"/>
        <v>85005</v>
      </c>
      <c r="C63" s="58">
        <f>hidden2!DO53</f>
        <v>14091</v>
      </c>
      <c r="D63" s="58">
        <f>hidden2!DP53</f>
        <v>70914</v>
      </c>
      <c r="E63" s="58">
        <f>hidden2!DQ53</f>
        <v>70911</v>
      </c>
      <c r="F63" s="58">
        <f>hidden2!DR53</f>
        <v>13423</v>
      </c>
      <c r="G63" s="57"/>
      <c r="H63" s="57"/>
      <c r="I63" s="57"/>
      <c r="J63" s="57"/>
    </row>
    <row r="64" spans="1:10" x14ac:dyDescent="0.25">
      <c r="A64" s="57" t="str">
        <f>hidden1!A54</f>
        <v xml:space="preserve">  Республика Мордовия</v>
      </c>
      <c r="B64" s="58">
        <f t="shared" si="0"/>
        <v>118482</v>
      </c>
      <c r="C64" s="58">
        <f>hidden2!DO54</f>
        <v>48716</v>
      </c>
      <c r="D64" s="58">
        <f>hidden2!DP54</f>
        <v>69766</v>
      </c>
      <c r="E64" s="58">
        <f>hidden2!DQ54</f>
        <v>69673</v>
      </c>
      <c r="F64" s="58">
        <f>hidden2!DR54</f>
        <v>47417</v>
      </c>
      <c r="G64" s="57"/>
      <c r="H64" s="57"/>
      <c r="I64" s="57"/>
      <c r="J64" s="57"/>
    </row>
    <row r="65" spans="1:10" x14ac:dyDescent="0.25">
      <c r="A65" s="57" t="str">
        <f>hidden1!A55</f>
        <v xml:space="preserve">  Республика Татарстан</v>
      </c>
      <c r="B65" s="58">
        <f t="shared" si="0"/>
        <v>667750</v>
      </c>
      <c r="C65" s="58">
        <f>hidden2!DO55</f>
        <v>218126</v>
      </c>
      <c r="D65" s="58">
        <f>hidden2!DP55</f>
        <v>449624</v>
      </c>
      <c r="E65" s="58">
        <f>hidden2!DQ55</f>
        <v>448345</v>
      </c>
      <c r="F65" s="58">
        <f>hidden2!DR55</f>
        <v>207691</v>
      </c>
      <c r="G65" s="57"/>
      <c r="H65" s="57"/>
      <c r="I65" s="57"/>
      <c r="J65" s="57"/>
    </row>
    <row r="66" spans="1:10" x14ac:dyDescent="0.25">
      <c r="A66" s="57" t="str">
        <f>hidden1!A56</f>
        <v xml:space="preserve">  Удмуртская Республика</v>
      </c>
      <c r="B66" s="58">
        <f t="shared" si="0"/>
        <v>243376</v>
      </c>
      <c r="C66" s="58">
        <f>hidden2!DO56</f>
        <v>79503</v>
      </c>
      <c r="D66" s="58">
        <f>hidden2!DP56</f>
        <v>163873</v>
      </c>
      <c r="E66" s="58">
        <f>hidden2!DQ56</f>
        <v>163538</v>
      </c>
      <c r="F66" s="58">
        <f>hidden2!DR56</f>
        <v>75569</v>
      </c>
      <c r="G66" s="57"/>
      <c r="H66" s="57"/>
      <c r="I66" s="57"/>
      <c r="J66" s="57"/>
    </row>
    <row r="67" spans="1:10" x14ac:dyDescent="0.25">
      <c r="A67" s="57" t="str">
        <f>hidden1!A57</f>
        <v xml:space="preserve">  Чувашская Республика</v>
      </c>
      <c r="B67" s="58">
        <f t="shared" si="0"/>
        <v>144989</v>
      </c>
      <c r="C67" s="58">
        <f>hidden2!DO57</f>
        <v>37443</v>
      </c>
      <c r="D67" s="58">
        <f>hidden2!DP57</f>
        <v>107546</v>
      </c>
      <c r="E67" s="58">
        <f>hidden2!DQ57</f>
        <v>107542</v>
      </c>
      <c r="F67" s="58">
        <f>hidden2!DR57</f>
        <v>36508</v>
      </c>
      <c r="G67" s="57"/>
      <c r="H67" s="57"/>
      <c r="I67" s="57"/>
      <c r="J67" s="57"/>
    </row>
    <row r="68" spans="1:10" x14ac:dyDescent="0.25">
      <c r="A68" s="57" t="str">
        <f>hidden1!A58</f>
        <v xml:space="preserve">  Кировская область</v>
      </c>
      <c r="B68" s="58">
        <f t="shared" si="0"/>
        <v>210709</v>
      </c>
      <c r="C68" s="58">
        <f>hidden2!DO58</f>
        <v>57252</v>
      </c>
      <c r="D68" s="58">
        <f>hidden2!DP58</f>
        <v>153457</v>
      </c>
      <c r="E68" s="58">
        <f>hidden2!DQ58</f>
        <v>153453</v>
      </c>
      <c r="F68" s="58">
        <f>hidden2!DR58</f>
        <v>56260</v>
      </c>
      <c r="G68" s="57"/>
      <c r="H68" s="57"/>
      <c r="I68" s="57"/>
      <c r="J68" s="57"/>
    </row>
    <row r="69" spans="1:10" x14ac:dyDescent="0.25">
      <c r="A69" s="57" t="str">
        <f>hidden1!A59</f>
        <v xml:space="preserve">  Нижегородская область</v>
      </c>
      <c r="B69" s="58">
        <f t="shared" si="0"/>
        <v>600007</v>
      </c>
      <c r="C69" s="58">
        <f>hidden2!DO59</f>
        <v>220224</v>
      </c>
      <c r="D69" s="58">
        <f>hidden2!DP59</f>
        <v>379783</v>
      </c>
      <c r="E69" s="58">
        <f>hidden2!DQ59</f>
        <v>379714</v>
      </c>
      <c r="F69" s="58">
        <f>hidden2!DR59</f>
        <v>213398</v>
      </c>
      <c r="G69" s="57"/>
      <c r="H69" s="57"/>
      <c r="I69" s="57"/>
      <c r="J69" s="57"/>
    </row>
    <row r="70" spans="1:10" x14ac:dyDescent="0.25">
      <c r="A70" s="57" t="str">
        <f>hidden1!A60</f>
        <v xml:space="preserve">  Оренбургская область</v>
      </c>
      <c r="B70" s="58">
        <f t="shared" si="0"/>
        <v>346887</v>
      </c>
      <c r="C70" s="58">
        <f>hidden2!DO60</f>
        <v>85723</v>
      </c>
      <c r="D70" s="58">
        <f>hidden2!DP60</f>
        <v>261164</v>
      </c>
      <c r="E70" s="58">
        <f>hidden2!DQ60</f>
        <v>260869</v>
      </c>
      <c r="F70" s="58">
        <f>hidden2!DR60</f>
        <v>83122</v>
      </c>
      <c r="G70" s="57"/>
      <c r="H70" s="57"/>
      <c r="I70" s="57"/>
      <c r="J70" s="57"/>
    </row>
    <row r="71" spans="1:10" x14ac:dyDescent="0.25">
      <c r="A71" s="57" t="str">
        <f>hidden1!A61</f>
        <v xml:space="preserve">  Пензенская область</v>
      </c>
      <c r="B71" s="58">
        <f t="shared" si="0"/>
        <v>159507</v>
      </c>
      <c r="C71" s="58">
        <f>hidden2!DO61</f>
        <v>52128</v>
      </c>
      <c r="D71" s="58">
        <f>hidden2!DP61</f>
        <v>107379</v>
      </c>
      <c r="E71" s="58">
        <f>hidden2!DQ61</f>
        <v>107368</v>
      </c>
      <c r="F71" s="58">
        <f>hidden2!DR61</f>
        <v>50530</v>
      </c>
      <c r="G71" s="57"/>
      <c r="H71" s="57"/>
      <c r="I71" s="57"/>
      <c r="J71" s="57"/>
    </row>
    <row r="72" spans="1:10" x14ac:dyDescent="0.25">
      <c r="A72" s="57" t="str">
        <f>hidden1!A62</f>
        <v xml:space="preserve">  Пермский край</v>
      </c>
      <c r="B72" s="58">
        <f t="shared" si="0"/>
        <v>489727</v>
      </c>
      <c r="C72" s="58">
        <f>hidden2!DO62</f>
        <v>132973</v>
      </c>
      <c r="D72" s="58">
        <f>hidden2!DP62</f>
        <v>356754</v>
      </c>
      <c r="E72" s="58">
        <f>hidden2!DQ62</f>
        <v>356264</v>
      </c>
      <c r="F72" s="58">
        <f>hidden2!DR62</f>
        <v>128789</v>
      </c>
      <c r="G72" s="57"/>
      <c r="H72" s="57"/>
      <c r="I72" s="57"/>
      <c r="J72" s="57"/>
    </row>
    <row r="73" spans="1:10" x14ac:dyDescent="0.25">
      <c r="A73" s="57" t="str">
        <f>hidden1!A63</f>
        <v xml:space="preserve">  Самарская область</v>
      </c>
      <c r="B73" s="58">
        <f t="shared" si="0"/>
        <v>643700</v>
      </c>
      <c r="C73" s="58">
        <f>hidden2!DO63</f>
        <v>209828</v>
      </c>
      <c r="D73" s="58">
        <f>hidden2!DP63</f>
        <v>433872</v>
      </c>
      <c r="E73" s="58">
        <f>hidden2!DQ63</f>
        <v>433871</v>
      </c>
      <c r="F73" s="58">
        <f>hidden2!DR63</f>
        <v>205368</v>
      </c>
      <c r="G73" s="57"/>
      <c r="H73" s="57"/>
      <c r="I73" s="57"/>
      <c r="J73" s="57"/>
    </row>
    <row r="74" spans="1:10" x14ac:dyDescent="0.25">
      <c r="A74" s="57" t="str">
        <f>hidden1!A64</f>
        <v xml:space="preserve">  Саратовская область</v>
      </c>
      <c r="B74" s="58">
        <f t="shared" si="0"/>
        <v>441535</v>
      </c>
      <c r="C74" s="58">
        <f>hidden2!DO64</f>
        <v>134212</v>
      </c>
      <c r="D74" s="58">
        <f>hidden2!DP64</f>
        <v>307323</v>
      </c>
      <c r="E74" s="58">
        <f>hidden2!DQ64</f>
        <v>306907</v>
      </c>
      <c r="F74" s="58">
        <f>hidden2!DR64</f>
        <v>131138</v>
      </c>
      <c r="G74" s="57"/>
      <c r="H74" s="57"/>
      <c r="I74" s="57"/>
      <c r="J74" s="57"/>
    </row>
    <row r="75" spans="1:10" x14ac:dyDescent="0.25">
      <c r="A75" s="57" t="str">
        <f>hidden1!A65</f>
        <v xml:space="preserve">  Ульяновская область</v>
      </c>
      <c r="B75" s="58">
        <f t="shared" si="0"/>
        <v>194609</v>
      </c>
      <c r="C75" s="58">
        <f>hidden2!DO65</f>
        <v>61258</v>
      </c>
      <c r="D75" s="58">
        <f>hidden2!DP65</f>
        <v>133351</v>
      </c>
      <c r="E75" s="58">
        <f>hidden2!DQ65</f>
        <v>133338</v>
      </c>
      <c r="F75" s="58">
        <f>hidden2!DR65</f>
        <v>59102</v>
      </c>
      <c r="G75" s="57"/>
      <c r="H75" s="57"/>
      <c r="I75" s="57"/>
      <c r="J75" s="57"/>
    </row>
    <row r="76" spans="1:10" x14ac:dyDescent="0.25">
      <c r="A76" s="57" t="str">
        <f>hidden1!A66</f>
        <v xml:space="preserve"> УРАЛЬСКИЙ ФЕДЕРАЛЬНЫЙ ОКРУГ</v>
      </c>
      <c r="B76" s="58">
        <f t="shared" ref="B76:B110" si="1">C76+D76</f>
        <v>2904989</v>
      </c>
      <c r="C76" s="58">
        <f>hidden2!DO66</f>
        <v>923190</v>
      </c>
      <c r="D76" s="58">
        <f>hidden2!DP66</f>
        <v>1981799</v>
      </c>
      <c r="E76" s="58">
        <f>hidden2!DQ66</f>
        <v>1981186</v>
      </c>
      <c r="F76" s="58">
        <f>hidden2!DR66</f>
        <v>898740</v>
      </c>
      <c r="G76" s="57"/>
      <c r="H76" s="57"/>
      <c r="I76" s="57"/>
      <c r="J76" s="57"/>
    </row>
    <row r="77" spans="1:10" x14ac:dyDescent="0.25">
      <c r="A77" s="57" t="str">
        <f>hidden1!A67</f>
        <v xml:space="preserve">  Курганская область</v>
      </c>
      <c r="B77" s="58">
        <f t="shared" si="1"/>
        <v>165202</v>
      </c>
      <c r="C77" s="58">
        <f>hidden2!DO67</f>
        <v>37668</v>
      </c>
      <c r="D77" s="58">
        <f>hidden2!DP67</f>
        <v>127534</v>
      </c>
      <c r="E77" s="58">
        <f>hidden2!DQ67</f>
        <v>127533</v>
      </c>
      <c r="F77" s="58">
        <f>hidden2!DR67</f>
        <v>36908</v>
      </c>
      <c r="G77" s="57"/>
      <c r="H77" s="57"/>
      <c r="I77" s="57"/>
      <c r="J77" s="57"/>
    </row>
    <row r="78" spans="1:10" x14ac:dyDescent="0.25">
      <c r="A78" s="57" t="str">
        <f>hidden1!A68</f>
        <v xml:space="preserve">  Свердловская область</v>
      </c>
      <c r="B78" s="58">
        <f t="shared" si="1"/>
        <v>1053667</v>
      </c>
      <c r="C78" s="58">
        <f>hidden2!DO68</f>
        <v>391504</v>
      </c>
      <c r="D78" s="58">
        <f>hidden2!DP68</f>
        <v>662163</v>
      </c>
      <c r="E78" s="58">
        <f>hidden2!DQ68</f>
        <v>662056</v>
      </c>
      <c r="F78" s="58">
        <f>hidden2!DR68</f>
        <v>379718</v>
      </c>
      <c r="G78" s="57"/>
      <c r="H78" s="57"/>
      <c r="I78" s="57"/>
      <c r="J78" s="57"/>
    </row>
    <row r="79" spans="1:10" x14ac:dyDescent="0.25">
      <c r="A79" s="57" t="str">
        <f>hidden1!A69</f>
        <v xml:space="preserve">  Тюменская область</v>
      </c>
      <c r="B79" s="58">
        <f t="shared" si="1"/>
        <v>389614</v>
      </c>
      <c r="C79" s="58">
        <f>hidden2!DO69</f>
        <v>109379</v>
      </c>
      <c r="D79" s="58">
        <f>hidden2!DP69</f>
        <v>280235</v>
      </c>
      <c r="E79" s="58">
        <f>hidden2!DQ69</f>
        <v>280225</v>
      </c>
      <c r="F79" s="58">
        <f>hidden2!DR69</f>
        <v>106972</v>
      </c>
      <c r="G79" s="57"/>
      <c r="H79" s="57"/>
      <c r="I79" s="57"/>
      <c r="J79" s="57"/>
    </row>
    <row r="80" spans="1:10" x14ac:dyDescent="0.25">
      <c r="A80" s="57" t="str">
        <f>hidden1!A70</f>
        <v xml:space="preserve">  Челябинская область</v>
      </c>
      <c r="B80" s="58">
        <f t="shared" si="1"/>
        <v>732100</v>
      </c>
      <c r="C80" s="58">
        <f>hidden2!DO70</f>
        <v>198387</v>
      </c>
      <c r="D80" s="58">
        <f>hidden2!DP70</f>
        <v>533713</v>
      </c>
      <c r="E80" s="58">
        <f>hidden2!DQ70</f>
        <v>533641</v>
      </c>
      <c r="F80" s="58">
        <f>hidden2!DR70</f>
        <v>191909</v>
      </c>
      <c r="G80" s="57"/>
      <c r="H80" s="57"/>
      <c r="I80" s="57"/>
      <c r="J80" s="57"/>
    </row>
    <row r="81" spans="1:10" x14ac:dyDescent="0.25">
      <c r="A81" s="57" t="str">
        <f>hidden1!A71</f>
        <v xml:space="preserve">  Ханты-Мансийский автономный округ - Югра</v>
      </c>
      <c r="B81" s="58">
        <f t="shared" si="1"/>
        <v>420529</v>
      </c>
      <c r="C81" s="58">
        <f>hidden2!DO71</f>
        <v>128886</v>
      </c>
      <c r="D81" s="58">
        <f>hidden2!DP71</f>
        <v>291643</v>
      </c>
      <c r="E81" s="58">
        <f>hidden2!DQ71</f>
        <v>291273</v>
      </c>
      <c r="F81" s="58">
        <f>hidden2!DR71</f>
        <v>126582</v>
      </c>
      <c r="G81" s="57"/>
      <c r="H81" s="57"/>
      <c r="I81" s="57"/>
      <c r="J81" s="57"/>
    </row>
    <row r="82" spans="1:10" x14ac:dyDescent="0.25">
      <c r="A82" s="57" t="str">
        <f>hidden1!A72</f>
        <v xml:space="preserve">  Ямало-Ненецкий автономный округ</v>
      </c>
      <c r="B82" s="58">
        <f t="shared" si="1"/>
        <v>143877</v>
      </c>
      <c r="C82" s="58">
        <f>hidden2!DO72</f>
        <v>57366</v>
      </c>
      <c r="D82" s="58">
        <f>hidden2!DP72</f>
        <v>86511</v>
      </c>
      <c r="E82" s="58">
        <f>hidden2!DQ72</f>
        <v>86458</v>
      </c>
      <c r="F82" s="58">
        <f>hidden2!DR72</f>
        <v>56651</v>
      </c>
      <c r="G82" s="57"/>
      <c r="H82" s="57"/>
      <c r="I82" s="57"/>
      <c r="J82" s="57"/>
    </row>
    <row r="83" spans="1:10" x14ac:dyDescent="0.25">
      <c r="A83" s="57" t="str">
        <f>hidden1!A73</f>
        <v xml:space="preserve"> СИБИРСКИЙ ФЕДЕРАЛЬНЫЙ ОКРУГ</v>
      </c>
      <c r="B83" s="58">
        <f t="shared" si="1"/>
        <v>3418381</v>
      </c>
      <c r="C83" s="58">
        <f>hidden2!DO73</f>
        <v>938993</v>
      </c>
      <c r="D83" s="58">
        <f>hidden2!DP73</f>
        <v>2479388</v>
      </c>
      <c r="E83" s="58">
        <f>hidden2!DQ73</f>
        <v>2476446</v>
      </c>
      <c r="F83" s="58">
        <f>hidden2!DR73</f>
        <v>907881</v>
      </c>
      <c r="G83" s="57"/>
      <c r="H83" s="57"/>
      <c r="I83" s="57"/>
      <c r="J83" s="57"/>
    </row>
    <row r="84" spans="1:10" x14ac:dyDescent="0.25">
      <c r="A84" s="57" t="str">
        <f>hidden1!A74</f>
        <v xml:space="preserve">  Республика Алтай</v>
      </c>
      <c r="B84" s="58">
        <f t="shared" si="1"/>
        <v>39603</v>
      </c>
      <c r="C84" s="58">
        <f>hidden2!DO74</f>
        <v>8291</v>
      </c>
      <c r="D84" s="58">
        <f>hidden2!DP74</f>
        <v>31312</v>
      </c>
      <c r="E84" s="58">
        <f>hidden2!DQ74</f>
        <v>31311</v>
      </c>
      <c r="F84" s="58">
        <f>hidden2!DR74</f>
        <v>7814</v>
      </c>
      <c r="G84" s="57"/>
      <c r="H84" s="57"/>
      <c r="I84" s="57"/>
      <c r="J84" s="57"/>
    </row>
    <row r="85" spans="1:10" x14ac:dyDescent="0.25">
      <c r="A85" s="57" t="str">
        <f>hidden1!A75</f>
        <v xml:space="preserve">  Республика Тыва</v>
      </c>
      <c r="B85" s="58">
        <f t="shared" si="1"/>
        <v>75585</v>
      </c>
      <c r="C85" s="58">
        <f>hidden2!DO75</f>
        <v>11071</v>
      </c>
      <c r="D85" s="58">
        <f>hidden2!DP75</f>
        <v>64514</v>
      </c>
      <c r="E85" s="58">
        <f>hidden2!DQ75</f>
        <v>64364</v>
      </c>
      <c r="F85" s="58">
        <f>hidden2!DR75</f>
        <v>10295</v>
      </c>
      <c r="G85" s="57"/>
      <c r="H85" s="57"/>
      <c r="I85" s="57"/>
      <c r="J85" s="57"/>
    </row>
    <row r="86" spans="1:10" x14ac:dyDescent="0.25">
      <c r="A86" s="57" t="str">
        <f>hidden1!A76</f>
        <v xml:space="preserve">  Республика Хакасия</v>
      </c>
      <c r="B86" s="58">
        <f t="shared" si="1"/>
        <v>104740</v>
      </c>
      <c r="C86" s="58">
        <f>hidden2!DO76</f>
        <v>30751</v>
      </c>
      <c r="D86" s="58">
        <f>hidden2!DP76</f>
        <v>73989</v>
      </c>
      <c r="E86" s="58">
        <f>hidden2!DQ76</f>
        <v>73769</v>
      </c>
      <c r="F86" s="58">
        <f>hidden2!DR76</f>
        <v>29312</v>
      </c>
      <c r="G86" s="57"/>
      <c r="H86" s="57"/>
      <c r="I86" s="57"/>
      <c r="J86" s="57"/>
    </row>
    <row r="87" spans="1:10" x14ac:dyDescent="0.25">
      <c r="A87" s="57" t="str">
        <f>hidden1!A77</f>
        <v xml:space="preserve">  Алтайский край</v>
      </c>
      <c r="B87" s="58">
        <f t="shared" si="1"/>
        <v>340877</v>
      </c>
      <c r="C87" s="58">
        <f>hidden2!DO77</f>
        <v>64888</v>
      </c>
      <c r="D87" s="58">
        <f>hidden2!DP77</f>
        <v>275989</v>
      </c>
      <c r="E87" s="58">
        <f>hidden2!DQ77</f>
        <v>275559</v>
      </c>
      <c r="F87" s="58">
        <f>hidden2!DR77</f>
        <v>61553</v>
      </c>
      <c r="G87" s="57"/>
      <c r="H87" s="57"/>
      <c r="I87" s="57"/>
      <c r="J87" s="57"/>
    </row>
    <row r="88" spans="1:10" x14ac:dyDescent="0.25">
      <c r="A88" s="57" t="str">
        <f>hidden1!A78</f>
        <v xml:space="preserve">  Красноярский край</v>
      </c>
      <c r="B88" s="58">
        <f t="shared" si="1"/>
        <v>702390</v>
      </c>
      <c r="C88" s="58">
        <f>hidden2!DO78</f>
        <v>216727</v>
      </c>
      <c r="D88" s="58">
        <f>hidden2!DP78</f>
        <v>485663</v>
      </c>
      <c r="E88" s="58">
        <f>hidden2!DQ78</f>
        <v>485556</v>
      </c>
      <c r="F88" s="58">
        <f>hidden2!DR78</f>
        <v>210907</v>
      </c>
      <c r="G88" s="57"/>
      <c r="H88" s="57"/>
      <c r="I88" s="57"/>
      <c r="J88" s="57"/>
    </row>
    <row r="89" spans="1:10" x14ac:dyDescent="0.25">
      <c r="A89" s="57" t="str">
        <f>hidden1!A79</f>
        <v xml:space="preserve">  Иркутская область</v>
      </c>
      <c r="B89" s="58">
        <f t="shared" si="1"/>
        <v>531640</v>
      </c>
      <c r="C89" s="58">
        <f>hidden2!DO79</f>
        <v>121465</v>
      </c>
      <c r="D89" s="58">
        <f>hidden2!DP79</f>
        <v>410175</v>
      </c>
      <c r="E89" s="58">
        <f>hidden2!DQ79</f>
        <v>409043</v>
      </c>
      <c r="F89" s="58">
        <f>hidden2!DR79</f>
        <v>116704</v>
      </c>
      <c r="G89" s="57"/>
      <c r="H89" s="57"/>
      <c r="I89" s="57"/>
      <c r="J89" s="57"/>
    </row>
    <row r="90" spans="1:10" x14ac:dyDescent="0.25">
      <c r="A90" s="57" t="str">
        <f>hidden1!A80</f>
        <v xml:space="preserve">  Кемеровская область - Кузбасс</v>
      </c>
      <c r="B90" s="58">
        <f t="shared" si="1"/>
        <v>493423</v>
      </c>
      <c r="C90" s="58">
        <f>hidden2!DO80</f>
        <v>119320</v>
      </c>
      <c r="D90" s="58">
        <f>hidden2!DP80</f>
        <v>374103</v>
      </c>
      <c r="E90" s="58">
        <f>hidden2!DQ80</f>
        <v>373882</v>
      </c>
      <c r="F90" s="58">
        <f>hidden2!DR80</f>
        <v>116764</v>
      </c>
      <c r="G90" s="57"/>
      <c r="H90" s="57"/>
      <c r="I90" s="57"/>
      <c r="J90" s="57"/>
    </row>
    <row r="91" spans="1:10" x14ac:dyDescent="0.25">
      <c r="A91" s="57" t="str">
        <f>hidden1!A81</f>
        <v xml:space="preserve">  Новосибирская область</v>
      </c>
      <c r="B91" s="58">
        <f t="shared" si="1"/>
        <v>577892</v>
      </c>
      <c r="C91" s="58">
        <f>hidden2!DO81</f>
        <v>173916</v>
      </c>
      <c r="D91" s="58">
        <f>hidden2!DP81</f>
        <v>403976</v>
      </c>
      <c r="E91" s="58">
        <f>hidden2!DQ81</f>
        <v>403688</v>
      </c>
      <c r="F91" s="58">
        <f>hidden2!DR81</f>
        <v>166424</v>
      </c>
      <c r="G91" s="57"/>
      <c r="H91" s="57"/>
      <c r="I91" s="57"/>
      <c r="J91" s="57"/>
    </row>
    <row r="92" spans="1:10" x14ac:dyDescent="0.25">
      <c r="A92" s="57" t="str">
        <f>hidden1!A82</f>
        <v xml:space="preserve">  Омская область</v>
      </c>
      <c r="B92" s="58">
        <f t="shared" si="1"/>
        <v>364167</v>
      </c>
      <c r="C92" s="58">
        <f>hidden2!DO82</f>
        <v>141368</v>
      </c>
      <c r="D92" s="58">
        <f>hidden2!DP82</f>
        <v>222799</v>
      </c>
      <c r="E92" s="58">
        <f>hidden2!DQ82</f>
        <v>222644</v>
      </c>
      <c r="F92" s="58">
        <f>hidden2!DR82</f>
        <v>138726</v>
      </c>
      <c r="G92" s="57"/>
      <c r="H92" s="57"/>
      <c r="I92" s="57"/>
      <c r="J92" s="57"/>
    </row>
    <row r="93" spans="1:10" x14ac:dyDescent="0.25">
      <c r="A93" s="57" t="str">
        <f>hidden1!A83</f>
        <v xml:space="preserve">  Томская область</v>
      </c>
      <c r="B93" s="58">
        <f t="shared" si="1"/>
        <v>188064</v>
      </c>
      <c r="C93" s="58">
        <f>hidden2!DO83</f>
        <v>51196</v>
      </c>
      <c r="D93" s="58">
        <f>hidden2!DP83</f>
        <v>136868</v>
      </c>
      <c r="E93" s="58">
        <f>hidden2!DQ83</f>
        <v>136630</v>
      </c>
      <c r="F93" s="58">
        <f>hidden2!DR83</f>
        <v>49382</v>
      </c>
      <c r="G93" s="57"/>
      <c r="H93" s="57"/>
      <c r="I93" s="57"/>
      <c r="J93" s="57"/>
    </row>
    <row r="94" spans="1:10" x14ac:dyDescent="0.25">
      <c r="A94" s="57" t="str">
        <f>hidden1!A84</f>
        <v xml:space="preserve"> ДАЛЬНЕВОСТОЧНЫЙ ФЕДЕРАЛЬНЫЙ ОКРУГ</v>
      </c>
      <c r="B94" s="58">
        <f t="shared" si="1"/>
        <v>1982336</v>
      </c>
      <c r="C94" s="58">
        <f>hidden2!DO84</f>
        <v>610286</v>
      </c>
      <c r="D94" s="58">
        <f>hidden2!DP84</f>
        <v>1372050</v>
      </c>
      <c r="E94" s="58">
        <f>hidden2!DQ84</f>
        <v>1370916</v>
      </c>
      <c r="F94" s="58">
        <f>hidden2!DR84</f>
        <v>584527</v>
      </c>
      <c r="G94" s="57"/>
      <c r="H94" s="57"/>
      <c r="I94" s="57"/>
      <c r="J94" s="57"/>
    </row>
    <row r="95" spans="1:10" x14ac:dyDescent="0.25">
      <c r="A95" s="57" t="str">
        <f>hidden1!A85</f>
        <v xml:space="preserve">  Республика Бурятия</v>
      </c>
      <c r="B95" s="58">
        <f t="shared" si="1"/>
        <v>147000</v>
      </c>
      <c r="C95" s="58">
        <f>hidden2!DO85</f>
        <v>17507</v>
      </c>
      <c r="D95" s="58">
        <f>hidden2!DP85</f>
        <v>129493</v>
      </c>
      <c r="E95" s="58">
        <f>hidden2!DQ85</f>
        <v>129470</v>
      </c>
      <c r="F95" s="58">
        <f>hidden2!DR85</f>
        <v>16313</v>
      </c>
      <c r="G95" s="57"/>
      <c r="H95" s="57"/>
      <c r="I95" s="57"/>
      <c r="J95" s="57"/>
    </row>
    <row r="96" spans="1:10" x14ac:dyDescent="0.25">
      <c r="A96" s="57" t="str">
        <f>hidden1!A86</f>
        <v xml:space="preserve">  Республика Саха (Якутия)</v>
      </c>
      <c r="B96" s="58">
        <f t="shared" si="1"/>
        <v>242090</v>
      </c>
      <c r="C96" s="58">
        <f>hidden2!DO86</f>
        <v>64581</v>
      </c>
      <c r="D96" s="58">
        <f>hidden2!DP86</f>
        <v>177509</v>
      </c>
      <c r="E96" s="58">
        <f>hidden2!DQ86</f>
        <v>177434</v>
      </c>
      <c r="F96" s="58">
        <f>hidden2!DR86</f>
        <v>62284</v>
      </c>
      <c r="G96" s="57"/>
      <c r="H96" s="57"/>
      <c r="I96" s="57"/>
      <c r="J96" s="57"/>
    </row>
    <row r="97" spans="1:10" x14ac:dyDescent="0.25">
      <c r="A97" s="57" t="str">
        <f>hidden1!A87</f>
        <v xml:space="preserve">  Приморский край</v>
      </c>
      <c r="B97" s="58">
        <f t="shared" si="1"/>
        <v>444265</v>
      </c>
      <c r="C97" s="58">
        <f>hidden2!DO87</f>
        <v>149688</v>
      </c>
      <c r="D97" s="58">
        <f>hidden2!DP87</f>
        <v>294577</v>
      </c>
      <c r="E97" s="58">
        <f>hidden2!DQ87</f>
        <v>293797</v>
      </c>
      <c r="F97" s="58">
        <f>hidden2!DR87</f>
        <v>137410</v>
      </c>
      <c r="G97" s="57"/>
      <c r="H97" s="57"/>
      <c r="I97" s="57"/>
      <c r="J97" s="57"/>
    </row>
    <row r="98" spans="1:10" x14ac:dyDescent="0.25">
      <c r="A98" s="57" t="str">
        <f>hidden1!A88</f>
        <v xml:space="preserve">  Хабаровский край</v>
      </c>
      <c r="B98" s="58">
        <f t="shared" si="1"/>
        <v>399675</v>
      </c>
      <c r="C98" s="58">
        <f>hidden2!DO88</f>
        <v>147389</v>
      </c>
      <c r="D98" s="58">
        <f>hidden2!DP88</f>
        <v>252286</v>
      </c>
      <c r="E98" s="58">
        <f>hidden2!DQ88</f>
        <v>252273</v>
      </c>
      <c r="F98" s="58">
        <f>hidden2!DR88</f>
        <v>143831</v>
      </c>
      <c r="G98" s="57"/>
      <c r="H98" s="57"/>
      <c r="I98" s="57"/>
      <c r="J98" s="57"/>
    </row>
    <row r="99" spans="1:10" x14ac:dyDescent="0.25">
      <c r="A99" s="57" t="str">
        <f>hidden1!A89</f>
        <v xml:space="preserve">  Амурская область</v>
      </c>
      <c r="B99" s="58">
        <f t="shared" si="1"/>
        <v>172077</v>
      </c>
      <c r="C99" s="58">
        <f>hidden2!DO89</f>
        <v>42719</v>
      </c>
      <c r="D99" s="58">
        <f>hidden2!DP89</f>
        <v>129358</v>
      </c>
      <c r="E99" s="58">
        <f>hidden2!DQ89</f>
        <v>129356</v>
      </c>
      <c r="F99" s="58">
        <f>hidden2!DR89</f>
        <v>41935</v>
      </c>
      <c r="G99" s="57"/>
      <c r="H99" s="57"/>
      <c r="I99" s="57"/>
      <c r="J99" s="57"/>
    </row>
    <row r="100" spans="1:10" x14ac:dyDescent="0.25">
      <c r="A100" s="57" t="str">
        <f>hidden1!A90</f>
        <v xml:space="preserve">  Камчатский край</v>
      </c>
      <c r="B100" s="58">
        <f t="shared" si="1"/>
        <v>98500</v>
      </c>
      <c r="C100" s="58">
        <f>hidden2!DO90</f>
        <v>32045</v>
      </c>
      <c r="D100" s="58">
        <f>hidden2!DP90</f>
        <v>66455</v>
      </c>
      <c r="E100" s="58">
        <f>hidden2!DQ90</f>
        <v>66326</v>
      </c>
      <c r="F100" s="58">
        <f>hidden2!DR90</f>
        <v>30570</v>
      </c>
      <c r="G100" s="57"/>
      <c r="H100" s="57"/>
      <c r="I100" s="57"/>
      <c r="J100" s="57"/>
    </row>
    <row r="101" spans="1:10" x14ac:dyDescent="0.25">
      <c r="A101" s="57" t="str">
        <f>hidden1!A91</f>
        <v xml:space="preserve">  Магаданская область</v>
      </c>
      <c r="B101" s="58">
        <f t="shared" si="1"/>
        <v>65469</v>
      </c>
      <c r="C101" s="58">
        <f>hidden2!DO91</f>
        <v>27688</v>
      </c>
      <c r="D101" s="58">
        <f>hidden2!DP91</f>
        <v>37781</v>
      </c>
      <c r="E101" s="58">
        <f>hidden2!DQ91</f>
        <v>37746</v>
      </c>
      <c r="F101" s="58">
        <f>hidden2!DR91</f>
        <v>26892</v>
      </c>
      <c r="G101" s="57"/>
      <c r="H101" s="57"/>
      <c r="I101" s="57"/>
      <c r="J101" s="57"/>
    </row>
    <row r="102" spans="1:10" x14ac:dyDescent="0.25">
      <c r="A102" s="57" t="str">
        <f>hidden1!A92</f>
        <v xml:space="preserve">  Сахалинская область</v>
      </c>
      <c r="B102" s="58">
        <f t="shared" si="1"/>
        <v>133237</v>
      </c>
      <c r="C102" s="58">
        <f>hidden2!DO92</f>
        <v>42151</v>
      </c>
      <c r="D102" s="58">
        <f>hidden2!DP92</f>
        <v>91086</v>
      </c>
      <c r="E102" s="58">
        <f>hidden2!DQ92</f>
        <v>91082</v>
      </c>
      <c r="F102" s="58">
        <f>hidden2!DR92</f>
        <v>40347</v>
      </c>
      <c r="G102" s="57"/>
      <c r="H102" s="57"/>
      <c r="I102" s="57"/>
      <c r="J102" s="57"/>
    </row>
    <row r="103" spans="1:10" x14ac:dyDescent="0.25">
      <c r="A103" s="57" t="str">
        <f>hidden1!A93</f>
        <v xml:space="preserve">  Забайкальский край</v>
      </c>
      <c r="B103" s="58">
        <f t="shared" si="1"/>
        <v>231383</v>
      </c>
      <c r="C103" s="58">
        <f>hidden2!DO93</f>
        <v>68821</v>
      </c>
      <c r="D103" s="58">
        <f>hidden2!DP93</f>
        <v>162562</v>
      </c>
      <c r="E103" s="58">
        <f>hidden2!DQ93</f>
        <v>162537</v>
      </c>
      <c r="F103" s="58">
        <f>hidden2!DR93</f>
        <v>67546</v>
      </c>
      <c r="G103" s="57"/>
      <c r="H103" s="57"/>
      <c r="I103" s="57"/>
      <c r="J103" s="57"/>
    </row>
    <row r="104" spans="1:10" x14ac:dyDescent="0.25">
      <c r="A104" s="57" t="str">
        <f>hidden1!A94</f>
        <v xml:space="preserve">  Еврейская автономная область</v>
      </c>
      <c r="B104" s="58">
        <f t="shared" si="1"/>
        <v>34235</v>
      </c>
      <c r="C104" s="58">
        <f>hidden2!DO94</f>
        <v>10440</v>
      </c>
      <c r="D104" s="58">
        <f>hidden2!DP94</f>
        <v>23795</v>
      </c>
      <c r="E104" s="58">
        <f>hidden2!DQ94</f>
        <v>23757</v>
      </c>
      <c r="F104" s="58">
        <f>hidden2!DR94</f>
        <v>10256</v>
      </c>
      <c r="G104" s="57"/>
      <c r="H104" s="57"/>
      <c r="I104" s="57"/>
      <c r="J104" s="57"/>
    </row>
    <row r="105" spans="1:10" x14ac:dyDescent="0.25">
      <c r="A105" s="57" t="str">
        <f>hidden1!A95</f>
        <v xml:space="preserve">  Чукотский автономный округ</v>
      </c>
      <c r="B105" s="58">
        <f t="shared" si="1"/>
        <v>14405</v>
      </c>
      <c r="C105" s="58">
        <f>hidden2!DO95</f>
        <v>7257</v>
      </c>
      <c r="D105" s="58">
        <f>hidden2!DP95</f>
        <v>7148</v>
      </c>
      <c r="E105" s="58">
        <f>hidden2!DQ95</f>
        <v>7138</v>
      </c>
      <c r="F105" s="58">
        <f>hidden2!DR95</f>
        <v>7143</v>
      </c>
      <c r="G105" s="57"/>
      <c r="H105" s="57"/>
      <c r="I105" s="57"/>
      <c r="J105" s="57"/>
    </row>
    <row r="106" spans="1:10" x14ac:dyDescent="0.25">
      <c r="A106" s="57" t="str">
        <f>hidden1!A96</f>
        <v xml:space="preserve"> ЮГО-ЗАПАДНЫЕ СУБЪЕКТЫ</v>
      </c>
      <c r="B106" s="58">
        <f t="shared" si="1"/>
        <v>58550</v>
      </c>
      <c r="C106" s="58">
        <f>hidden2!DO96</f>
        <v>24076</v>
      </c>
      <c r="D106" s="58">
        <f>hidden2!DP96</f>
        <v>34474</v>
      </c>
      <c r="E106" s="58">
        <f>hidden2!DQ96</f>
        <v>0</v>
      </c>
      <c r="F106" s="58">
        <f>hidden2!DR96</f>
        <v>18186</v>
      </c>
      <c r="G106" s="57"/>
      <c r="H106" s="57"/>
      <c r="I106" s="57"/>
      <c r="J106" s="57"/>
    </row>
    <row r="107" spans="1:10" x14ac:dyDescent="0.25">
      <c r="A107" s="57" t="str">
        <f>hidden1!A97</f>
        <v xml:space="preserve">  Донецкая Народная Республика</v>
      </c>
      <c r="B107" s="58">
        <f t="shared" si="1"/>
        <v>38225</v>
      </c>
      <c r="C107" s="58">
        <f>hidden2!DO97</f>
        <v>13443</v>
      </c>
      <c r="D107" s="58">
        <f>hidden2!DP97</f>
        <v>24782</v>
      </c>
      <c r="E107" s="58">
        <f>hidden2!DQ97</f>
        <v>0</v>
      </c>
      <c r="F107" s="58">
        <f>hidden2!DR97</f>
        <v>13043</v>
      </c>
      <c r="G107" s="57"/>
      <c r="H107" s="57"/>
      <c r="I107" s="57"/>
      <c r="J107" s="57"/>
    </row>
    <row r="108" spans="1:10" x14ac:dyDescent="0.25">
      <c r="A108" s="57" t="str">
        <f>hidden1!A98</f>
        <v xml:space="preserve">  Луганская Народная Республика</v>
      </c>
      <c r="B108" s="58">
        <f t="shared" si="1"/>
        <v>19850</v>
      </c>
      <c r="C108" s="58">
        <f>hidden2!DO98</f>
        <v>10320</v>
      </c>
      <c r="D108" s="58">
        <f>hidden2!DP98</f>
        <v>9530</v>
      </c>
      <c r="E108" s="58">
        <f>hidden2!DQ98</f>
        <v>0</v>
      </c>
      <c r="F108" s="58">
        <f>hidden2!DR98</f>
        <v>4950</v>
      </c>
      <c r="G108" s="57"/>
      <c r="H108" s="57"/>
      <c r="I108" s="57"/>
      <c r="J108" s="57"/>
    </row>
    <row r="109" spans="1:10" x14ac:dyDescent="0.25">
      <c r="A109" s="57" t="str">
        <f>hidden1!A99</f>
        <v xml:space="preserve">  Запорожская область</v>
      </c>
      <c r="B109" s="58">
        <f t="shared" si="1"/>
        <v>315</v>
      </c>
      <c r="C109" s="58">
        <f>hidden2!DO99</f>
        <v>226</v>
      </c>
      <c r="D109" s="58">
        <f>hidden2!DP99</f>
        <v>89</v>
      </c>
      <c r="E109" s="58">
        <f>hidden2!DQ99</f>
        <v>0</v>
      </c>
      <c r="F109" s="58">
        <f>hidden2!DR99</f>
        <v>110</v>
      </c>
      <c r="G109" s="57"/>
      <c r="H109" s="57"/>
      <c r="I109" s="57"/>
      <c r="J109" s="57"/>
    </row>
    <row r="110" spans="1:10" x14ac:dyDescent="0.25">
      <c r="A110" s="57" t="str">
        <f>hidden1!A100</f>
        <v xml:space="preserve">  Херсонская область</v>
      </c>
      <c r="B110" s="58">
        <f t="shared" si="1"/>
        <v>160</v>
      </c>
      <c r="C110" s="58">
        <f>hidden2!DO100</f>
        <v>87</v>
      </c>
      <c r="D110" s="58">
        <f>hidden2!DP100</f>
        <v>73</v>
      </c>
      <c r="E110" s="58">
        <f>hidden2!DQ100</f>
        <v>0</v>
      </c>
      <c r="F110" s="58">
        <f>hidden2!DR100</f>
        <v>83</v>
      </c>
      <c r="G110" s="57"/>
      <c r="H110" s="57"/>
      <c r="I110" s="57"/>
      <c r="J110" s="57"/>
    </row>
    <row r="111" spans="1:10" x14ac:dyDescent="0.25">
      <c r="A111" s="57" t="str">
        <f>hidden1!A101</f>
        <v xml:space="preserve"> МИ ФНС РОССИИ ПО УПРАВЛЕНИЮ ДОЛГОМ</v>
      </c>
      <c r="B111" s="58">
        <f>C111+D111</f>
        <v>133956</v>
      </c>
      <c r="C111" s="58">
        <f>hidden2!DO101</f>
        <v>133956</v>
      </c>
      <c r="D111" s="58">
        <f>hidden2!DP101</f>
        <v>0</v>
      </c>
      <c r="E111" s="58">
        <f>hidden2!DQ101</f>
        <v>0</v>
      </c>
      <c r="F111" s="58">
        <f>hidden2!DR101</f>
        <v>129596</v>
      </c>
      <c r="G111" s="57"/>
      <c r="H111" s="57"/>
      <c r="I111" s="57"/>
      <c r="J111" s="57"/>
    </row>
    <row r="112" spans="1:10" x14ac:dyDescent="0.25">
      <c r="A112" s="57"/>
      <c r="B112" s="58"/>
      <c r="C112" s="58"/>
      <c r="D112" s="58"/>
      <c r="E112" s="58"/>
      <c r="F112" s="58"/>
      <c r="G112" s="57"/>
      <c r="H112" s="57"/>
      <c r="I112" s="57"/>
      <c r="J112" s="57"/>
    </row>
  </sheetData>
  <mergeCells count="10">
    <mergeCell ref="B8:B9"/>
    <mergeCell ref="C8:C9"/>
    <mergeCell ref="D8:D9"/>
    <mergeCell ref="E8:E9"/>
    <mergeCell ref="F8:F9"/>
    <mergeCell ref="D1:E1"/>
    <mergeCell ref="A2:F2"/>
    <mergeCell ref="A3:F3"/>
    <mergeCell ref="A6:A9"/>
    <mergeCell ref="B6:E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12"/>
  <sheetViews>
    <sheetView zoomScale="90" zoomScaleNormal="90" workbookViewId="0">
      <selection activeCell="A6" sqref="A6:A9"/>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84" t="s">
        <v>456</v>
      </c>
      <c r="K1" s="185"/>
    </row>
    <row r="2" spans="1:19" s="47" customFormat="1" ht="24.75" customHeight="1" x14ac:dyDescent="0.25">
      <c r="A2" s="137" t="s">
        <v>457</v>
      </c>
      <c r="B2" s="137"/>
      <c r="C2" s="185"/>
      <c r="D2" s="185"/>
      <c r="E2" s="185"/>
      <c r="F2" s="185"/>
      <c r="G2" s="185"/>
      <c r="H2" s="185"/>
      <c r="I2" s="185"/>
      <c r="J2" s="185"/>
      <c r="K2" s="185"/>
    </row>
    <row r="3" spans="1:19" x14ac:dyDescent="0.25">
      <c r="A3" s="138" t="str">
        <f>hidden5!A1</f>
        <v>по состоянию на 1  ноября 2023 года</v>
      </c>
      <c r="B3" s="138"/>
      <c r="C3" s="185"/>
      <c r="D3" s="185"/>
      <c r="E3" s="185"/>
      <c r="F3" s="185"/>
      <c r="G3" s="185"/>
      <c r="H3" s="185"/>
      <c r="I3" s="185"/>
      <c r="J3" s="185"/>
      <c r="K3" s="185"/>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9" t="s">
        <v>5</v>
      </c>
      <c r="C6" s="240"/>
      <c r="D6" s="240"/>
      <c r="E6" s="240"/>
      <c r="F6" s="240"/>
      <c r="G6" s="240"/>
      <c r="H6" s="240"/>
      <c r="I6" s="240"/>
      <c r="J6" s="240"/>
      <c r="K6" s="252"/>
    </row>
    <row r="7" spans="1:19" ht="15.75" customHeight="1" x14ac:dyDescent="0.25">
      <c r="A7" s="136"/>
      <c r="B7" s="203" t="s">
        <v>159</v>
      </c>
      <c r="C7" s="176"/>
      <c r="D7" s="176"/>
      <c r="E7" s="300"/>
      <c r="F7" s="151" t="s">
        <v>315</v>
      </c>
      <c r="G7" s="196"/>
      <c r="H7" s="196"/>
      <c r="I7" s="197"/>
      <c r="J7" s="301" t="s">
        <v>405</v>
      </c>
      <c r="K7" s="290"/>
    </row>
    <row r="8" spans="1:19" ht="132" customHeight="1" x14ac:dyDescent="0.25">
      <c r="A8" s="136"/>
      <c r="B8" s="203"/>
      <c r="C8" s="176"/>
      <c r="D8" s="176"/>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6902</v>
      </c>
      <c r="C11" s="58">
        <f>hidden2!DS1</f>
        <v>6902</v>
      </c>
      <c r="D11" s="58">
        <f>hidden2!DT1</f>
        <v>0</v>
      </c>
      <c r="E11" s="58">
        <f>hidden2!DU1</f>
        <v>0</v>
      </c>
      <c r="F11" s="58">
        <f>G11+H11</f>
        <v>19794914</v>
      </c>
      <c r="G11" s="58">
        <f>hidden2!DV1</f>
        <v>139995</v>
      </c>
      <c r="H11" s="58">
        <f>hidden2!DW1</f>
        <v>19654919</v>
      </c>
      <c r="I11" s="58">
        <f>hidden2!DX1</f>
        <v>16702245</v>
      </c>
      <c r="J11" s="58">
        <f>hidden2!DY1</f>
        <v>19654919</v>
      </c>
      <c r="K11" s="58">
        <f>hidden2!DZ1</f>
        <v>16702245</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-1277</v>
      </c>
      <c r="C13" s="58">
        <f>hidden2!DS3</f>
        <v>-1277</v>
      </c>
      <c r="D13" s="58">
        <f>hidden2!DT3</f>
        <v>0</v>
      </c>
      <c r="E13" s="58">
        <f>hidden2!DU3</f>
        <v>0</v>
      </c>
      <c r="F13" s="58">
        <f t="shared" ref="F13:F75" si="1">G13+H13</f>
        <v>5594337</v>
      </c>
      <c r="G13" s="58">
        <f>hidden2!DV3</f>
        <v>123406</v>
      </c>
      <c r="H13" s="58">
        <f>hidden2!DW3</f>
        <v>5470931</v>
      </c>
      <c r="I13" s="58">
        <f>hidden2!DX3</f>
        <v>3387357</v>
      </c>
      <c r="J13" s="58">
        <f>hidden2!DY3</f>
        <v>5470931</v>
      </c>
      <c r="K13" s="58">
        <f>hidden2!DZ3</f>
        <v>3387357</v>
      </c>
      <c r="L13" s="57"/>
      <c r="M13" s="57"/>
      <c r="N13" s="57"/>
      <c r="O13" s="57"/>
      <c r="P13" s="57"/>
      <c r="Q13" s="57"/>
      <c r="R13" s="57"/>
      <c r="S13" s="57"/>
    </row>
    <row r="14" spans="1:19" x14ac:dyDescent="0.25">
      <c r="A14" s="57" t="str">
        <f>hidden1!A4</f>
        <v xml:space="preserve">  Белгородская область</v>
      </c>
      <c r="B14" s="57">
        <f t="shared" si="0"/>
        <v>-2</v>
      </c>
      <c r="C14" s="58">
        <f>hidden2!DS4</f>
        <v>-2</v>
      </c>
      <c r="D14" s="58">
        <f>hidden2!DT4</f>
        <v>0</v>
      </c>
      <c r="E14" s="58">
        <f>hidden2!DU4</f>
        <v>0</v>
      </c>
      <c r="F14" s="58">
        <f t="shared" si="1"/>
        <v>160464</v>
      </c>
      <c r="G14" s="58">
        <f>hidden2!DV4</f>
        <v>50</v>
      </c>
      <c r="H14" s="58">
        <f>hidden2!DW4</f>
        <v>160414</v>
      </c>
      <c r="I14" s="58">
        <f>hidden2!DX4</f>
        <v>160414</v>
      </c>
      <c r="J14" s="58">
        <f>hidden2!DY4</f>
        <v>160414</v>
      </c>
      <c r="K14" s="58">
        <f>hidden2!DZ4</f>
        <v>160414</v>
      </c>
      <c r="L14" s="57"/>
      <c r="M14" s="57"/>
      <c r="N14" s="57"/>
      <c r="O14" s="57"/>
      <c r="P14" s="57"/>
      <c r="Q14" s="57"/>
      <c r="R14" s="57"/>
      <c r="S14" s="57"/>
    </row>
    <row r="15" spans="1:19" x14ac:dyDescent="0.25">
      <c r="A15" s="57" t="str">
        <f>hidden1!A5</f>
        <v xml:space="preserve">  Брянская область</v>
      </c>
      <c r="B15" s="57">
        <f t="shared" si="0"/>
        <v>-1</v>
      </c>
      <c r="C15" s="58">
        <f>hidden2!DS5</f>
        <v>-1</v>
      </c>
      <c r="D15" s="58">
        <f>hidden2!DT5</f>
        <v>0</v>
      </c>
      <c r="E15" s="58">
        <f>hidden2!DU5</f>
        <v>0</v>
      </c>
      <c r="F15" s="58">
        <f t="shared" si="1"/>
        <v>112642</v>
      </c>
      <c r="G15" s="58">
        <f>hidden2!DV5</f>
        <v>59</v>
      </c>
      <c r="H15" s="58">
        <f>hidden2!DW5</f>
        <v>112583</v>
      </c>
      <c r="I15" s="58">
        <f>hidden2!DX5</f>
        <v>112583</v>
      </c>
      <c r="J15" s="58">
        <f>hidden2!DY5</f>
        <v>112583</v>
      </c>
      <c r="K15" s="58">
        <f>hidden2!DZ5</f>
        <v>112583</v>
      </c>
      <c r="L15" s="57"/>
      <c r="M15" s="57"/>
      <c r="N15" s="57"/>
      <c r="O15" s="57"/>
      <c r="P15" s="57"/>
      <c r="Q15" s="57"/>
      <c r="R15" s="57"/>
      <c r="S15" s="57"/>
    </row>
    <row r="16" spans="1:19" x14ac:dyDescent="0.25">
      <c r="A16" s="57" t="str">
        <f>hidden1!A6</f>
        <v xml:space="preserve">  Владимирская область</v>
      </c>
      <c r="B16" s="57">
        <f t="shared" si="0"/>
        <v>4</v>
      </c>
      <c r="C16" s="58">
        <f>hidden2!DS6</f>
        <v>4</v>
      </c>
      <c r="D16" s="58">
        <f>hidden2!DT6</f>
        <v>0</v>
      </c>
      <c r="E16" s="58">
        <f>hidden2!DU6</f>
        <v>0</v>
      </c>
      <c r="F16" s="58">
        <f t="shared" si="1"/>
        <v>173660</v>
      </c>
      <c r="G16" s="58">
        <f>hidden2!DV6</f>
        <v>114</v>
      </c>
      <c r="H16" s="58">
        <f>hidden2!DW6</f>
        <v>173546</v>
      </c>
      <c r="I16" s="58">
        <f>hidden2!DX6</f>
        <v>173546</v>
      </c>
      <c r="J16" s="58">
        <f>hidden2!DY6</f>
        <v>173546</v>
      </c>
      <c r="K16" s="58">
        <f>hidden2!DZ6</f>
        <v>173546</v>
      </c>
      <c r="L16" s="57"/>
      <c r="M16" s="57"/>
      <c r="N16" s="57"/>
      <c r="O16" s="57"/>
      <c r="P16" s="57"/>
      <c r="Q16" s="57"/>
      <c r="R16" s="57"/>
      <c r="S16" s="57"/>
    </row>
    <row r="17" spans="1:19" x14ac:dyDescent="0.25">
      <c r="A17" s="57" t="str">
        <f>hidden1!A7</f>
        <v xml:space="preserve">  Воронежская область</v>
      </c>
      <c r="B17" s="57">
        <f t="shared" si="0"/>
        <v>12</v>
      </c>
      <c r="C17" s="58">
        <f>hidden2!DS7</f>
        <v>12</v>
      </c>
      <c r="D17" s="58">
        <f>hidden2!DT7</f>
        <v>0</v>
      </c>
      <c r="E17" s="58">
        <f>hidden2!DU7</f>
        <v>0</v>
      </c>
      <c r="F17" s="58">
        <f t="shared" si="1"/>
        <v>246357</v>
      </c>
      <c r="G17" s="58">
        <f>hidden2!DV7</f>
        <v>141</v>
      </c>
      <c r="H17" s="58">
        <f>hidden2!DW7</f>
        <v>246216</v>
      </c>
      <c r="I17" s="58">
        <f>hidden2!DX7</f>
        <v>246216</v>
      </c>
      <c r="J17" s="58">
        <f>hidden2!DY7</f>
        <v>246216</v>
      </c>
      <c r="K17" s="58">
        <f>hidden2!DZ7</f>
        <v>246216</v>
      </c>
      <c r="L17" s="57"/>
      <c r="M17" s="57"/>
      <c r="N17" s="57"/>
      <c r="O17" s="57"/>
      <c r="P17" s="57"/>
      <c r="Q17" s="57"/>
      <c r="R17" s="57"/>
      <c r="S17" s="57"/>
    </row>
    <row r="18" spans="1:19" x14ac:dyDescent="0.25">
      <c r="A18" s="57" t="str">
        <f>hidden1!A8</f>
        <v xml:space="preserve">  Ивановская область</v>
      </c>
      <c r="B18" s="57">
        <f t="shared" si="0"/>
        <v>-14</v>
      </c>
      <c r="C18" s="58">
        <f>hidden2!DS8</f>
        <v>-14</v>
      </c>
      <c r="D18" s="58">
        <f>hidden2!DT8</f>
        <v>0</v>
      </c>
      <c r="E18" s="58">
        <f>hidden2!DU8</f>
        <v>0</v>
      </c>
      <c r="F18" s="58">
        <f t="shared" si="1"/>
        <v>104978</v>
      </c>
      <c r="G18" s="58">
        <f>hidden2!DV8</f>
        <v>18</v>
      </c>
      <c r="H18" s="58">
        <f>hidden2!DW8</f>
        <v>104960</v>
      </c>
      <c r="I18" s="58">
        <f>hidden2!DX8</f>
        <v>104960</v>
      </c>
      <c r="J18" s="58">
        <f>hidden2!DY8</f>
        <v>104960</v>
      </c>
      <c r="K18" s="58">
        <f>hidden2!DZ8</f>
        <v>104960</v>
      </c>
      <c r="L18" s="57"/>
      <c r="M18" s="57"/>
      <c r="N18" s="57"/>
      <c r="O18" s="57"/>
      <c r="P18" s="57"/>
      <c r="Q18" s="57"/>
      <c r="R18" s="57"/>
      <c r="S18" s="57"/>
    </row>
    <row r="19" spans="1:19" x14ac:dyDescent="0.25">
      <c r="A19" s="57" t="str">
        <f>hidden1!A9</f>
        <v xml:space="preserve">  Калужская область</v>
      </c>
      <c r="B19" s="57">
        <f t="shared" si="0"/>
        <v>10</v>
      </c>
      <c r="C19" s="58">
        <f>hidden2!DS9</f>
        <v>10</v>
      </c>
      <c r="D19" s="58">
        <f>hidden2!DT9</f>
        <v>0</v>
      </c>
      <c r="E19" s="58">
        <f>hidden2!DU9</f>
        <v>0</v>
      </c>
      <c r="F19" s="58">
        <f t="shared" si="1"/>
        <v>131483</v>
      </c>
      <c r="G19" s="58">
        <f>hidden2!DV9</f>
        <v>214</v>
      </c>
      <c r="H19" s="58">
        <f>hidden2!DW9</f>
        <v>131269</v>
      </c>
      <c r="I19" s="58">
        <f>hidden2!DX9</f>
        <v>131269</v>
      </c>
      <c r="J19" s="58">
        <f>hidden2!DY9</f>
        <v>131269</v>
      </c>
      <c r="K19" s="58">
        <f>hidden2!DZ9</f>
        <v>131269</v>
      </c>
      <c r="L19" s="57"/>
      <c r="M19" s="57"/>
      <c r="N19" s="57"/>
      <c r="O19" s="57"/>
      <c r="P19" s="57"/>
      <c r="Q19" s="57"/>
      <c r="R19" s="57"/>
      <c r="S19" s="57"/>
    </row>
    <row r="20" spans="1:19" x14ac:dyDescent="0.25">
      <c r="A20" s="57" t="str">
        <f>hidden1!A10</f>
        <v xml:space="preserve">  Костромская область</v>
      </c>
      <c r="B20" s="57">
        <f t="shared" si="0"/>
        <v>2</v>
      </c>
      <c r="C20" s="58">
        <f>hidden2!DS10</f>
        <v>2</v>
      </c>
      <c r="D20" s="58">
        <f>hidden2!DT10</f>
        <v>0</v>
      </c>
      <c r="E20" s="58">
        <f>hidden2!DU10</f>
        <v>0</v>
      </c>
      <c r="F20" s="58">
        <f t="shared" si="1"/>
        <v>92331</v>
      </c>
      <c r="G20" s="58">
        <f>hidden2!DV10</f>
        <v>56</v>
      </c>
      <c r="H20" s="58">
        <f>hidden2!DW10</f>
        <v>92275</v>
      </c>
      <c r="I20" s="58">
        <f>hidden2!DX10</f>
        <v>92275</v>
      </c>
      <c r="J20" s="58">
        <f>hidden2!DY10</f>
        <v>92275</v>
      </c>
      <c r="K20" s="58">
        <f>hidden2!DZ10</f>
        <v>92275</v>
      </c>
      <c r="L20" s="57"/>
      <c r="M20" s="57"/>
      <c r="N20" s="57"/>
      <c r="O20" s="57"/>
      <c r="P20" s="57"/>
      <c r="Q20" s="57"/>
      <c r="R20" s="57"/>
      <c r="S20" s="57"/>
    </row>
    <row r="21" spans="1:19" x14ac:dyDescent="0.25">
      <c r="A21" s="57" t="str">
        <f>hidden1!A11</f>
        <v xml:space="preserve">  Курская область</v>
      </c>
      <c r="B21" s="57">
        <f t="shared" si="0"/>
        <v>8</v>
      </c>
      <c r="C21" s="58">
        <f>hidden2!DS11</f>
        <v>8</v>
      </c>
      <c r="D21" s="58">
        <f>hidden2!DT11</f>
        <v>0</v>
      </c>
      <c r="E21" s="58">
        <f>hidden2!DU11</f>
        <v>0</v>
      </c>
      <c r="F21" s="58">
        <f t="shared" si="1"/>
        <v>110632</v>
      </c>
      <c r="G21" s="58">
        <f>hidden2!DV11</f>
        <v>131</v>
      </c>
      <c r="H21" s="58">
        <f>hidden2!DW11</f>
        <v>110501</v>
      </c>
      <c r="I21" s="58">
        <f>hidden2!DX11</f>
        <v>110501</v>
      </c>
      <c r="J21" s="58">
        <f>hidden2!DY11</f>
        <v>110501</v>
      </c>
      <c r="K21" s="58">
        <f>hidden2!DZ11</f>
        <v>110501</v>
      </c>
      <c r="L21" s="57"/>
      <c r="M21" s="57"/>
      <c r="N21" s="57"/>
      <c r="O21" s="57"/>
      <c r="P21" s="57"/>
      <c r="Q21" s="57"/>
      <c r="R21" s="57"/>
      <c r="S21" s="57"/>
    </row>
    <row r="22" spans="1:19" x14ac:dyDescent="0.25">
      <c r="A22" s="57" t="str">
        <f>hidden1!A12</f>
        <v xml:space="preserve">  Липецкая область</v>
      </c>
      <c r="B22" s="57">
        <f t="shared" si="0"/>
        <v>1</v>
      </c>
      <c r="C22" s="58">
        <f>hidden2!DS12</f>
        <v>1</v>
      </c>
      <c r="D22" s="58">
        <f>hidden2!DT12</f>
        <v>0</v>
      </c>
      <c r="E22" s="58">
        <f>hidden2!DU12</f>
        <v>0</v>
      </c>
      <c r="F22" s="58">
        <f t="shared" si="1"/>
        <v>127010</v>
      </c>
      <c r="G22" s="58">
        <f>hidden2!DV12</f>
        <v>74</v>
      </c>
      <c r="H22" s="58">
        <f>hidden2!DW12</f>
        <v>126936</v>
      </c>
      <c r="I22" s="58">
        <f>hidden2!DX12</f>
        <v>126936</v>
      </c>
      <c r="J22" s="58">
        <f>hidden2!DY12</f>
        <v>126936</v>
      </c>
      <c r="K22" s="58">
        <f>hidden2!DZ12</f>
        <v>126936</v>
      </c>
      <c r="L22" s="57"/>
      <c r="M22" s="57"/>
      <c r="N22" s="57"/>
      <c r="O22" s="57"/>
      <c r="P22" s="57"/>
      <c r="Q22" s="57"/>
      <c r="R22" s="57"/>
      <c r="S22" s="57"/>
    </row>
    <row r="23" spans="1:19" x14ac:dyDescent="0.25">
      <c r="A23" s="57" t="str">
        <f>hidden1!A13</f>
        <v xml:space="preserve">  Московская область</v>
      </c>
      <c r="B23" s="57">
        <f t="shared" si="0"/>
        <v>-1249</v>
      </c>
      <c r="C23" s="58">
        <f>hidden2!DS13</f>
        <v>-1249</v>
      </c>
      <c r="D23" s="58">
        <f>hidden2!DT13</f>
        <v>0</v>
      </c>
      <c r="E23" s="58">
        <f>hidden2!DU13</f>
        <v>0</v>
      </c>
      <c r="F23" s="58">
        <f t="shared" si="1"/>
        <v>1189899</v>
      </c>
      <c r="G23" s="58">
        <f>hidden2!DV13</f>
        <v>610</v>
      </c>
      <c r="H23" s="58">
        <f>hidden2!DW13</f>
        <v>1189289</v>
      </c>
      <c r="I23" s="58">
        <f>hidden2!DX13</f>
        <v>1189289</v>
      </c>
      <c r="J23" s="58">
        <f>hidden2!DY13</f>
        <v>1189289</v>
      </c>
      <c r="K23" s="58">
        <f>hidden2!DZ13</f>
        <v>1189289</v>
      </c>
      <c r="L23" s="57"/>
      <c r="M23" s="57"/>
      <c r="N23" s="57"/>
      <c r="O23" s="57"/>
      <c r="P23" s="57"/>
      <c r="Q23" s="57"/>
      <c r="R23" s="57"/>
      <c r="S23" s="57"/>
    </row>
    <row r="24" spans="1:19" x14ac:dyDescent="0.25">
      <c r="A24" s="57" t="str">
        <f>hidden1!A14</f>
        <v xml:space="preserve">  Орловская область</v>
      </c>
      <c r="B24" s="57">
        <f t="shared" si="0"/>
        <v>1</v>
      </c>
      <c r="C24" s="58">
        <f>hidden2!DS14</f>
        <v>1</v>
      </c>
      <c r="D24" s="58">
        <f>hidden2!DT14</f>
        <v>0</v>
      </c>
      <c r="E24" s="58">
        <f>hidden2!DU14</f>
        <v>0</v>
      </c>
      <c r="F24" s="58">
        <f t="shared" si="1"/>
        <v>86416</v>
      </c>
      <c r="G24" s="58">
        <f>hidden2!DV14</f>
        <v>37</v>
      </c>
      <c r="H24" s="58">
        <f>hidden2!DW14</f>
        <v>86379</v>
      </c>
      <c r="I24" s="58">
        <f>hidden2!DX14</f>
        <v>86379</v>
      </c>
      <c r="J24" s="58">
        <f>hidden2!DY14</f>
        <v>86379</v>
      </c>
      <c r="K24" s="58">
        <f>hidden2!DZ14</f>
        <v>86379</v>
      </c>
      <c r="L24" s="57"/>
      <c r="M24" s="57"/>
      <c r="N24" s="57"/>
      <c r="O24" s="57"/>
      <c r="P24" s="57"/>
      <c r="Q24" s="57"/>
      <c r="R24" s="57"/>
      <c r="S24" s="57"/>
    </row>
    <row r="25" spans="1:19" x14ac:dyDescent="0.25">
      <c r="A25" s="57" t="str">
        <f>hidden1!A15</f>
        <v xml:space="preserve">  Рязанская область</v>
      </c>
      <c r="B25" s="57">
        <f t="shared" si="0"/>
        <v>0</v>
      </c>
      <c r="C25" s="58">
        <f>hidden2!DS15</f>
        <v>0</v>
      </c>
      <c r="D25" s="58">
        <f>hidden2!DT15</f>
        <v>0</v>
      </c>
      <c r="E25" s="58">
        <f>hidden2!DU15</f>
        <v>0</v>
      </c>
      <c r="F25" s="58">
        <f t="shared" si="1"/>
        <v>120039</v>
      </c>
      <c r="G25" s="58">
        <f>hidden2!DV15</f>
        <v>9</v>
      </c>
      <c r="H25" s="58">
        <f>hidden2!DW15</f>
        <v>120030</v>
      </c>
      <c r="I25" s="58">
        <f>hidden2!DX15</f>
        <v>120030</v>
      </c>
      <c r="J25" s="58">
        <f>hidden2!DY15</f>
        <v>120030</v>
      </c>
      <c r="K25" s="58">
        <f>hidden2!DZ15</f>
        <v>120030</v>
      </c>
      <c r="L25" s="57"/>
      <c r="M25" s="57"/>
      <c r="N25" s="57"/>
      <c r="O25" s="57"/>
      <c r="P25" s="57"/>
      <c r="Q25" s="57"/>
      <c r="R25" s="57"/>
      <c r="S25" s="57"/>
    </row>
    <row r="26" spans="1:19" x14ac:dyDescent="0.25">
      <c r="A26" s="57" t="str">
        <f>hidden1!A16</f>
        <v xml:space="preserve">  Смоленская область</v>
      </c>
      <c r="B26" s="57">
        <f t="shared" si="0"/>
        <v>-161</v>
      </c>
      <c r="C26" s="58">
        <f>hidden2!DS16</f>
        <v>-161</v>
      </c>
      <c r="D26" s="58">
        <f>hidden2!DT16</f>
        <v>0</v>
      </c>
      <c r="E26" s="58">
        <f>hidden2!DU16</f>
        <v>0</v>
      </c>
      <c r="F26" s="58">
        <f t="shared" si="1"/>
        <v>112402</v>
      </c>
      <c r="G26" s="58">
        <f>hidden2!DV16</f>
        <v>-41</v>
      </c>
      <c r="H26" s="58">
        <f>hidden2!DW16</f>
        <v>112443</v>
      </c>
      <c r="I26" s="58">
        <f>hidden2!DX16</f>
        <v>112443</v>
      </c>
      <c r="J26" s="58">
        <f>hidden2!DY16</f>
        <v>112443</v>
      </c>
      <c r="K26" s="58">
        <f>hidden2!DZ16</f>
        <v>112443</v>
      </c>
      <c r="L26" s="57"/>
      <c r="M26" s="57"/>
      <c r="N26" s="57"/>
      <c r="O26" s="57"/>
      <c r="P26" s="57"/>
      <c r="Q26" s="57"/>
      <c r="R26" s="57"/>
      <c r="S26" s="57"/>
    </row>
    <row r="27" spans="1:19" x14ac:dyDescent="0.25">
      <c r="A27" s="57" t="str">
        <f>hidden1!A17</f>
        <v xml:space="preserve">  Тамбовская область</v>
      </c>
      <c r="B27" s="57">
        <f t="shared" si="0"/>
        <v>28</v>
      </c>
      <c r="C27" s="58">
        <f>hidden2!DS17</f>
        <v>28</v>
      </c>
      <c r="D27" s="58">
        <f>hidden2!DT17</f>
        <v>0</v>
      </c>
      <c r="E27" s="58">
        <f>hidden2!DU17</f>
        <v>0</v>
      </c>
      <c r="F27" s="58">
        <f t="shared" si="1"/>
        <v>101801</v>
      </c>
      <c r="G27" s="58">
        <f>hidden2!DV17</f>
        <v>34</v>
      </c>
      <c r="H27" s="58">
        <f>hidden2!DW17</f>
        <v>101767</v>
      </c>
      <c r="I27" s="58">
        <f>hidden2!DX17</f>
        <v>101767</v>
      </c>
      <c r="J27" s="58">
        <f>hidden2!DY17</f>
        <v>101767</v>
      </c>
      <c r="K27" s="58">
        <f>hidden2!DZ17</f>
        <v>101767</v>
      </c>
      <c r="L27" s="57"/>
      <c r="M27" s="57"/>
      <c r="N27" s="57"/>
      <c r="O27" s="57"/>
      <c r="P27" s="57"/>
      <c r="Q27" s="57"/>
      <c r="R27" s="57"/>
      <c r="S27" s="57"/>
    </row>
    <row r="28" spans="1:19" x14ac:dyDescent="0.25">
      <c r="A28" s="57" t="str">
        <f>hidden1!A18</f>
        <v xml:space="preserve">  Тверская область</v>
      </c>
      <c r="B28" s="57">
        <f t="shared" si="0"/>
        <v>-2</v>
      </c>
      <c r="C28" s="58">
        <f>hidden2!DS18</f>
        <v>-2</v>
      </c>
      <c r="D28" s="58">
        <f>hidden2!DT18</f>
        <v>0</v>
      </c>
      <c r="E28" s="58">
        <f>hidden2!DU18</f>
        <v>0</v>
      </c>
      <c r="F28" s="58">
        <f t="shared" si="1"/>
        <v>136755</v>
      </c>
      <c r="G28" s="58">
        <f>hidden2!DV18</f>
        <v>85</v>
      </c>
      <c r="H28" s="58">
        <f>hidden2!DW18</f>
        <v>136670</v>
      </c>
      <c r="I28" s="58">
        <f>hidden2!DX18</f>
        <v>136670</v>
      </c>
      <c r="J28" s="58">
        <f>hidden2!DY18</f>
        <v>136670</v>
      </c>
      <c r="K28" s="58">
        <f>hidden2!DZ18</f>
        <v>136670</v>
      </c>
      <c r="L28" s="57"/>
      <c r="M28" s="57"/>
      <c r="N28" s="57"/>
      <c r="O28" s="57"/>
      <c r="P28" s="57"/>
      <c r="Q28" s="57"/>
      <c r="R28" s="57"/>
      <c r="S28" s="57"/>
    </row>
    <row r="29" spans="1:19" x14ac:dyDescent="0.25">
      <c r="A29" s="57" t="str">
        <f>hidden1!A19</f>
        <v xml:space="preserve">  Тульская область</v>
      </c>
      <c r="B29" s="57">
        <f t="shared" si="0"/>
        <v>29</v>
      </c>
      <c r="C29" s="58">
        <f>hidden2!DS19</f>
        <v>29</v>
      </c>
      <c r="D29" s="58">
        <f>hidden2!DT19</f>
        <v>0</v>
      </c>
      <c r="E29" s="58">
        <f>hidden2!DU19</f>
        <v>0</v>
      </c>
      <c r="F29" s="58">
        <f t="shared" si="1"/>
        <v>191023</v>
      </c>
      <c r="G29" s="58">
        <f>hidden2!DV19</f>
        <v>312</v>
      </c>
      <c r="H29" s="58">
        <f>hidden2!DW19</f>
        <v>190711</v>
      </c>
      <c r="I29" s="58">
        <f>hidden2!DX19</f>
        <v>190711</v>
      </c>
      <c r="J29" s="58">
        <f>hidden2!DY19</f>
        <v>190711</v>
      </c>
      <c r="K29" s="58">
        <f>hidden2!DZ19</f>
        <v>190711</v>
      </c>
      <c r="L29" s="57"/>
      <c r="M29" s="57"/>
      <c r="N29" s="57"/>
      <c r="O29" s="57"/>
      <c r="P29" s="57"/>
      <c r="Q29" s="57"/>
      <c r="R29" s="57"/>
      <c r="S29" s="57"/>
    </row>
    <row r="30" spans="1:19" x14ac:dyDescent="0.25">
      <c r="A30" s="57" t="str">
        <f>hidden1!A20</f>
        <v xml:space="preserve">  Ярославская область</v>
      </c>
      <c r="B30" s="57">
        <f t="shared" si="0"/>
        <v>2</v>
      </c>
      <c r="C30" s="58">
        <f>hidden2!DS20</f>
        <v>2</v>
      </c>
      <c r="D30" s="58">
        <f>hidden2!DT20</f>
        <v>0</v>
      </c>
      <c r="E30" s="58">
        <f>hidden2!DU20</f>
        <v>0</v>
      </c>
      <c r="F30" s="58">
        <f t="shared" si="1"/>
        <v>164877</v>
      </c>
      <c r="G30" s="58">
        <f>hidden2!DV20</f>
        <v>85</v>
      </c>
      <c r="H30" s="58">
        <f>hidden2!DW20</f>
        <v>164792</v>
      </c>
      <c r="I30" s="58">
        <f>hidden2!DX20</f>
        <v>164792</v>
      </c>
      <c r="J30" s="58">
        <f>hidden2!DY20</f>
        <v>164792</v>
      </c>
      <c r="K30" s="58">
        <f>hidden2!DZ20</f>
        <v>164792</v>
      </c>
      <c r="L30" s="57"/>
      <c r="M30" s="57"/>
      <c r="N30" s="57"/>
      <c r="O30" s="57"/>
      <c r="P30" s="57"/>
      <c r="Q30" s="57"/>
      <c r="R30" s="57"/>
      <c r="S30" s="57"/>
    </row>
    <row r="31" spans="1:19" x14ac:dyDescent="0.25">
      <c r="A31" s="57" t="str">
        <f>hidden1!A21</f>
        <v xml:space="preserve">  город Москва</v>
      </c>
      <c r="B31" s="57">
        <f t="shared" si="0"/>
        <v>55</v>
      </c>
      <c r="C31" s="58">
        <f>hidden2!DS21</f>
        <v>55</v>
      </c>
      <c r="D31" s="58">
        <f>hidden2!DT21</f>
        <v>0</v>
      </c>
      <c r="E31" s="58">
        <f>hidden2!DU21</f>
        <v>0</v>
      </c>
      <c r="F31" s="58">
        <f t="shared" si="1"/>
        <v>2231568</v>
      </c>
      <c r="G31" s="58">
        <f>hidden2!DV21</f>
        <v>121418</v>
      </c>
      <c r="H31" s="58">
        <f>hidden2!DW21</f>
        <v>2110150</v>
      </c>
      <c r="I31" s="58">
        <f>hidden2!DX21</f>
        <v>26576</v>
      </c>
      <c r="J31" s="58">
        <f>hidden2!DY21</f>
        <v>2110150</v>
      </c>
      <c r="K31" s="58">
        <f>hidden2!DZ21</f>
        <v>26576</v>
      </c>
      <c r="L31" s="57"/>
      <c r="M31" s="57"/>
      <c r="N31" s="57"/>
      <c r="O31" s="57"/>
      <c r="P31" s="57"/>
      <c r="Q31" s="57"/>
      <c r="R31" s="57"/>
      <c r="S31" s="57"/>
    </row>
    <row r="32" spans="1:19" x14ac:dyDescent="0.25">
      <c r="A32" s="57" t="str">
        <f>hidden1!A22</f>
        <v xml:space="preserve"> СЕВЕРО-ЗАПАДНЫЙ ФЕДЕРАЛЬНЫЙ ОКРУГ</v>
      </c>
      <c r="B32" s="57">
        <f t="shared" si="0"/>
        <v>2727</v>
      </c>
      <c r="C32" s="58">
        <f>hidden2!DS22</f>
        <v>2727</v>
      </c>
      <c r="D32" s="58">
        <f>hidden2!DT22</f>
        <v>0</v>
      </c>
      <c r="E32" s="58">
        <f>hidden2!DU22</f>
        <v>0</v>
      </c>
      <c r="F32" s="58">
        <f t="shared" si="1"/>
        <v>2013789</v>
      </c>
      <c r="G32" s="58">
        <f>hidden2!DV22</f>
        <v>1967</v>
      </c>
      <c r="H32" s="58">
        <f>hidden2!DW22</f>
        <v>2011822</v>
      </c>
      <c r="I32" s="58">
        <f>hidden2!DX22</f>
        <v>1223259</v>
      </c>
      <c r="J32" s="58">
        <f>hidden2!DY22</f>
        <v>2011822</v>
      </c>
      <c r="K32" s="58">
        <f>hidden2!DZ22</f>
        <v>1223259</v>
      </c>
      <c r="L32" s="57"/>
      <c r="M32" s="57"/>
      <c r="N32" s="57"/>
      <c r="O32" s="57"/>
      <c r="P32" s="57"/>
      <c r="Q32" s="57"/>
      <c r="R32" s="57"/>
      <c r="S32" s="57"/>
    </row>
    <row r="33" spans="1:19" x14ac:dyDescent="0.25">
      <c r="A33" s="57" t="str">
        <f>hidden1!A23</f>
        <v xml:space="preserve">  Республика Карелия</v>
      </c>
      <c r="B33" s="57">
        <f t="shared" si="0"/>
        <v>-1</v>
      </c>
      <c r="C33" s="58">
        <f>hidden2!DS23</f>
        <v>-1</v>
      </c>
      <c r="D33" s="58">
        <f>hidden2!DT23</f>
        <v>0</v>
      </c>
      <c r="E33" s="58">
        <f>hidden2!DU23</f>
        <v>0</v>
      </c>
      <c r="F33" s="58">
        <f t="shared" si="1"/>
        <v>97642</v>
      </c>
      <c r="G33" s="58">
        <f>hidden2!DV23</f>
        <v>-34</v>
      </c>
      <c r="H33" s="58">
        <f>hidden2!DW23</f>
        <v>97676</v>
      </c>
      <c r="I33" s="58">
        <f>hidden2!DX23</f>
        <v>97676</v>
      </c>
      <c r="J33" s="58">
        <f>hidden2!DY23</f>
        <v>97676</v>
      </c>
      <c r="K33" s="58">
        <f>hidden2!DZ23</f>
        <v>97676</v>
      </c>
      <c r="L33" s="57"/>
      <c r="M33" s="57"/>
      <c r="N33" s="57"/>
      <c r="O33" s="57"/>
      <c r="P33" s="57"/>
      <c r="Q33" s="57"/>
      <c r="R33" s="57"/>
      <c r="S33" s="57"/>
    </row>
    <row r="34" spans="1:19" x14ac:dyDescent="0.25">
      <c r="A34" s="57" t="str">
        <f>hidden1!A24</f>
        <v xml:space="preserve">  Республика Коми</v>
      </c>
      <c r="B34" s="57">
        <f t="shared" si="0"/>
        <v>-1</v>
      </c>
      <c r="C34" s="58">
        <f>hidden2!DS24</f>
        <v>-1</v>
      </c>
      <c r="D34" s="58">
        <f>hidden2!DT24</f>
        <v>0</v>
      </c>
      <c r="E34" s="58">
        <f>hidden2!DU24</f>
        <v>0</v>
      </c>
      <c r="F34" s="58">
        <f t="shared" si="1"/>
        <v>143909</v>
      </c>
      <c r="G34" s="58">
        <f>hidden2!DV24</f>
        <v>89</v>
      </c>
      <c r="H34" s="58">
        <f>hidden2!DW24</f>
        <v>143820</v>
      </c>
      <c r="I34" s="58">
        <f>hidden2!DX24</f>
        <v>143820</v>
      </c>
      <c r="J34" s="58">
        <f>hidden2!DY24</f>
        <v>143820</v>
      </c>
      <c r="K34" s="58">
        <f>hidden2!DZ24</f>
        <v>143820</v>
      </c>
      <c r="L34" s="57"/>
      <c r="M34" s="57"/>
      <c r="N34" s="57"/>
      <c r="O34" s="57"/>
      <c r="P34" s="57"/>
      <c r="Q34" s="57"/>
      <c r="R34" s="57"/>
      <c r="S34" s="57"/>
    </row>
    <row r="35" spans="1:19" x14ac:dyDescent="0.25">
      <c r="A35" s="57" t="str">
        <f>hidden1!A25</f>
        <v xml:space="preserve">  Архангельская область</v>
      </c>
      <c r="B35" s="57">
        <f t="shared" si="0"/>
        <v>1</v>
      </c>
      <c r="C35" s="58">
        <f>hidden2!DS25</f>
        <v>1</v>
      </c>
      <c r="D35" s="58">
        <f>hidden2!DT25</f>
        <v>0</v>
      </c>
      <c r="E35" s="58">
        <f>hidden2!DU25</f>
        <v>0</v>
      </c>
      <c r="F35" s="58">
        <f t="shared" si="1"/>
        <v>160189</v>
      </c>
      <c r="G35" s="58">
        <f>hidden2!DV25</f>
        <v>84</v>
      </c>
      <c r="H35" s="58">
        <f>hidden2!DW25</f>
        <v>160105</v>
      </c>
      <c r="I35" s="58">
        <f>hidden2!DX25</f>
        <v>160105</v>
      </c>
      <c r="J35" s="58">
        <f>hidden2!DY25</f>
        <v>160105</v>
      </c>
      <c r="K35" s="58">
        <f>hidden2!DZ25</f>
        <v>160105</v>
      </c>
      <c r="L35" s="57"/>
      <c r="M35" s="57"/>
      <c r="N35" s="57"/>
      <c r="O35" s="57"/>
      <c r="P35" s="57"/>
      <c r="Q35" s="57"/>
      <c r="R35" s="57"/>
      <c r="S35" s="57"/>
    </row>
    <row r="36" spans="1:19" x14ac:dyDescent="0.25">
      <c r="A36" s="57" t="str">
        <f>hidden1!A26</f>
        <v xml:space="preserve">  Вологодская область</v>
      </c>
      <c r="B36" s="57">
        <f t="shared" si="0"/>
        <v>-1211</v>
      </c>
      <c r="C36" s="58">
        <f>hidden2!DS26</f>
        <v>-1211</v>
      </c>
      <c r="D36" s="58">
        <f>hidden2!DT26</f>
        <v>0</v>
      </c>
      <c r="E36" s="58">
        <f>hidden2!DU26</f>
        <v>0</v>
      </c>
      <c r="F36" s="58">
        <f t="shared" si="1"/>
        <v>140738</v>
      </c>
      <c r="G36" s="58">
        <f>hidden2!DV26</f>
        <v>35</v>
      </c>
      <c r="H36" s="58">
        <f>hidden2!DW26</f>
        <v>140703</v>
      </c>
      <c r="I36" s="58">
        <f>hidden2!DX26</f>
        <v>140703</v>
      </c>
      <c r="J36" s="58">
        <f>hidden2!DY26</f>
        <v>140703</v>
      </c>
      <c r="K36" s="58">
        <f>hidden2!DZ26</f>
        <v>140703</v>
      </c>
      <c r="L36" s="57"/>
      <c r="M36" s="57"/>
      <c r="N36" s="57"/>
      <c r="O36" s="57"/>
      <c r="P36" s="57"/>
      <c r="Q36" s="57"/>
      <c r="R36" s="57"/>
      <c r="S36" s="57"/>
    </row>
    <row r="37" spans="1:19" x14ac:dyDescent="0.25">
      <c r="A37" s="57" t="str">
        <f>hidden1!A27</f>
        <v xml:space="preserve">  Калининградская область</v>
      </c>
      <c r="B37" s="57">
        <f t="shared" si="0"/>
        <v>0</v>
      </c>
      <c r="C37" s="58">
        <f>hidden2!DS27</f>
        <v>0</v>
      </c>
      <c r="D37" s="58">
        <f>hidden2!DT27</f>
        <v>0</v>
      </c>
      <c r="E37" s="58">
        <f>hidden2!DU27</f>
        <v>0</v>
      </c>
      <c r="F37" s="58">
        <f t="shared" si="1"/>
        <v>134607</v>
      </c>
      <c r="G37" s="58">
        <f>hidden2!DV27</f>
        <v>39</v>
      </c>
      <c r="H37" s="58">
        <f>hidden2!DW27</f>
        <v>134568</v>
      </c>
      <c r="I37" s="58">
        <f>hidden2!DX27</f>
        <v>134568</v>
      </c>
      <c r="J37" s="58">
        <f>hidden2!DY27</f>
        <v>134568</v>
      </c>
      <c r="K37" s="58">
        <f>hidden2!DZ27</f>
        <v>134568</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258736</v>
      </c>
      <c r="G38" s="58">
        <f>hidden2!DV28</f>
        <v>233</v>
      </c>
      <c r="H38" s="58">
        <f>hidden2!DW28</f>
        <v>258503</v>
      </c>
      <c r="I38" s="58">
        <f>hidden2!DX28</f>
        <v>258503</v>
      </c>
      <c r="J38" s="58">
        <f>hidden2!DY28</f>
        <v>258503</v>
      </c>
      <c r="K38" s="58">
        <f>hidden2!DZ28</f>
        <v>258503</v>
      </c>
      <c r="L38" s="57"/>
      <c r="M38" s="57"/>
      <c r="N38" s="57"/>
      <c r="O38" s="57"/>
      <c r="P38" s="57"/>
      <c r="Q38" s="57"/>
      <c r="R38" s="57"/>
      <c r="S38" s="57"/>
    </row>
    <row r="39" spans="1:19" x14ac:dyDescent="0.25">
      <c r="A39" s="57" t="str">
        <f>hidden1!A29</f>
        <v xml:space="preserve">  Мурманская область</v>
      </c>
      <c r="B39" s="57">
        <f t="shared" si="0"/>
        <v>7</v>
      </c>
      <c r="C39" s="58">
        <f>hidden2!DS29</f>
        <v>7</v>
      </c>
      <c r="D39" s="58">
        <f>hidden2!DT29</f>
        <v>0</v>
      </c>
      <c r="E39" s="58">
        <f>hidden2!DU29</f>
        <v>0</v>
      </c>
      <c r="F39" s="58">
        <f t="shared" si="1"/>
        <v>143084</v>
      </c>
      <c r="G39" s="58">
        <f>hidden2!DV29</f>
        <v>8</v>
      </c>
      <c r="H39" s="58">
        <f>hidden2!DW29</f>
        <v>143076</v>
      </c>
      <c r="I39" s="58">
        <f>hidden2!DX29</f>
        <v>143076</v>
      </c>
      <c r="J39" s="58">
        <f>hidden2!DY29</f>
        <v>143076</v>
      </c>
      <c r="K39" s="58">
        <f>hidden2!DZ29</f>
        <v>143076</v>
      </c>
      <c r="L39" s="57"/>
      <c r="M39" s="57"/>
      <c r="N39" s="57"/>
      <c r="O39" s="57"/>
      <c r="P39" s="57"/>
      <c r="Q39" s="57"/>
      <c r="R39" s="57"/>
      <c r="S39" s="57"/>
    </row>
    <row r="40" spans="1:19" x14ac:dyDescent="0.25">
      <c r="A40" s="57" t="str">
        <f>hidden1!A30</f>
        <v xml:space="preserve">  Новгородская область</v>
      </c>
      <c r="B40" s="57">
        <f t="shared" si="0"/>
        <v>0</v>
      </c>
      <c r="C40" s="58">
        <f>hidden2!DS30</f>
        <v>0</v>
      </c>
      <c r="D40" s="58">
        <f>hidden2!DT30</f>
        <v>0</v>
      </c>
      <c r="E40" s="58">
        <f>hidden2!DU30</f>
        <v>0</v>
      </c>
      <c r="F40" s="58">
        <f t="shared" si="1"/>
        <v>73351</v>
      </c>
      <c r="G40" s="58">
        <f>hidden2!DV30</f>
        <v>46</v>
      </c>
      <c r="H40" s="58">
        <f>hidden2!DW30</f>
        <v>73305</v>
      </c>
      <c r="I40" s="58">
        <f>hidden2!DX30</f>
        <v>73305</v>
      </c>
      <c r="J40" s="58">
        <f>hidden2!DY30</f>
        <v>73305</v>
      </c>
      <c r="K40" s="58">
        <f>hidden2!DZ30</f>
        <v>73305</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65568</v>
      </c>
      <c r="G41" s="58">
        <f>hidden2!DV31</f>
        <v>7</v>
      </c>
      <c r="H41" s="58">
        <f>hidden2!DW31</f>
        <v>65561</v>
      </c>
      <c r="I41" s="58">
        <f>hidden2!DX31</f>
        <v>65561</v>
      </c>
      <c r="J41" s="58">
        <f>hidden2!DY31</f>
        <v>65561</v>
      </c>
      <c r="K41" s="58">
        <f>hidden2!DZ31</f>
        <v>65561</v>
      </c>
      <c r="L41" s="57"/>
      <c r="M41" s="57"/>
      <c r="N41" s="57"/>
      <c r="O41" s="57"/>
      <c r="P41" s="57"/>
      <c r="Q41" s="57"/>
      <c r="R41" s="57"/>
      <c r="S41" s="57"/>
    </row>
    <row r="42" spans="1:19" x14ac:dyDescent="0.25">
      <c r="A42" s="57" t="str">
        <f>hidden1!A32</f>
        <v xml:space="preserve">  город Санкт-Петербург</v>
      </c>
      <c r="B42" s="57">
        <f t="shared" si="0"/>
        <v>3941</v>
      </c>
      <c r="C42" s="58">
        <f>hidden2!DS32</f>
        <v>3941</v>
      </c>
      <c r="D42" s="58">
        <f>hidden2!DT32</f>
        <v>0</v>
      </c>
      <c r="E42" s="58">
        <f>hidden2!DU32</f>
        <v>0</v>
      </c>
      <c r="F42" s="58">
        <f t="shared" si="1"/>
        <v>790023</v>
      </c>
      <c r="G42" s="58">
        <f>hidden2!DV32</f>
        <v>1460</v>
      </c>
      <c r="H42" s="58">
        <f>hidden2!DW32</f>
        <v>788563</v>
      </c>
      <c r="I42" s="58">
        <f>hidden2!DX32</f>
        <v>0</v>
      </c>
      <c r="J42" s="58">
        <f>hidden2!DY32</f>
        <v>788563</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5942</v>
      </c>
      <c r="G43" s="58">
        <f>hidden2!DV33</f>
        <v>0</v>
      </c>
      <c r="H43" s="58">
        <f>hidden2!DW33</f>
        <v>5942</v>
      </c>
      <c r="I43" s="58">
        <f>hidden2!DX33</f>
        <v>5942</v>
      </c>
      <c r="J43" s="58">
        <f>hidden2!DY33</f>
        <v>5942</v>
      </c>
      <c r="K43" s="58">
        <f>hidden2!DZ33</f>
        <v>5942</v>
      </c>
      <c r="L43" s="57"/>
      <c r="M43" s="57"/>
      <c r="N43" s="57"/>
      <c r="O43" s="57"/>
      <c r="P43" s="57"/>
      <c r="Q43" s="57"/>
      <c r="R43" s="57"/>
      <c r="S43" s="57"/>
    </row>
    <row r="44" spans="1:19" x14ac:dyDescent="0.25">
      <c r="A44" s="57" t="str">
        <f>hidden1!A34</f>
        <v xml:space="preserve"> СЕВЕРО-КАВКАЗСКИЙ ФЕДЕРАЛЬНЫЙ ОКРУГ</v>
      </c>
      <c r="B44" s="57">
        <f t="shared" si="0"/>
        <v>183</v>
      </c>
      <c r="C44" s="58">
        <f>hidden2!DS34</f>
        <v>183</v>
      </c>
      <c r="D44" s="58">
        <f>hidden2!DT34</f>
        <v>0</v>
      </c>
      <c r="E44" s="58">
        <f>hidden2!DU34</f>
        <v>0</v>
      </c>
      <c r="F44" s="58">
        <f t="shared" si="1"/>
        <v>809955</v>
      </c>
      <c r="G44" s="58">
        <f>hidden2!DV34</f>
        <v>1677</v>
      </c>
      <c r="H44" s="58">
        <f>hidden2!DW34</f>
        <v>808278</v>
      </c>
      <c r="I44" s="58">
        <f>hidden2!DX34</f>
        <v>808278</v>
      </c>
      <c r="J44" s="58">
        <f>hidden2!DY34</f>
        <v>808278</v>
      </c>
      <c r="K44" s="58">
        <f>hidden2!DZ34</f>
        <v>808278</v>
      </c>
      <c r="L44" s="57"/>
      <c r="M44" s="57"/>
      <c r="N44" s="57"/>
      <c r="O44" s="57"/>
      <c r="P44" s="57"/>
      <c r="Q44" s="57"/>
      <c r="R44" s="57"/>
      <c r="S44" s="57"/>
    </row>
    <row r="45" spans="1:19" x14ac:dyDescent="0.25">
      <c r="A45" s="57" t="str">
        <f>hidden1!A35</f>
        <v xml:space="preserve">  Республика Дагестан</v>
      </c>
      <c r="B45" s="57">
        <f t="shared" si="0"/>
        <v>0</v>
      </c>
      <c r="C45" s="58">
        <f>hidden2!DS35</f>
        <v>0</v>
      </c>
      <c r="D45" s="58">
        <f>hidden2!DT35</f>
        <v>0</v>
      </c>
      <c r="E45" s="58">
        <f>hidden2!DU35</f>
        <v>0</v>
      </c>
      <c r="F45" s="58">
        <f t="shared" si="1"/>
        <v>140331</v>
      </c>
      <c r="G45" s="58">
        <f>hidden2!DV35</f>
        <v>137</v>
      </c>
      <c r="H45" s="58">
        <f>hidden2!DW35</f>
        <v>140194</v>
      </c>
      <c r="I45" s="58">
        <f>hidden2!DX35</f>
        <v>140194</v>
      </c>
      <c r="J45" s="58">
        <f>hidden2!DY35</f>
        <v>140194</v>
      </c>
      <c r="K45" s="58">
        <f>hidden2!DZ35</f>
        <v>140194</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25333</v>
      </c>
      <c r="G46" s="58">
        <f>hidden2!DV36</f>
        <v>808</v>
      </c>
      <c r="H46" s="58">
        <f>hidden2!DW36</f>
        <v>24525</v>
      </c>
      <c r="I46" s="58">
        <f>hidden2!DX36</f>
        <v>24525</v>
      </c>
      <c r="J46" s="58">
        <f>hidden2!DY36</f>
        <v>24525</v>
      </c>
      <c r="K46" s="58">
        <f>hidden2!DZ36</f>
        <v>24525</v>
      </c>
      <c r="L46" s="57"/>
      <c r="M46" s="57"/>
      <c r="N46" s="57"/>
      <c r="O46" s="57"/>
      <c r="P46" s="57"/>
      <c r="Q46" s="57"/>
      <c r="R46" s="57"/>
      <c r="S46" s="57"/>
    </row>
    <row r="47" spans="1:19" x14ac:dyDescent="0.25">
      <c r="A47" s="57" t="str">
        <f>hidden1!A37</f>
        <v xml:space="preserve">  Кабардино-Балкарская Республика</v>
      </c>
      <c r="B47" s="57">
        <f t="shared" si="0"/>
        <v>168</v>
      </c>
      <c r="C47" s="58">
        <f>hidden2!DS37</f>
        <v>168</v>
      </c>
      <c r="D47" s="58">
        <f>hidden2!DT37</f>
        <v>0</v>
      </c>
      <c r="E47" s="58">
        <f>hidden2!DU37</f>
        <v>0</v>
      </c>
      <c r="F47" s="58">
        <f t="shared" si="1"/>
        <v>98110</v>
      </c>
      <c r="G47" s="58">
        <f>hidden2!DV37</f>
        <v>111</v>
      </c>
      <c r="H47" s="58">
        <f>hidden2!DW37</f>
        <v>97999</v>
      </c>
      <c r="I47" s="58">
        <f>hidden2!DX37</f>
        <v>97999</v>
      </c>
      <c r="J47" s="58">
        <f>hidden2!DY37</f>
        <v>97999</v>
      </c>
      <c r="K47" s="58">
        <f>hidden2!DZ37</f>
        <v>97999</v>
      </c>
      <c r="L47" s="57"/>
      <c r="M47" s="57"/>
      <c r="N47" s="57"/>
      <c r="O47" s="57"/>
      <c r="P47" s="57"/>
      <c r="Q47" s="57"/>
      <c r="R47" s="57"/>
      <c r="S47" s="57"/>
    </row>
    <row r="48" spans="1:19" x14ac:dyDescent="0.25">
      <c r="A48" s="57" t="str">
        <f>hidden1!A38</f>
        <v xml:space="preserve">  Карачаево-Черкесская Республика</v>
      </c>
      <c r="B48" s="57">
        <f t="shared" si="0"/>
        <v>6</v>
      </c>
      <c r="C48" s="58">
        <f>hidden2!DS38</f>
        <v>6</v>
      </c>
      <c r="D48" s="58">
        <f>hidden2!DT38</f>
        <v>0</v>
      </c>
      <c r="E48" s="58">
        <f>hidden2!DU38</f>
        <v>0</v>
      </c>
      <c r="F48" s="58">
        <f t="shared" si="1"/>
        <v>50993</v>
      </c>
      <c r="G48" s="58">
        <f>hidden2!DV38</f>
        <v>26</v>
      </c>
      <c r="H48" s="58">
        <f>hidden2!DW38</f>
        <v>50967</v>
      </c>
      <c r="I48" s="58">
        <f>hidden2!DX38</f>
        <v>50967</v>
      </c>
      <c r="J48" s="58">
        <f>hidden2!DY38</f>
        <v>50967</v>
      </c>
      <c r="K48" s="58">
        <f>hidden2!DZ38</f>
        <v>50967</v>
      </c>
      <c r="L48" s="57"/>
      <c r="M48" s="57"/>
      <c r="N48" s="57"/>
      <c r="O48" s="57"/>
      <c r="P48" s="57"/>
      <c r="Q48" s="57"/>
      <c r="R48" s="57"/>
      <c r="S48" s="57"/>
    </row>
    <row r="49" spans="1:19" x14ac:dyDescent="0.25">
      <c r="A49" s="57" t="str">
        <f>hidden1!A39</f>
        <v xml:space="preserve">  Республика Северная Осетия-Алания</v>
      </c>
      <c r="B49" s="57">
        <f t="shared" si="0"/>
        <v>8</v>
      </c>
      <c r="C49" s="58">
        <f>hidden2!DS39</f>
        <v>8</v>
      </c>
      <c r="D49" s="58">
        <f>hidden2!DT39</f>
        <v>0</v>
      </c>
      <c r="E49" s="58">
        <f>hidden2!DU39</f>
        <v>0</v>
      </c>
      <c r="F49" s="58">
        <f t="shared" si="1"/>
        <v>80947</v>
      </c>
      <c r="G49" s="58">
        <f>hidden2!DV39</f>
        <v>29</v>
      </c>
      <c r="H49" s="58">
        <f>hidden2!DW39</f>
        <v>80918</v>
      </c>
      <c r="I49" s="58">
        <f>hidden2!DX39</f>
        <v>80918</v>
      </c>
      <c r="J49" s="58">
        <f>hidden2!DY39</f>
        <v>80918</v>
      </c>
      <c r="K49" s="58">
        <f>hidden2!DZ39</f>
        <v>80918</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74933</v>
      </c>
      <c r="G50" s="58">
        <f>hidden2!DV40</f>
        <v>234</v>
      </c>
      <c r="H50" s="58">
        <f>hidden2!DW40</f>
        <v>74699</v>
      </c>
      <c r="I50" s="58">
        <f>hidden2!DX40</f>
        <v>74699</v>
      </c>
      <c r="J50" s="58">
        <f>hidden2!DY40</f>
        <v>74699</v>
      </c>
      <c r="K50" s="58">
        <f>hidden2!DZ40</f>
        <v>74699</v>
      </c>
      <c r="L50" s="57"/>
      <c r="M50" s="57"/>
      <c r="N50" s="57"/>
      <c r="O50" s="57"/>
      <c r="P50" s="57"/>
      <c r="Q50" s="57"/>
      <c r="R50" s="57"/>
      <c r="S50" s="57"/>
    </row>
    <row r="51" spans="1:19" x14ac:dyDescent="0.25">
      <c r="A51" s="57" t="str">
        <f>hidden1!A41</f>
        <v xml:space="preserve">  Ставропольский край</v>
      </c>
      <c r="B51" s="57">
        <f t="shared" si="0"/>
        <v>1</v>
      </c>
      <c r="C51" s="58">
        <f>hidden2!DS41</f>
        <v>1</v>
      </c>
      <c r="D51" s="58">
        <f>hidden2!DT41</f>
        <v>0</v>
      </c>
      <c r="E51" s="58">
        <f>hidden2!DU41</f>
        <v>0</v>
      </c>
      <c r="F51" s="58">
        <f t="shared" si="1"/>
        <v>339308</v>
      </c>
      <c r="G51" s="58">
        <f>hidden2!DV41</f>
        <v>332</v>
      </c>
      <c r="H51" s="58">
        <f>hidden2!DW41</f>
        <v>338976</v>
      </c>
      <c r="I51" s="58">
        <f>hidden2!DX41</f>
        <v>338976</v>
      </c>
      <c r="J51" s="58">
        <f>hidden2!DY41</f>
        <v>338976</v>
      </c>
      <c r="K51" s="58">
        <f>hidden2!DZ41</f>
        <v>338976</v>
      </c>
      <c r="L51" s="57"/>
      <c r="M51" s="57"/>
      <c r="N51" s="57"/>
      <c r="O51" s="57"/>
      <c r="P51" s="57"/>
      <c r="Q51" s="57"/>
      <c r="R51" s="57"/>
      <c r="S51" s="57"/>
    </row>
    <row r="52" spans="1:19" x14ac:dyDescent="0.25">
      <c r="A52" s="57" t="str">
        <f>hidden1!A42</f>
        <v xml:space="preserve"> ЮЖНЫЙ ФЕДЕРАЛЬНЫЙ ОКРУГ</v>
      </c>
      <c r="B52" s="57">
        <f t="shared" si="0"/>
        <v>2159</v>
      </c>
      <c r="C52" s="58">
        <f>hidden2!DS42</f>
        <v>2159</v>
      </c>
      <c r="D52" s="58">
        <f>hidden2!DT42</f>
        <v>0</v>
      </c>
      <c r="E52" s="58">
        <f>hidden2!DU42</f>
        <v>0</v>
      </c>
      <c r="F52" s="58">
        <f t="shared" si="1"/>
        <v>1991780</v>
      </c>
      <c r="G52" s="58">
        <f>hidden2!DV42</f>
        <v>1762</v>
      </c>
      <c r="H52" s="58">
        <f>hidden2!DW42</f>
        <v>1990018</v>
      </c>
      <c r="I52" s="58">
        <f>hidden2!DX42</f>
        <v>1943820</v>
      </c>
      <c r="J52" s="58">
        <f>hidden2!DY42</f>
        <v>1990018</v>
      </c>
      <c r="K52" s="58">
        <f>hidden2!DZ42</f>
        <v>1943820</v>
      </c>
      <c r="L52" s="57"/>
      <c r="M52" s="57"/>
      <c r="N52" s="57"/>
      <c r="O52" s="57"/>
      <c r="P52" s="57"/>
      <c r="Q52" s="57"/>
      <c r="R52" s="57"/>
      <c r="S52" s="57"/>
    </row>
    <row r="53" spans="1:19" x14ac:dyDescent="0.25">
      <c r="A53" s="57" t="str">
        <f>hidden1!A43</f>
        <v xml:space="preserve">  Республика Адыгея</v>
      </c>
      <c r="B53" s="57">
        <f t="shared" si="0"/>
        <v>4</v>
      </c>
      <c r="C53" s="58">
        <f>hidden2!DS43</f>
        <v>4</v>
      </c>
      <c r="D53" s="58">
        <f>hidden2!DT43</f>
        <v>0</v>
      </c>
      <c r="E53" s="58">
        <f>hidden2!DU43</f>
        <v>0</v>
      </c>
      <c r="F53" s="58">
        <f t="shared" si="1"/>
        <v>56466</v>
      </c>
      <c r="G53" s="58">
        <f>hidden2!DV43</f>
        <v>16</v>
      </c>
      <c r="H53" s="58">
        <f>hidden2!DW43</f>
        <v>56450</v>
      </c>
      <c r="I53" s="58">
        <f>hidden2!DX43</f>
        <v>56450</v>
      </c>
      <c r="J53" s="58">
        <f>hidden2!DY43</f>
        <v>56450</v>
      </c>
      <c r="K53" s="58">
        <f>hidden2!DZ43</f>
        <v>56450</v>
      </c>
      <c r="L53" s="57"/>
      <c r="M53" s="57"/>
      <c r="N53" s="57"/>
      <c r="O53" s="57"/>
      <c r="P53" s="57"/>
      <c r="Q53" s="57"/>
      <c r="R53" s="57"/>
      <c r="S53" s="57"/>
    </row>
    <row r="54" spans="1:19" x14ac:dyDescent="0.25">
      <c r="A54" s="57" t="str">
        <f>hidden1!A44</f>
        <v xml:space="preserve">  Республика Калмыкия</v>
      </c>
      <c r="B54" s="57">
        <f t="shared" si="0"/>
        <v>-2</v>
      </c>
      <c r="C54" s="58">
        <f>hidden2!DS44</f>
        <v>-2</v>
      </c>
      <c r="D54" s="58">
        <f>hidden2!DT44</f>
        <v>0</v>
      </c>
      <c r="E54" s="58">
        <f>hidden2!DU44</f>
        <v>0</v>
      </c>
      <c r="F54" s="58">
        <f t="shared" si="1"/>
        <v>37153</v>
      </c>
      <c r="G54" s="58">
        <f>hidden2!DV44</f>
        <v>9</v>
      </c>
      <c r="H54" s="58">
        <f>hidden2!DW44</f>
        <v>37144</v>
      </c>
      <c r="I54" s="58">
        <f>hidden2!DX44</f>
        <v>37144</v>
      </c>
      <c r="J54" s="58">
        <f>hidden2!DY44</f>
        <v>37144</v>
      </c>
      <c r="K54" s="58">
        <f>hidden2!DZ44</f>
        <v>37144</v>
      </c>
      <c r="L54" s="57"/>
      <c r="M54" s="57"/>
      <c r="N54" s="57"/>
      <c r="O54" s="57"/>
      <c r="P54" s="57"/>
      <c r="Q54" s="57"/>
      <c r="R54" s="57"/>
      <c r="S54" s="57"/>
    </row>
    <row r="55" spans="1:19" x14ac:dyDescent="0.25">
      <c r="A55" s="57" t="str">
        <f>hidden1!A45</f>
        <v xml:space="preserve">  Республика Крым</v>
      </c>
      <c r="B55" s="57">
        <f t="shared" si="0"/>
        <v>-7</v>
      </c>
      <c r="C55" s="58">
        <f>hidden2!DS45</f>
        <v>-7</v>
      </c>
      <c r="D55" s="58">
        <f>hidden2!DT45</f>
        <v>0</v>
      </c>
      <c r="E55" s="58">
        <f>hidden2!DU45</f>
        <v>0</v>
      </c>
      <c r="F55" s="58">
        <f t="shared" si="1"/>
        <v>184070</v>
      </c>
      <c r="G55" s="58">
        <f>hidden2!DV45</f>
        <v>138</v>
      </c>
      <c r="H55" s="58">
        <f>hidden2!DW45</f>
        <v>183932</v>
      </c>
      <c r="I55" s="58">
        <f>hidden2!DX45</f>
        <v>183932</v>
      </c>
      <c r="J55" s="58">
        <f>hidden2!DY45</f>
        <v>183932</v>
      </c>
      <c r="K55" s="58">
        <f>hidden2!DZ45</f>
        <v>183932</v>
      </c>
      <c r="L55" s="57"/>
      <c r="M55" s="57"/>
      <c r="N55" s="57"/>
      <c r="O55" s="57"/>
      <c r="P55" s="57"/>
      <c r="Q55" s="57"/>
      <c r="R55" s="57"/>
      <c r="S55" s="57"/>
    </row>
    <row r="56" spans="1:19" x14ac:dyDescent="0.25">
      <c r="A56" s="57" t="str">
        <f>hidden1!A46</f>
        <v xml:space="preserve">  Краснодарский край</v>
      </c>
      <c r="B56" s="57">
        <f t="shared" si="0"/>
        <v>-66</v>
      </c>
      <c r="C56" s="58">
        <f>hidden2!DS46</f>
        <v>-66</v>
      </c>
      <c r="D56" s="58">
        <f>hidden2!DT46</f>
        <v>0</v>
      </c>
      <c r="E56" s="58">
        <f>hidden2!DU46</f>
        <v>0</v>
      </c>
      <c r="F56" s="58">
        <f t="shared" si="1"/>
        <v>763052</v>
      </c>
      <c r="G56" s="58">
        <f>hidden2!DV46</f>
        <v>956</v>
      </c>
      <c r="H56" s="58">
        <f>hidden2!DW46</f>
        <v>762096</v>
      </c>
      <c r="I56" s="58">
        <f>hidden2!DX46</f>
        <v>762066</v>
      </c>
      <c r="J56" s="58">
        <f>hidden2!DY46</f>
        <v>762096</v>
      </c>
      <c r="K56" s="58">
        <f>hidden2!DZ46</f>
        <v>762066</v>
      </c>
      <c r="L56" s="57"/>
      <c r="M56" s="57"/>
      <c r="N56" s="57"/>
      <c r="O56" s="57"/>
      <c r="P56" s="57"/>
      <c r="Q56" s="57"/>
      <c r="R56" s="57"/>
      <c r="S56" s="57"/>
    </row>
    <row r="57" spans="1:19" x14ac:dyDescent="0.25">
      <c r="A57" s="57" t="str">
        <f>hidden1!A47</f>
        <v xml:space="preserve">  Астраханская область</v>
      </c>
      <c r="B57" s="57">
        <f t="shared" si="0"/>
        <v>90</v>
      </c>
      <c r="C57" s="58">
        <f>hidden2!DS47</f>
        <v>90</v>
      </c>
      <c r="D57" s="58">
        <f>hidden2!DT47</f>
        <v>0</v>
      </c>
      <c r="E57" s="58">
        <f>hidden2!DU47</f>
        <v>0</v>
      </c>
      <c r="F57" s="58">
        <f t="shared" si="1"/>
        <v>136421</v>
      </c>
      <c r="G57" s="58">
        <f>hidden2!DV47</f>
        <v>142</v>
      </c>
      <c r="H57" s="58">
        <f>hidden2!DW47</f>
        <v>136279</v>
      </c>
      <c r="I57" s="58">
        <f>hidden2!DX47</f>
        <v>136279</v>
      </c>
      <c r="J57" s="58">
        <f>hidden2!DY47</f>
        <v>136279</v>
      </c>
      <c r="K57" s="58">
        <f>hidden2!DZ47</f>
        <v>136279</v>
      </c>
      <c r="L57" s="57"/>
      <c r="M57" s="57"/>
      <c r="N57" s="57"/>
      <c r="O57" s="57"/>
      <c r="P57" s="57"/>
      <c r="Q57" s="57"/>
      <c r="R57" s="57"/>
      <c r="S57" s="57"/>
    </row>
    <row r="58" spans="1:19" x14ac:dyDescent="0.25">
      <c r="A58" s="57" t="str">
        <f>hidden1!A48</f>
        <v xml:space="preserve">  Волгоградская область</v>
      </c>
      <c r="B58" s="57">
        <f t="shared" si="0"/>
        <v>88</v>
      </c>
      <c r="C58" s="58">
        <f>hidden2!DS48</f>
        <v>88</v>
      </c>
      <c r="D58" s="58">
        <f>hidden2!DT48</f>
        <v>0</v>
      </c>
      <c r="E58" s="58">
        <f>hidden2!DU48</f>
        <v>0</v>
      </c>
      <c r="F58" s="58">
        <f t="shared" si="1"/>
        <v>298749</v>
      </c>
      <c r="G58" s="58">
        <f>hidden2!DV48</f>
        <v>160</v>
      </c>
      <c r="H58" s="58">
        <f>hidden2!DW48</f>
        <v>298589</v>
      </c>
      <c r="I58" s="58">
        <f>hidden2!DX48</f>
        <v>298589</v>
      </c>
      <c r="J58" s="58">
        <f>hidden2!DY48</f>
        <v>298589</v>
      </c>
      <c r="K58" s="58">
        <f>hidden2!DZ48</f>
        <v>298589</v>
      </c>
      <c r="L58" s="57"/>
      <c r="M58" s="57"/>
      <c r="N58" s="57"/>
      <c r="O58" s="57"/>
      <c r="P58" s="57"/>
      <c r="Q58" s="57"/>
      <c r="R58" s="57"/>
      <c r="S58" s="57"/>
    </row>
    <row r="59" spans="1:19" x14ac:dyDescent="0.25">
      <c r="A59" s="57" t="str">
        <f>hidden1!A49</f>
        <v xml:space="preserve">  Ростовская область</v>
      </c>
      <c r="B59" s="57">
        <f t="shared" si="0"/>
        <v>2052</v>
      </c>
      <c r="C59" s="58">
        <f>hidden2!DS49</f>
        <v>2052</v>
      </c>
      <c r="D59" s="58">
        <f>hidden2!DT49</f>
        <v>0</v>
      </c>
      <c r="E59" s="58">
        <f>hidden2!DU49</f>
        <v>0</v>
      </c>
      <c r="F59" s="58">
        <f t="shared" si="1"/>
        <v>469688</v>
      </c>
      <c r="G59" s="58">
        <f>hidden2!DV49</f>
        <v>328</v>
      </c>
      <c r="H59" s="58">
        <f>hidden2!DW49</f>
        <v>469360</v>
      </c>
      <c r="I59" s="58">
        <f>hidden2!DX49</f>
        <v>469360</v>
      </c>
      <c r="J59" s="58">
        <f>hidden2!DY49</f>
        <v>469360</v>
      </c>
      <c r="K59" s="58">
        <f>hidden2!DZ49</f>
        <v>469360</v>
      </c>
      <c r="L59" s="57"/>
      <c r="M59" s="57"/>
      <c r="N59" s="57"/>
      <c r="O59" s="57"/>
      <c r="P59" s="57"/>
      <c r="Q59" s="57"/>
      <c r="R59" s="57"/>
      <c r="S59" s="57"/>
    </row>
    <row r="60" spans="1:19" x14ac:dyDescent="0.25">
      <c r="A60" s="57" t="str">
        <f>hidden1!A50</f>
        <v xml:space="preserve">  город Севастополь</v>
      </c>
      <c r="B60" s="57">
        <f t="shared" si="0"/>
        <v>0</v>
      </c>
      <c r="C60" s="58">
        <f>hidden2!DS50</f>
        <v>0</v>
      </c>
      <c r="D60" s="58">
        <f>hidden2!DT50</f>
        <v>0</v>
      </c>
      <c r="E60" s="58">
        <f>hidden2!DU50</f>
        <v>0</v>
      </c>
      <c r="F60" s="58">
        <f t="shared" si="1"/>
        <v>46181</v>
      </c>
      <c r="G60" s="58">
        <f>hidden2!DV50</f>
        <v>13</v>
      </c>
      <c r="H60" s="58">
        <f>hidden2!DW50</f>
        <v>46168</v>
      </c>
      <c r="I60" s="58">
        <f>hidden2!DX50</f>
        <v>0</v>
      </c>
      <c r="J60" s="58">
        <f>hidden2!DY50</f>
        <v>46168</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2677</v>
      </c>
      <c r="C61" s="58">
        <f>hidden2!DS51</f>
        <v>2677</v>
      </c>
      <c r="D61" s="58">
        <f>hidden2!DT51</f>
        <v>0</v>
      </c>
      <c r="E61" s="58">
        <f>hidden2!DU51</f>
        <v>0</v>
      </c>
      <c r="F61" s="58">
        <f t="shared" si="1"/>
        <v>3515194</v>
      </c>
      <c r="G61" s="58">
        <f>hidden2!DV51</f>
        <v>4211</v>
      </c>
      <c r="H61" s="58">
        <f>hidden2!DW51</f>
        <v>3510983</v>
      </c>
      <c r="I61" s="58">
        <f>hidden2!DX51</f>
        <v>3510983</v>
      </c>
      <c r="J61" s="58">
        <f>hidden2!DY51</f>
        <v>3510983</v>
      </c>
      <c r="K61" s="58">
        <f>hidden2!DZ51</f>
        <v>3510983</v>
      </c>
      <c r="L61" s="57"/>
      <c r="M61" s="57"/>
      <c r="N61" s="57"/>
      <c r="O61" s="57"/>
      <c r="P61" s="57"/>
      <c r="Q61" s="57"/>
      <c r="R61" s="57"/>
      <c r="S61" s="57"/>
    </row>
    <row r="62" spans="1:19" x14ac:dyDescent="0.25">
      <c r="A62" s="57" t="str">
        <f>hidden1!A52</f>
        <v xml:space="preserve">  Республика Башкортостан</v>
      </c>
      <c r="B62" s="57">
        <f t="shared" si="0"/>
        <v>1920</v>
      </c>
      <c r="C62" s="58">
        <f>hidden2!DS52</f>
        <v>1920</v>
      </c>
      <c r="D62" s="58">
        <f>hidden2!DT52</f>
        <v>0</v>
      </c>
      <c r="E62" s="58">
        <f>hidden2!DU52</f>
        <v>0</v>
      </c>
      <c r="F62" s="58">
        <f t="shared" si="1"/>
        <v>520386</v>
      </c>
      <c r="G62" s="58">
        <f>hidden2!DV52</f>
        <v>789</v>
      </c>
      <c r="H62" s="58">
        <f>hidden2!DW52</f>
        <v>519597</v>
      </c>
      <c r="I62" s="58">
        <f>hidden2!DX52</f>
        <v>519597</v>
      </c>
      <c r="J62" s="58">
        <f>hidden2!DY52</f>
        <v>519597</v>
      </c>
      <c r="K62" s="58">
        <f>hidden2!DZ52</f>
        <v>519597</v>
      </c>
      <c r="L62" s="57"/>
      <c r="M62" s="57"/>
      <c r="N62" s="57"/>
      <c r="O62" s="57"/>
      <c r="P62" s="57"/>
      <c r="Q62" s="57"/>
      <c r="R62" s="57"/>
      <c r="S62" s="57"/>
    </row>
    <row r="63" spans="1:19" x14ac:dyDescent="0.25">
      <c r="A63" s="57" t="str">
        <f>hidden1!A53</f>
        <v xml:space="preserve">  Республика Марий-Эл</v>
      </c>
      <c r="B63" s="57">
        <f t="shared" si="0"/>
        <v>0</v>
      </c>
      <c r="C63" s="58">
        <f>hidden2!DS53</f>
        <v>0</v>
      </c>
      <c r="D63" s="58">
        <f>hidden2!DT53</f>
        <v>0</v>
      </c>
      <c r="E63" s="58">
        <f>hidden2!DU53</f>
        <v>0</v>
      </c>
      <c r="F63" s="58">
        <f t="shared" si="1"/>
        <v>71036</v>
      </c>
      <c r="G63" s="58">
        <f>hidden2!DV53</f>
        <v>125</v>
      </c>
      <c r="H63" s="58">
        <f>hidden2!DW53</f>
        <v>70911</v>
      </c>
      <c r="I63" s="58">
        <f>hidden2!DX53</f>
        <v>70911</v>
      </c>
      <c r="J63" s="58">
        <f>hidden2!DY53</f>
        <v>70911</v>
      </c>
      <c r="K63" s="58">
        <f>hidden2!DZ53</f>
        <v>70911</v>
      </c>
      <c r="L63" s="57"/>
      <c r="M63" s="57"/>
      <c r="N63" s="57"/>
      <c r="O63" s="57"/>
      <c r="P63" s="57"/>
      <c r="Q63" s="57"/>
      <c r="R63" s="57"/>
      <c r="S63" s="57"/>
    </row>
    <row r="64" spans="1:19" x14ac:dyDescent="0.25">
      <c r="A64" s="57" t="str">
        <f>hidden1!A54</f>
        <v xml:space="preserve">  Республика Мордовия</v>
      </c>
      <c r="B64" s="57">
        <f t="shared" si="0"/>
        <v>0</v>
      </c>
      <c r="C64" s="58">
        <f>hidden2!DS54</f>
        <v>0</v>
      </c>
      <c r="D64" s="58">
        <f>hidden2!DT54</f>
        <v>0</v>
      </c>
      <c r="E64" s="58">
        <f>hidden2!DU54</f>
        <v>0</v>
      </c>
      <c r="F64" s="58">
        <f t="shared" si="1"/>
        <v>69778</v>
      </c>
      <c r="G64" s="58">
        <f>hidden2!DV54</f>
        <v>105</v>
      </c>
      <c r="H64" s="58">
        <f>hidden2!DW54</f>
        <v>69673</v>
      </c>
      <c r="I64" s="58">
        <f>hidden2!DX54</f>
        <v>69673</v>
      </c>
      <c r="J64" s="58">
        <f>hidden2!DY54</f>
        <v>69673</v>
      </c>
      <c r="K64" s="58">
        <f>hidden2!DZ54</f>
        <v>69673</v>
      </c>
      <c r="L64" s="57"/>
      <c r="M64" s="57"/>
      <c r="N64" s="57"/>
      <c r="O64" s="57"/>
      <c r="P64" s="57"/>
      <c r="Q64" s="57"/>
      <c r="R64" s="57"/>
      <c r="S64" s="57"/>
    </row>
    <row r="65" spans="1:19" x14ac:dyDescent="0.25">
      <c r="A65" s="57" t="str">
        <f>hidden1!A55</f>
        <v xml:space="preserve">  Республика Татарстан</v>
      </c>
      <c r="B65" s="57">
        <f t="shared" si="0"/>
        <v>594</v>
      </c>
      <c r="C65" s="58">
        <f>hidden2!DS55</f>
        <v>594</v>
      </c>
      <c r="D65" s="58">
        <f>hidden2!DT55</f>
        <v>0</v>
      </c>
      <c r="E65" s="58">
        <f>hidden2!DU55</f>
        <v>0</v>
      </c>
      <c r="F65" s="58">
        <f t="shared" si="1"/>
        <v>448890</v>
      </c>
      <c r="G65" s="58">
        <f>hidden2!DV55</f>
        <v>545</v>
      </c>
      <c r="H65" s="58">
        <f>hidden2!DW55</f>
        <v>448345</v>
      </c>
      <c r="I65" s="58">
        <f>hidden2!DX55</f>
        <v>448345</v>
      </c>
      <c r="J65" s="58">
        <f>hidden2!DY55</f>
        <v>448345</v>
      </c>
      <c r="K65" s="58">
        <f>hidden2!DZ55</f>
        <v>448345</v>
      </c>
      <c r="L65" s="57"/>
      <c r="M65" s="57"/>
      <c r="N65" s="57"/>
      <c r="O65" s="57"/>
      <c r="P65" s="57"/>
      <c r="Q65" s="57"/>
      <c r="R65" s="57"/>
      <c r="S65" s="57"/>
    </row>
    <row r="66" spans="1:19" x14ac:dyDescent="0.25">
      <c r="A66" s="57" t="str">
        <f>hidden1!A56</f>
        <v xml:space="preserve">  Удмуртская Республика</v>
      </c>
      <c r="B66" s="57">
        <f t="shared" si="0"/>
        <v>2</v>
      </c>
      <c r="C66" s="58">
        <f>hidden2!DS56</f>
        <v>2</v>
      </c>
      <c r="D66" s="58">
        <f>hidden2!DT56</f>
        <v>0</v>
      </c>
      <c r="E66" s="58">
        <f>hidden2!DU56</f>
        <v>0</v>
      </c>
      <c r="F66" s="58">
        <f t="shared" si="1"/>
        <v>163885</v>
      </c>
      <c r="G66" s="58">
        <f>hidden2!DV56</f>
        <v>347</v>
      </c>
      <c r="H66" s="58">
        <f>hidden2!DW56</f>
        <v>163538</v>
      </c>
      <c r="I66" s="58">
        <f>hidden2!DX56</f>
        <v>163538</v>
      </c>
      <c r="J66" s="58">
        <f>hidden2!DY56</f>
        <v>163538</v>
      </c>
      <c r="K66" s="58">
        <f>hidden2!DZ56</f>
        <v>163538</v>
      </c>
      <c r="L66" s="57"/>
      <c r="M66" s="57"/>
      <c r="N66" s="57"/>
      <c r="O66" s="57"/>
      <c r="P66" s="57"/>
      <c r="Q66" s="57"/>
      <c r="R66" s="57"/>
      <c r="S66" s="57"/>
    </row>
    <row r="67" spans="1:19" x14ac:dyDescent="0.25">
      <c r="A67" s="57" t="str">
        <f>hidden1!A57</f>
        <v xml:space="preserve">  Чувашская Республика</v>
      </c>
      <c r="B67" s="57">
        <f t="shared" si="0"/>
        <v>-3</v>
      </c>
      <c r="C67" s="58">
        <f>hidden2!DS57</f>
        <v>-3</v>
      </c>
      <c r="D67" s="58">
        <f>hidden2!DT57</f>
        <v>0</v>
      </c>
      <c r="E67" s="58">
        <f>hidden2!DU57</f>
        <v>0</v>
      </c>
      <c r="F67" s="58">
        <f t="shared" si="1"/>
        <v>107654</v>
      </c>
      <c r="G67" s="58">
        <f>hidden2!DV57</f>
        <v>112</v>
      </c>
      <c r="H67" s="58">
        <f>hidden2!DW57</f>
        <v>107542</v>
      </c>
      <c r="I67" s="58">
        <f>hidden2!DX57</f>
        <v>107542</v>
      </c>
      <c r="J67" s="58">
        <f>hidden2!DY57</f>
        <v>107542</v>
      </c>
      <c r="K67" s="58">
        <f>hidden2!DZ57</f>
        <v>107542</v>
      </c>
      <c r="L67" s="57"/>
      <c r="M67" s="57"/>
      <c r="N67" s="57"/>
      <c r="O67" s="57"/>
      <c r="P67" s="57"/>
      <c r="Q67" s="57"/>
      <c r="R67" s="57"/>
      <c r="S67" s="57"/>
    </row>
    <row r="68" spans="1:19" x14ac:dyDescent="0.25">
      <c r="A68" s="57" t="str">
        <f>hidden1!A58</f>
        <v xml:space="preserve">  Кировская область</v>
      </c>
      <c r="B68" s="57">
        <f t="shared" si="0"/>
        <v>14</v>
      </c>
      <c r="C68" s="58">
        <f>hidden2!DS58</f>
        <v>14</v>
      </c>
      <c r="D68" s="58">
        <f>hidden2!DT58</f>
        <v>0</v>
      </c>
      <c r="E68" s="58">
        <f>hidden2!DU58</f>
        <v>0</v>
      </c>
      <c r="F68" s="58">
        <f t="shared" si="1"/>
        <v>153514</v>
      </c>
      <c r="G68" s="58">
        <f>hidden2!DV58</f>
        <v>61</v>
      </c>
      <c r="H68" s="58">
        <f>hidden2!DW58</f>
        <v>153453</v>
      </c>
      <c r="I68" s="58">
        <f>hidden2!DX58</f>
        <v>153453</v>
      </c>
      <c r="J68" s="58">
        <f>hidden2!DY58</f>
        <v>153453</v>
      </c>
      <c r="K68" s="58">
        <f>hidden2!DZ58</f>
        <v>153453</v>
      </c>
      <c r="L68" s="57"/>
      <c r="M68" s="57"/>
      <c r="N68" s="57"/>
      <c r="O68" s="57"/>
      <c r="P68" s="57"/>
      <c r="Q68" s="57"/>
      <c r="R68" s="57"/>
      <c r="S68" s="57"/>
    </row>
    <row r="69" spans="1:19" x14ac:dyDescent="0.25">
      <c r="A69" s="57" t="str">
        <f>hidden1!A59</f>
        <v xml:space="preserve">  Нижегородская область</v>
      </c>
      <c r="B69" s="57">
        <f t="shared" si="0"/>
        <v>-1</v>
      </c>
      <c r="C69" s="58">
        <f>hidden2!DS59</f>
        <v>-1</v>
      </c>
      <c r="D69" s="58">
        <f>hidden2!DT59</f>
        <v>0</v>
      </c>
      <c r="E69" s="58">
        <f>hidden2!DU59</f>
        <v>0</v>
      </c>
      <c r="F69" s="58">
        <f t="shared" si="1"/>
        <v>380358</v>
      </c>
      <c r="G69" s="58">
        <f>hidden2!DV59</f>
        <v>644</v>
      </c>
      <c r="H69" s="58">
        <f>hidden2!DW59</f>
        <v>379714</v>
      </c>
      <c r="I69" s="58">
        <f>hidden2!DX59</f>
        <v>379714</v>
      </c>
      <c r="J69" s="58">
        <f>hidden2!DY59</f>
        <v>379714</v>
      </c>
      <c r="K69" s="58">
        <f>hidden2!DZ59</f>
        <v>379714</v>
      </c>
      <c r="L69" s="57"/>
      <c r="M69" s="57"/>
      <c r="N69" s="57"/>
      <c r="O69" s="57"/>
      <c r="P69" s="57"/>
      <c r="Q69" s="57"/>
      <c r="R69" s="57"/>
      <c r="S69" s="57"/>
    </row>
    <row r="70" spans="1:19" x14ac:dyDescent="0.25">
      <c r="A70" s="57" t="str">
        <f>hidden1!A60</f>
        <v xml:space="preserve">  Оренбургская область</v>
      </c>
      <c r="B70" s="57">
        <f t="shared" si="0"/>
        <v>108</v>
      </c>
      <c r="C70" s="58">
        <f>hidden2!DS60</f>
        <v>108</v>
      </c>
      <c r="D70" s="58">
        <f>hidden2!DT60</f>
        <v>0</v>
      </c>
      <c r="E70" s="58">
        <f>hidden2!DU60</f>
        <v>0</v>
      </c>
      <c r="F70" s="58">
        <f t="shared" si="1"/>
        <v>260943</v>
      </c>
      <c r="G70" s="58">
        <f>hidden2!DV60</f>
        <v>74</v>
      </c>
      <c r="H70" s="58">
        <f>hidden2!DW60</f>
        <v>260869</v>
      </c>
      <c r="I70" s="58">
        <f>hidden2!DX60</f>
        <v>260869</v>
      </c>
      <c r="J70" s="58">
        <f>hidden2!DY60</f>
        <v>260869</v>
      </c>
      <c r="K70" s="58">
        <f>hidden2!DZ60</f>
        <v>260869</v>
      </c>
      <c r="L70" s="57"/>
      <c r="M70" s="57"/>
      <c r="N70" s="57"/>
      <c r="O70" s="57"/>
      <c r="P70" s="57"/>
      <c r="Q70" s="57"/>
      <c r="R70" s="57"/>
      <c r="S70" s="57"/>
    </row>
    <row r="71" spans="1:19" x14ac:dyDescent="0.25">
      <c r="A71" s="57" t="str">
        <f>hidden1!A61</f>
        <v xml:space="preserve">  Пензенская область</v>
      </c>
      <c r="B71" s="57">
        <f t="shared" si="0"/>
        <v>-32</v>
      </c>
      <c r="C71" s="58">
        <f>hidden2!DS61</f>
        <v>-32</v>
      </c>
      <c r="D71" s="58">
        <f>hidden2!DT61</f>
        <v>0</v>
      </c>
      <c r="E71" s="58">
        <f>hidden2!DU61</f>
        <v>0</v>
      </c>
      <c r="F71" s="58">
        <f t="shared" si="1"/>
        <v>107390</v>
      </c>
      <c r="G71" s="58">
        <f>hidden2!DV61</f>
        <v>22</v>
      </c>
      <c r="H71" s="58">
        <f>hidden2!DW61</f>
        <v>107368</v>
      </c>
      <c r="I71" s="58">
        <f>hidden2!DX61</f>
        <v>107368</v>
      </c>
      <c r="J71" s="58">
        <f>hidden2!DY61</f>
        <v>107368</v>
      </c>
      <c r="K71" s="58">
        <f>hidden2!DZ61</f>
        <v>107368</v>
      </c>
      <c r="L71" s="57"/>
      <c r="M71" s="57"/>
      <c r="N71" s="57"/>
      <c r="O71" s="57"/>
      <c r="P71" s="57"/>
      <c r="Q71" s="57"/>
      <c r="R71" s="57"/>
      <c r="S71" s="57"/>
    </row>
    <row r="72" spans="1:19" x14ac:dyDescent="0.25">
      <c r="A72" s="57" t="str">
        <f>hidden1!A62</f>
        <v xml:space="preserve">  Пермский край</v>
      </c>
      <c r="B72" s="57">
        <f t="shared" si="0"/>
        <v>23</v>
      </c>
      <c r="C72" s="58">
        <f>hidden2!DS62</f>
        <v>23</v>
      </c>
      <c r="D72" s="58">
        <f>hidden2!DT62</f>
        <v>0</v>
      </c>
      <c r="E72" s="58">
        <f>hidden2!DU62</f>
        <v>0</v>
      </c>
      <c r="F72" s="58">
        <f t="shared" si="1"/>
        <v>356574</v>
      </c>
      <c r="G72" s="58">
        <f>hidden2!DV62</f>
        <v>310</v>
      </c>
      <c r="H72" s="58">
        <f>hidden2!DW62</f>
        <v>356264</v>
      </c>
      <c r="I72" s="58">
        <f>hidden2!DX62</f>
        <v>356264</v>
      </c>
      <c r="J72" s="58">
        <f>hidden2!DY62</f>
        <v>356264</v>
      </c>
      <c r="K72" s="58">
        <f>hidden2!DZ62</f>
        <v>356264</v>
      </c>
      <c r="L72" s="57"/>
      <c r="M72" s="57"/>
      <c r="N72" s="57"/>
      <c r="O72" s="57"/>
      <c r="P72" s="57"/>
      <c r="Q72" s="57"/>
      <c r="R72" s="57"/>
      <c r="S72" s="57"/>
    </row>
    <row r="73" spans="1:19" x14ac:dyDescent="0.25">
      <c r="A73" s="57" t="str">
        <f>hidden1!A63</f>
        <v xml:space="preserve">  Самарская область</v>
      </c>
      <c r="B73" s="57">
        <f t="shared" si="0"/>
        <v>32</v>
      </c>
      <c r="C73" s="58">
        <f>hidden2!DS63</f>
        <v>32</v>
      </c>
      <c r="D73" s="58">
        <f>hidden2!DT63</f>
        <v>0</v>
      </c>
      <c r="E73" s="58">
        <f>hidden2!DU63</f>
        <v>0</v>
      </c>
      <c r="F73" s="58">
        <f t="shared" si="1"/>
        <v>433917</v>
      </c>
      <c r="G73" s="58">
        <f>hidden2!DV63</f>
        <v>453</v>
      </c>
      <c r="H73" s="58">
        <f>hidden2!DW63</f>
        <v>433464</v>
      </c>
      <c r="I73" s="58">
        <f>hidden2!DX63</f>
        <v>433464</v>
      </c>
      <c r="J73" s="58">
        <f>hidden2!DY63</f>
        <v>433464</v>
      </c>
      <c r="K73" s="58">
        <f>hidden2!DZ63</f>
        <v>433464</v>
      </c>
      <c r="L73" s="57"/>
      <c r="M73" s="57"/>
      <c r="N73" s="57"/>
      <c r="O73" s="57"/>
      <c r="P73" s="57"/>
      <c r="Q73" s="57"/>
      <c r="R73" s="57"/>
      <c r="S73" s="57"/>
    </row>
    <row r="74" spans="1:19" x14ac:dyDescent="0.25">
      <c r="A74" s="57" t="str">
        <f>hidden1!A64</f>
        <v xml:space="preserve">  Саратовская область</v>
      </c>
      <c r="B74" s="57">
        <f t="shared" si="0"/>
        <v>5</v>
      </c>
      <c r="C74" s="58">
        <f>hidden2!DS64</f>
        <v>5</v>
      </c>
      <c r="D74" s="58">
        <f>hidden2!DT64</f>
        <v>0</v>
      </c>
      <c r="E74" s="58">
        <f>hidden2!DU64</f>
        <v>0</v>
      </c>
      <c r="F74" s="58">
        <f t="shared" si="1"/>
        <v>307230</v>
      </c>
      <c r="G74" s="58">
        <f>hidden2!DV64</f>
        <v>323</v>
      </c>
      <c r="H74" s="58">
        <f>hidden2!DW64</f>
        <v>306907</v>
      </c>
      <c r="I74" s="58">
        <f>hidden2!DX64</f>
        <v>306907</v>
      </c>
      <c r="J74" s="58">
        <f>hidden2!DY64</f>
        <v>306907</v>
      </c>
      <c r="K74" s="58">
        <f>hidden2!DZ64</f>
        <v>306907</v>
      </c>
      <c r="L74" s="57"/>
      <c r="M74" s="57"/>
      <c r="N74" s="57"/>
      <c r="O74" s="57"/>
      <c r="P74" s="57"/>
      <c r="Q74" s="57"/>
      <c r="R74" s="57"/>
      <c r="S74" s="57"/>
    </row>
    <row r="75" spans="1:19" x14ac:dyDescent="0.25">
      <c r="A75" s="57" t="str">
        <f>hidden1!A65</f>
        <v xml:space="preserve">  Ульяновская область</v>
      </c>
      <c r="B75" s="57">
        <f t="shared" si="0"/>
        <v>15</v>
      </c>
      <c r="C75" s="58">
        <f>hidden2!DS65</f>
        <v>15</v>
      </c>
      <c r="D75" s="58">
        <f>hidden2!DT65</f>
        <v>0</v>
      </c>
      <c r="E75" s="58">
        <f>hidden2!DU65</f>
        <v>0</v>
      </c>
      <c r="F75" s="58">
        <f t="shared" si="1"/>
        <v>133639</v>
      </c>
      <c r="G75" s="58">
        <f>hidden2!DV65</f>
        <v>301</v>
      </c>
      <c r="H75" s="58">
        <f>hidden2!DW65</f>
        <v>133338</v>
      </c>
      <c r="I75" s="58">
        <f>hidden2!DX65</f>
        <v>133338</v>
      </c>
      <c r="J75" s="58">
        <f>hidden2!DY65</f>
        <v>133338</v>
      </c>
      <c r="K75" s="58">
        <f>hidden2!DZ65</f>
        <v>133338</v>
      </c>
      <c r="L75" s="57"/>
      <c r="M75" s="57"/>
      <c r="N75" s="57"/>
      <c r="O75" s="57"/>
      <c r="P75" s="57"/>
      <c r="Q75" s="57"/>
      <c r="R75" s="57"/>
      <c r="S75" s="57"/>
    </row>
    <row r="76" spans="1:19" x14ac:dyDescent="0.25">
      <c r="A76" s="57" t="str">
        <f>hidden1!A66</f>
        <v xml:space="preserve"> УРАЛЬСКИЙ ФЕДЕРАЛЬНЫЙ ОКРУГ</v>
      </c>
      <c r="B76" s="57">
        <f t="shared" ref="B76:B110" si="2">C76+D76</f>
        <v>119</v>
      </c>
      <c r="C76" s="58">
        <f>hidden2!DS66</f>
        <v>119</v>
      </c>
      <c r="D76" s="58">
        <f>hidden2!DT66</f>
        <v>0</v>
      </c>
      <c r="E76" s="58">
        <f>hidden2!DU66</f>
        <v>0</v>
      </c>
      <c r="F76" s="58">
        <f t="shared" ref="F76:F110" si="3">G76+H76</f>
        <v>1983016</v>
      </c>
      <c r="G76" s="58">
        <f>hidden2!DV66</f>
        <v>1830</v>
      </c>
      <c r="H76" s="58">
        <f>hidden2!DW66</f>
        <v>1981186</v>
      </c>
      <c r="I76" s="58">
        <f>hidden2!DX66</f>
        <v>1981186</v>
      </c>
      <c r="J76" s="58">
        <f>hidden2!DY66</f>
        <v>1981186</v>
      </c>
      <c r="K76" s="58">
        <f>hidden2!DZ66</f>
        <v>1981186</v>
      </c>
      <c r="L76" s="57"/>
      <c r="M76" s="57"/>
      <c r="N76" s="57"/>
      <c r="O76" s="57"/>
      <c r="P76" s="57"/>
      <c r="Q76" s="57"/>
      <c r="R76" s="57"/>
      <c r="S76" s="57"/>
    </row>
    <row r="77" spans="1:19" x14ac:dyDescent="0.25">
      <c r="A77" s="57" t="str">
        <f>hidden1!A67</f>
        <v xml:space="preserve">  Курганская область</v>
      </c>
      <c r="B77" s="57">
        <f t="shared" si="2"/>
        <v>0</v>
      </c>
      <c r="C77" s="58">
        <f>hidden2!DS67</f>
        <v>0</v>
      </c>
      <c r="D77" s="58">
        <f>hidden2!DT67</f>
        <v>0</v>
      </c>
      <c r="E77" s="58">
        <f>hidden2!DU67</f>
        <v>0</v>
      </c>
      <c r="F77" s="58">
        <f t="shared" si="3"/>
        <v>127584</v>
      </c>
      <c r="G77" s="58">
        <f>hidden2!DV67</f>
        <v>51</v>
      </c>
      <c r="H77" s="58">
        <f>hidden2!DW67</f>
        <v>127533</v>
      </c>
      <c r="I77" s="58">
        <f>hidden2!DX67</f>
        <v>127533</v>
      </c>
      <c r="J77" s="58">
        <f>hidden2!DY67</f>
        <v>127533</v>
      </c>
      <c r="K77" s="58">
        <f>hidden2!DZ67</f>
        <v>127533</v>
      </c>
      <c r="L77" s="57"/>
      <c r="M77" s="57"/>
      <c r="N77" s="57"/>
      <c r="O77" s="57"/>
      <c r="P77" s="57"/>
      <c r="Q77" s="57"/>
      <c r="R77" s="57"/>
      <c r="S77" s="57"/>
    </row>
    <row r="78" spans="1:19" x14ac:dyDescent="0.25">
      <c r="A78" s="57" t="str">
        <f>hidden1!A68</f>
        <v xml:space="preserve">  Свердловская область</v>
      </c>
      <c r="B78" s="57">
        <f t="shared" si="2"/>
        <v>8</v>
      </c>
      <c r="C78" s="58">
        <f>hidden2!DS68</f>
        <v>8</v>
      </c>
      <c r="D78" s="58">
        <f>hidden2!DT68</f>
        <v>0</v>
      </c>
      <c r="E78" s="58">
        <f>hidden2!DU68</f>
        <v>0</v>
      </c>
      <c r="F78" s="58">
        <f t="shared" si="3"/>
        <v>663112</v>
      </c>
      <c r="G78" s="58">
        <f>hidden2!DV68</f>
        <v>1056</v>
      </c>
      <c r="H78" s="58">
        <f>hidden2!DW68</f>
        <v>662056</v>
      </c>
      <c r="I78" s="58">
        <f>hidden2!DX68</f>
        <v>662056</v>
      </c>
      <c r="J78" s="58">
        <f>hidden2!DY68</f>
        <v>662056</v>
      </c>
      <c r="K78" s="58">
        <f>hidden2!DZ68</f>
        <v>662056</v>
      </c>
      <c r="L78" s="57"/>
      <c r="M78" s="57"/>
      <c r="N78" s="57"/>
      <c r="O78" s="57"/>
      <c r="P78" s="57"/>
      <c r="Q78" s="57"/>
      <c r="R78" s="57"/>
      <c r="S78" s="57"/>
    </row>
    <row r="79" spans="1:19" x14ac:dyDescent="0.25">
      <c r="A79" s="57" t="str">
        <f>hidden1!A69</f>
        <v xml:space="preserve">  Тюменская область</v>
      </c>
      <c r="B79" s="57">
        <f t="shared" si="2"/>
        <v>6</v>
      </c>
      <c r="C79" s="58">
        <f>hidden2!DS69</f>
        <v>6</v>
      </c>
      <c r="D79" s="58">
        <f>hidden2!DT69</f>
        <v>0</v>
      </c>
      <c r="E79" s="58">
        <f>hidden2!DU69</f>
        <v>0</v>
      </c>
      <c r="F79" s="58">
        <f t="shared" si="3"/>
        <v>280435</v>
      </c>
      <c r="G79" s="58">
        <f>hidden2!DV69</f>
        <v>210</v>
      </c>
      <c r="H79" s="58">
        <f>hidden2!DW69</f>
        <v>280225</v>
      </c>
      <c r="I79" s="58">
        <f>hidden2!DX69</f>
        <v>280225</v>
      </c>
      <c r="J79" s="58">
        <f>hidden2!DY69</f>
        <v>280225</v>
      </c>
      <c r="K79" s="58">
        <f>hidden2!DZ69</f>
        <v>280225</v>
      </c>
      <c r="L79" s="57"/>
      <c r="M79" s="57"/>
      <c r="N79" s="57"/>
      <c r="O79" s="57"/>
      <c r="P79" s="57"/>
      <c r="Q79" s="57"/>
      <c r="R79" s="57"/>
      <c r="S79" s="57"/>
    </row>
    <row r="80" spans="1:19" x14ac:dyDescent="0.25">
      <c r="A80" s="57" t="str">
        <f>hidden1!A70</f>
        <v xml:space="preserve">  Челябинская область</v>
      </c>
      <c r="B80" s="57">
        <f t="shared" si="2"/>
        <v>93</v>
      </c>
      <c r="C80" s="58">
        <f>hidden2!DS70</f>
        <v>93</v>
      </c>
      <c r="D80" s="58">
        <f>hidden2!DT70</f>
        <v>0</v>
      </c>
      <c r="E80" s="58">
        <f>hidden2!DU70</f>
        <v>0</v>
      </c>
      <c r="F80" s="58">
        <f t="shared" si="3"/>
        <v>534001</v>
      </c>
      <c r="G80" s="58">
        <f>hidden2!DV70</f>
        <v>360</v>
      </c>
      <c r="H80" s="58">
        <f>hidden2!DW70</f>
        <v>533641</v>
      </c>
      <c r="I80" s="58">
        <f>hidden2!DX70</f>
        <v>533641</v>
      </c>
      <c r="J80" s="58">
        <f>hidden2!DY70</f>
        <v>533641</v>
      </c>
      <c r="K80" s="58">
        <f>hidden2!DZ70</f>
        <v>533641</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11</v>
      </c>
      <c r="C81" s="58">
        <f>hidden2!DS71</f>
        <v>11</v>
      </c>
      <c r="D81" s="58">
        <f>hidden2!DT71</f>
        <v>0</v>
      </c>
      <c r="E81" s="58">
        <f>hidden2!DU71</f>
        <v>0</v>
      </c>
      <c r="F81" s="58">
        <f t="shared" si="3"/>
        <v>291397</v>
      </c>
      <c r="G81" s="58">
        <f>hidden2!DV71</f>
        <v>124</v>
      </c>
      <c r="H81" s="58">
        <f>hidden2!DW71</f>
        <v>291273</v>
      </c>
      <c r="I81" s="58">
        <f>hidden2!DX71</f>
        <v>291273</v>
      </c>
      <c r="J81" s="58">
        <f>hidden2!DY71</f>
        <v>291273</v>
      </c>
      <c r="K81" s="58">
        <f>hidden2!DZ71</f>
        <v>291273</v>
      </c>
      <c r="L81" s="57"/>
      <c r="M81" s="57"/>
      <c r="N81" s="57"/>
      <c r="O81" s="57"/>
      <c r="P81" s="57"/>
      <c r="Q81" s="57"/>
      <c r="R81" s="57"/>
      <c r="S81" s="57"/>
    </row>
    <row r="82" spans="1:19" x14ac:dyDescent="0.25">
      <c r="A82" s="57" t="str">
        <f>hidden1!A72</f>
        <v xml:space="preserve">  Ямало-Ненецкий автономный округ</v>
      </c>
      <c r="B82" s="57">
        <f t="shared" si="2"/>
        <v>1</v>
      </c>
      <c r="C82" s="58">
        <f>hidden2!DS72</f>
        <v>1</v>
      </c>
      <c r="D82" s="58">
        <f>hidden2!DT72</f>
        <v>0</v>
      </c>
      <c r="E82" s="58">
        <f>hidden2!DU72</f>
        <v>0</v>
      </c>
      <c r="F82" s="58">
        <f t="shared" si="3"/>
        <v>86487</v>
      </c>
      <c r="G82" s="58">
        <f>hidden2!DV72</f>
        <v>29</v>
      </c>
      <c r="H82" s="58">
        <f>hidden2!DW72</f>
        <v>86458</v>
      </c>
      <c r="I82" s="58">
        <f>hidden2!DX72</f>
        <v>86458</v>
      </c>
      <c r="J82" s="58">
        <f>hidden2!DY72</f>
        <v>86458</v>
      </c>
      <c r="K82" s="58">
        <f>hidden2!DZ72</f>
        <v>86458</v>
      </c>
      <c r="L82" s="57"/>
      <c r="M82" s="57"/>
      <c r="N82" s="57"/>
      <c r="O82" s="57"/>
      <c r="P82" s="57"/>
      <c r="Q82" s="57"/>
      <c r="R82" s="57"/>
      <c r="S82" s="57"/>
    </row>
    <row r="83" spans="1:19" x14ac:dyDescent="0.25">
      <c r="A83" s="57" t="str">
        <f>hidden1!A73</f>
        <v xml:space="preserve"> СИБИРСКИЙ ФЕДЕРАЛЬНЫЙ ОКРУГ</v>
      </c>
      <c r="B83" s="57">
        <f t="shared" si="2"/>
        <v>176</v>
      </c>
      <c r="C83" s="58">
        <f>hidden2!DS73</f>
        <v>176</v>
      </c>
      <c r="D83" s="58">
        <f>hidden2!DT73</f>
        <v>0</v>
      </c>
      <c r="E83" s="58">
        <f>hidden2!DU73</f>
        <v>0</v>
      </c>
      <c r="F83" s="58">
        <f t="shared" si="3"/>
        <v>2477968</v>
      </c>
      <c r="G83" s="58">
        <f>hidden2!DV73</f>
        <v>1522</v>
      </c>
      <c r="H83" s="58">
        <f>hidden2!DW73</f>
        <v>2476446</v>
      </c>
      <c r="I83" s="58">
        <f>hidden2!DX73</f>
        <v>2476446</v>
      </c>
      <c r="J83" s="58">
        <f>hidden2!DY73</f>
        <v>2476446</v>
      </c>
      <c r="K83" s="58">
        <f>hidden2!DZ73</f>
        <v>2476446</v>
      </c>
      <c r="L83" s="57"/>
      <c r="M83" s="57"/>
      <c r="N83" s="57"/>
      <c r="O83" s="57"/>
      <c r="P83" s="57"/>
      <c r="Q83" s="57"/>
      <c r="R83" s="57"/>
      <c r="S83" s="57"/>
    </row>
    <row r="84" spans="1:19" x14ac:dyDescent="0.25">
      <c r="A84" s="57" t="str">
        <f>hidden1!A74</f>
        <v xml:space="preserve">  Республика Алтай</v>
      </c>
      <c r="B84" s="57">
        <f t="shared" si="2"/>
        <v>7</v>
      </c>
      <c r="C84" s="58">
        <f>hidden2!DS74</f>
        <v>7</v>
      </c>
      <c r="D84" s="58">
        <f>hidden2!DT74</f>
        <v>0</v>
      </c>
      <c r="E84" s="58">
        <f>hidden2!DU74</f>
        <v>0</v>
      </c>
      <c r="F84" s="58">
        <f t="shared" si="3"/>
        <v>31330</v>
      </c>
      <c r="G84" s="58">
        <f>hidden2!DV74</f>
        <v>19</v>
      </c>
      <c r="H84" s="58">
        <f>hidden2!DW74</f>
        <v>31311</v>
      </c>
      <c r="I84" s="58">
        <f>hidden2!DX74</f>
        <v>31311</v>
      </c>
      <c r="J84" s="58">
        <f>hidden2!DY74</f>
        <v>31311</v>
      </c>
      <c r="K84" s="58">
        <f>hidden2!DZ74</f>
        <v>31311</v>
      </c>
      <c r="L84" s="57"/>
      <c r="M84" s="57"/>
      <c r="N84" s="57"/>
      <c r="O84" s="57"/>
      <c r="P84" s="57"/>
      <c r="Q84" s="57"/>
      <c r="R84" s="57"/>
      <c r="S84" s="57"/>
    </row>
    <row r="85" spans="1:19" x14ac:dyDescent="0.25">
      <c r="A85" s="57" t="str">
        <f>hidden1!A75</f>
        <v xml:space="preserve">  Республика Тыва</v>
      </c>
      <c r="B85" s="57">
        <f t="shared" si="2"/>
        <v>-8</v>
      </c>
      <c r="C85" s="58">
        <f>hidden2!DS75</f>
        <v>-8</v>
      </c>
      <c r="D85" s="58">
        <f>hidden2!DT75</f>
        <v>0</v>
      </c>
      <c r="E85" s="58">
        <f>hidden2!DU75</f>
        <v>0</v>
      </c>
      <c r="F85" s="58">
        <f t="shared" si="3"/>
        <v>64385</v>
      </c>
      <c r="G85" s="58">
        <f>hidden2!DV75</f>
        <v>21</v>
      </c>
      <c r="H85" s="58">
        <f>hidden2!DW75</f>
        <v>64364</v>
      </c>
      <c r="I85" s="58">
        <f>hidden2!DX75</f>
        <v>64364</v>
      </c>
      <c r="J85" s="58">
        <f>hidden2!DY75</f>
        <v>64364</v>
      </c>
      <c r="K85" s="58">
        <f>hidden2!DZ75</f>
        <v>64364</v>
      </c>
      <c r="L85" s="57"/>
      <c r="M85" s="57"/>
      <c r="N85" s="57"/>
      <c r="O85" s="57"/>
      <c r="P85" s="57"/>
      <c r="Q85" s="57"/>
      <c r="R85" s="57"/>
      <c r="S85" s="57"/>
    </row>
    <row r="86" spans="1:19" x14ac:dyDescent="0.25">
      <c r="A86" s="57" t="str">
        <f>hidden1!A76</f>
        <v xml:space="preserve">  Республика Хакасия</v>
      </c>
      <c r="B86" s="57">
        <f t="shared" si="2"/>
        <v>2</v>
      </c>
      <c r="C86" s="58">
        <f>hidden2!DS76</f>
        <v>2</v>
      </c>
      <c r="D86" s="58">
        <f>hidden2!DT76</f>
        <v>0</v>
      </c>
      <c r="E86" s="58">
        <f>hidden2!DU76</f>
        <v>0</v>
      </c>
      <c r="F86" s="58">
        <f t="shared" si="3"/>
        <v>73821</v>
      </c>
      <c r="G86" s="58">
        <f>hidden2!DV76</f>
        <v>52</v>
      </c>
      <c r="H86" s="58">
        <f>hidden2!DW76</f>
        <v>73769</v>
      </c>
      <c r="I86" s="58">
        <f>hidden2!DX76</f>
        <v>73769</v>
      </c>
      <c r="J86" s="58">
        <f>hidden2!DY76</f>
        <v>73769</v>
      </c>
      <c r="K86" s="58">
        <f>hidden2!DZ76</f>
        <v>73769</v>
      </c>
      <c r="L86" s="57"/>
      <c r="M86" s="57"/>
      <c r="N86" s="57"/>
      <c r="O86" s="57"/>
      <c r="P86" s="57"/>
      <c r="Q86" s="57"/>
      <c r="R86" s="57"/>
      <c r="S86" s="57"/>
    </row>
    <row r="87" spans="1:19" x14ac:dyDescent="0.25">
      <c r="A87" s="57" t="str">
        <f>hidden1!A77</f>
        <v xml:space="preserve">  Алтайский край</v>
      </c>
      <c r="B87" s="57">
        <f t="shared" si="2"/>
        <v>46</v>
      </c>
      <c r="C87" s="58">
        <f>hidden2!DS77</f>
        <v>46</v>
      </c>
      <c r="D87" s="58">
        <f>hidden2!DT77</f>
        <v>0</v>
      </c>
      <c r="E87" s="58">
        <f>hidden2!DU77</f>
        <v>0</v>
      </c>
      <c r="F87" s="58">
        <f t="shared" si="3"/>
        <v>275631</v>
      </c>
      <c r="G87" s="58">
        <f>hidden2!DV77</f>
        <v>72</v>
      </c>
      <c r="H87" s="58">
        <f>hidden2!DW77</f>
        <v>275559</v>
      </c>
      <c r="I87" s="58">
        <f>hidden2!DX77</f>
        <v>275559</v>
      </c>
      <c r="J87" s="58">
        <f>hidden2!DY77</f>
        <v>275559</v>
      </c>
      <c r="K87" s="58">
        <f>hidden2!DZ77</f>
        <v>275559</v>
      </c>
      <c r="L87" s="57"/>
      <c r="M87" s="57"/>
      <c r="N87" s="57"/>
      <c r="O87" s="57"/>
      <c r="P87" s="57"/>
      <c r="Q87" s="57"/>
      <c r="R87" s="57"/>
      <c r="S87" s="57"/>
    </row>
    <row r="88" spans="1:19" x14ac:dyDescent="0.25">
      <c r="A88" s="57" t="str">
        <f>hidden1!A78</f>
        <v xml:space="preserve">  Красноярский край</v>
      </c>
      <c r="B88" s="57">
        <f t="shared" si="2"/>
        <v>12</v>
      </c>
      <c r="C88" s="58">
        <f>hidden2!DS78</f>
        <v>12</v>
      </c>
      <c r="D88" s="58">
        <f>hidden2!DT78</f>
        <v>0</v>
      </c>
      <c r="E88" s="58">
        <f>hidden2!DU78</f>
        <v>0</v>
      </c>
      <c r="F88" s="58">
        <f t="shared" si="3"/>
        <v>485805</v>
      </c>
      <c r="G88" s="58">
        <f>hidden2!DV78</f>
        <v>249</v>
      </c>
      <c r="H88" s="58">
        <f>hidden2!DW78</f>
        <v>485556</v>
      </c>
      <c r="I88" s="58">
        <f>hidden2!DX78</f>
        <v>485556</v>
      </c>
      <c r="J88" s="58">
        <f>hidden2!DY78</f>
        <v>485556</v>
      </c>
      <c r="K88" s="58">
        <f>hidden2!DZ78</f>
        <v>485556</v>
      </c>
      <c r="L88" s="57"/>
      <c r="M88" s="57"/>
      <c r="N88" s="57"/>
      <c r="O88" s="57"/>
      <c r="P88" s="57"/>
      <c r="Q88" s="57"/>
      <c r="R88" s="57"/>
      <c r="S88" s="57"/>
    </row>
    <row r="89" spans="1:19" x14ac:dyDescent="0.25">
      <c r="A89" s="57" t="str">
        <f>hidden1!A79</f>
        <v xml:space="preserve">  Иркутская область</v>
      </c>
      <c r="B89" s="57">
        <f t="shared" si="2"/>
        <v>68</v>
      </c>
      <c r="C89" s="58">
        <f>hidden2!DS79</f>
        <v>68</v>
      </c>
      <c r="D89" s="58">
        <f>hidden2!DT79</f>
        <v>0</v>
      </c>
      <c r="E89" s="58">
        <f>hidden2!DU79</f>
        <v>0</v>
      </c>
      <c r="F89" s="58">
        <f t="shared" si="3"/>
        <v>409167</v>
      </c>
      <c r="G89" s="58">
        <f>hidden2!DV79</f>
        <v>124</v>
      </c>
      <c r="H89" s="58">
        <f>hidden2!DW79</f>
        <v>409043</v>
      </c>
      <c r="I89" s="58">
        <f>hidden2!DX79</f>
        <v>409043</v>
      </c>
      <c r="J89" s="58">
        <f>hidden2!DY79</f>
        <v>409043</v>
      </c>
      <c r="K89" s="58">
        <f>hidden2!DZ79</f>
        <v>409043</v>
      </c>
      <c r="L89" s="57"/>
      <c r="M89" s="57"/>
      <c r="N89" s="57"/>
      <c r="O89" s="57"/>
      <c r="P89" s="57"/>
      <c r="Q89" s="57"/>
      <c r="R89" s="57"/>
      <c r="S89" s="57"/>
    </row>
    <row r="90" spans="1:19" x14ac:dyDescent="0.25">
      <c r="A90" s="57" t="str">
        <f>hidden1!A80</f>
        <v xml:space="preserve">  Кемеровская область - Кузбасс</v>
      </c>
      <c r="B90" s="57">
        <f t="shared" si="2"/>
        <v>6</v>
      </c>
      <c r="C90" s="58">
        <f>hidden2!DS80</f>
        <v>6</v>
      </c>
      <c r="D90" s="58">
        <f>hidden2!DT80</f>
        <v>0</v>
      </c>
      <c r="E90" s="58">
        <f>hidden2!DU80</f>
        <v>0</v>
      </c>
      <c r="F90" s="58">
        <f t="shared" si="3"/>
        <v>374460</v>
      </c>
      <c r="G90" s="58">
        <f>hidden2!DV80</f>
        <v>578</v>
      </c>
      <c r="H90" s="58">
        <f>hidden2!DW80</f>
        <v>373882</v>
      </c>
      <c r="I90" s="58">
        <f>hidden2!DX80</f>
        <v>373882</v>
      </c>
      <c r="J90" s="58">
        <f>hidden2!DY80</f>
        <v>373882</v>
      </c>
      <c r="K90" s="58">
        <f>hidden2!DZ80</f>
        <v>373882</v>
      </c>
      <c r="L90" s="57"/>
      <c r="M90" s="57"/>
      <c r="N90" s="57"/>
      <c r="O90" s="57"/>
      <c r="P90" s="57"/>
      <c r="Q90" s="57"/>
      <c r="R90" s="57"/>
      <c r="S90" s="57"/>
    </row>
    <row r="91" spans="1:19" x14ac:dyDescent="0.25">
      <c r="A91" s="57" t="str">
        <f>hidden1!A81</f>
        <v xml:space="preserve">  Новосибирская область</v>
      </c>
      <c r="B91" s="57">
        <f t="shared" si="2"/>
        <v>23</v>
      </c>
      <c r="C91" s="58">
        <f>hidden2!DS81</f>
        <v>23</v>
      </c>
      <c r="D91" s="58">
        <f>hidden2!DT81</f>
        <v>0</v>
      </c>
      <c r="E91" s="58">
        <f>hidden2!DU81</f>
        <v>0</v>
      </c>
      <c r="F91" s="58">
        <f t="shared" si="3"/>
        <v>403916</v>
      </c>
      <c r="G91" s="58">
        <f>hidden2!DV81</f>
        <v>228</v>
      </c>
      <c r="H91" s="58">
        <f>hidden2!DW81</f>
        <v>403688</v>
      </c>
      <c r="I91" s="58">
        <f>hidden2!DX81</f>
        <v>403688</v>
      </c>
      <c r="J91" s="58">
        <f>hidden2!DY81</f>
        <v>403688</v>
      </c>
      <c r="K91" s="58">
        <f>hidden2!DZ81</f>
        <v>403688</v>
      </c>
      <c r="L91" s="57"/>
      <c r="M91" s="57"/>
      <c r="N91" s="57"/>
      <c r="O91" s="57"/>
      <c r="P91" s="57"/>
      <c r="Q91" s="57"/>
      <c r="R91" s="57"/>
      <c r="S91" s="57"/>
    </row>
    <row r="92" spans="1:19" x14ac:dyDescent="0.25">
      <c r="A92" s="57" t="str">
        <f>hidden1!A82</f>
        <v xml:space="preserve">  Омская область</v>
      </c>
      <c r="B92" s="57">
        <f t="shared" si="2"/>
        <v>11</v>
      </c>
      <c r="C92" s="58">
        <f>hidden2!DS82</f>
        <v>11</v>
      </c>
      <c r="D92" s="58">
        <f>hidden2!DT82</f>
        <v>0</v>
      </c>
      <c r="E92" s="58">
        <f>hidden2!DU82</f>
        <v>0</v>
      </c>
      <c r="F92" s="58">
        <f t="shared" si="3"/>
        <v>222767</v>
      </c>
      <c r="G92" s="58">
        <f>hidden2!DV82</f>
        <v>123</v>
      </c>
      <c r="H92" s="58">
        <f>hidden2!DW82</f>
        <v>222644</v>
      </c>
      <c r="I92" s="58">
        <f>hidden2!DX82</f>
        <v>222644</v>
      </c>
      <c r="J92" s="58">
        <f>hidden2!DY82</f>
        <v>222644</v>
      </c>
      <c r="K92" s="58">
        <f>hidden2!DZ82</f>
        <v>222644</v>
      </c>
      <c r="L92" s="57"/>
      <c r="M92" s="57"/>
      <c r="N92" s="57"/>
      <c r="O92" s="57"/>
      <c r="P92" s="57"/>
      <c r="Q92" s="57"/>
      <c r="R92" s="57"/>
      <c r="S92" s="57"/>
    </row>
    <row r="93" spans="1:19" x14ac:dyDescent="0.25">
      <c r="A93" s="57" t="str">
        <f>hidden1!A83</f>
        <v xml:space="preserve">  Томская область</v>
      </c>
      <c r="B93" s="57">
        <f t="shared" si="2"/>
        <v>9</v>
      </c>
      <c r="C93" s="58">
        <f>hidden2!DS83</f>
        <v>9</v>
      </c>
      <c r="D93" s="58">
        <f>hidden2!DT83</f>
        <v>0</v>
      </c>
      <c r="E93" s="58">
        <f>hidden2!DU83</f>
        <v>0</v>
      </c>
      <c r="F93" s="58">
        <f t="shared" si="3"/>
        <v>136686</v>
      </c>
      <c r="G93" s="58">
        <f>hidden2!DV83</f>
        <v>56</v>
      </c>
      <c r="H93" s="58">
        <f>hidden2!DW83</f>
        <v>136630</v>
      </c>
      <c r="I93" s="58">
        <f>hidden2!DX83</f>
        <v>136630</v>
      </c>
      <c r="J93" s="58">
        <f>hidden2!DY83</f>
        <v>136630</v>
      </c>
      <c r="K93" s="58">
        <f>hidden2!DZ83</f>
        <v>136630</v>
      </c>
      <c r="L93" s="57"/>
      <c r="M93" s="57"/>
      <c r="N93" s="57"/>
      <c r="O93" s="57"/>
      <c r="P93" s="57"/>
      <c r="Q93" s="57"/>
      <c r="R93" s="57"/>
      <c r="S93" s="57"/>
    </row>
    <row r="94" spans="1:19" x14ac:dyDescent="0.25">
      <c r="A94" s="57" t="str">
        <f>hidden1!A84</f>
        <v xml:space="preserve"> ДАЛЬНЕВОСТОЧНЫЙ ФЕДЕРАЛЬНЫЙ ОКРУГ</v>
      </c>
      <c r="B94" s="57">
        <f t="shared" si="2"/>
        <v>114</v>
      </c>
      <c r="C94" s="58">
        <f>hidden2!DS84</f>
        <v>114</v>
      </c>
      <c r="D94" s="58">
        <f>hidden2!DT84</f>
        <v>0</v>
      </c>
      <c r="E94" s="58">
        <f>hidden2!DU84</f>
        <v>0</v>
      </c>
      <c r="F94" s="58">
        <f t="shared" si="3"/>
        <v>1372090</v>
      </c>
      <c r="G94" s="58">
        <f>hidden2!DV84</f>
        <v>1174</v>
      </c>
      <c r="H94" s="58">
        <f>hidden2!DW84</f>
        <v>1370916</v>
      </c>
      <c r="I94" s="58">
        <f>hidden2!DX84</f>
        <v>1370916</v>
      </c>
      <c r="J94" s="58">
        <f>hidden2!DY84</f>
        <v>1370916</v>
      </c>
      <c r="K94" s="58">
        <f>hidden2!DZ84</f>
        <v>1370916</v>
      </c>
      <c r="L94" s="57"/>
      <c r="M94" s="57"/>
      <c r="N94" s="57"/>
      <c r="O94" s="57"/>
      <c r="P94" s="57"/>
      <c r="Q94" s="57"/>
      <c r="R94" s="57"/>
      <c r="S94" s="57"/>
    </row>
    <row r="95" spans="1:19" x14ac:dyDescent="0.25">
      <c r="A95" s="57" t="str">
        <f>hidden1!A85</f>
        <v xml:space="preserve">  Республика Бурятия</v>
      </c>
      <c r="B95" s="57">
        <f t="shared" si="2"/>
        <v>1</v>
      </c>
      <c r="C95" s="58">
        <f>hidden2!DS85</f>
        <v>1</v>
      </c>
      <c r="D95" s="58">
        <f>hidden2!DT85</f>
        <v>0</v>
      </c>
      <c r="E95" s="58">
        <f>hidden2!DU85</f>
        <v>0</v>
      </c>
      <c r="F95" s="58">
        <f t="shared" si="3"/>
        <v>129568</v>
      </c>
      <c r="G95" s="58">
        <f>hidden2!DV85</f>
        <v>98</v>
      </c>
      <c r="H95" s="58">
        <f>hidden2!DW85</f>
        <v>129470</v>
      </c>
      <c r="I95" s="58">
        <f>hidden2!DX85</f>
        <v>129470</v>
      </c>
      <c r="J95" s="58">
        <f>hidden2!DY85</f>
        <v>129470</v>
      </c>
      <c r="K95" s="58">
        <f>hidden2!DZ85</f>
        <v>129470</v>
      </c>
      <c r="L95" s="57"/>
      <c r="M95" s="57"/>
      <c r="N95" s="57"/>
      <c r="O95" s="57"/>
      <c r="P95" s="57"/>
      <c r="Q95" s="57"/>
      <c r="R95" s="57"/>
      <c r="S95" s="57"/>
    </row>
    <row r="96" spans="1:19" x14ac:dyDescent="0.25">
      <c r="A96" s="57" t="str">
        <f>hidden1!A86</f>
        <v xml:space="preserve">  Республика Саха (Якутия)</v>
      </c>
      <c r="B96" s="57">
        <f t="shared" si="2"/>
        <v>25</v>
      </c>
      <c r="C96" s="58">
        <f>hidden2!DS86</f>
        <v>25</v>
      </c>
      <c r="D96" s="58">
        <f>hidden2!DT86</f>
        <v>0</v>
      </c>
      <c r="E96" s="58">
        <f>hidden2!DU86</f>
        <v>0</v>
      </c>
      <c r="F96" s="58">
        <f t="shared" si="3"/>
        <v>177528</v>
      </c>
      <c r="G96" s="58">
        <f>hidden2!DV86</f>
        <v>94</v>
      </c>
      <c r="H96" s="58">
        <f>hidden2!DW86</f>
        <v>177434</v>
      </c>
      <c r="I96" s="58">
        <f>hidden2!DX86</f>
        <v>177434</v>
      </c>
      <c r="J96" s="58">
        <f>hidden2!DY86</f>
        <v>177434</v>
      </c>
      <c r="K96" s="58">
        <f>hidden2!DZ86</f>
        <v>177434</v>
      </c>
      <c r="L96" s="57"/>
      <c r="M96" s="57"/>
      <c r="N96" s="57"/>
      <c r="O96" s="57"/>
      <c r="P96" s="57"/>
      <c r="Q96" s="57"/>
      <c r="R96" s="57"/>
      <c r="S96" s="57"/>
    </row>
    <row r="97" spans="1:19" x14ac:dyDescent="0.25">
      <c r="A97" s="57" t="str">
        <f>hidden1!A87</f>
        <v xml:space="preserve">  Приморский край</v>
      </c>
      <c r="B97" s="57">
        <f t="shared" si="2"/>
        <v>-17</v>
      </c>
      <c r="C97" s="58">
        <f>hidden2!DS87</f>
        <v>-17</v>
      </c>
      <c r="D97" s="58">
        <f>hidden2!DT87</f>
        <v>0</v>
      </c>
      <c r="E97" s="58">
        <f>hidden2!DU87</f>
        <v>0</v>
      </c>
      <c r="F97" s="58">
        <f t="shared" si="3"/>
        <v>294096</v>
      </c>
      <c r="G97" s="58">
        <f>hidden2!DV87</f>
        <v>299</v>
      </c>
      <c r="H97" s="58">
        <f>hidden2!DW87</f>
        <v>293797</v>
      </c>
      <c r="I97" s="58">
        <f>hidden2!DX87</f>
        <v>293797</v>
      </c>
      <c r="J97" s="58">
        <f>hidden2!DY87</f>
        <v>293797</v>
      </c>
      <c r="K97" s="58">
        <f>hidden2!DZ87</f>
        <v>293797</v>
      </c>
      <c r="L97" s="57"/>
      <c r="M97" s="57"/>
      <c r="N97" s="57"/>
      <c r="O97" s="57"/>
      <c r="P97" s="57"/>
      <c r="Q97" s="57"/>
      <c r="R97" s="57"/>
      <c r="S97" s="57"/>
    </row>
    <row r="98" spans="1:19" x14ac:dyDescent="0.25">
      <c r="A98" s="57" t="str">
        <f>hidden1!A88</f>
        <v xml:space="preserve">  Хабаровский край</v>
      </c>
      <c r="B98" s="57">
        <f t="shared" si="2"/>
        <v>-27</v>
      </c>
      <c r="C98" s="58">
        <f>hidden2!DS88</f>
        <v>-27</v>
      </c>
      <c r="D98" s="58">
        <f>hidden2!DT88</f>
        <v>0</v>
      </c>
      <c r="E98" s="58">
        <f>hidden2!DU88</f>
        <v>0</v>
      </c>
      <c r="F98" s="58">
        <f t="shared" si="3"/>
        <v>252452</v>
      </c>
      <c r="G98" s="58">
        <f>hidden2!DV88</f>
        <v>179</v>
      </c>
      <c r="H98" s="58">
        <f>hidden2!DW88</f>
        <v>252273</v>
      </c>
      <c r="I98" s="58">
        <f>hidden2!DX88</f>
        <v>252273</v>
      </c>
      <c r="J98" s="58">
        <f>hidden2!DY88</f>
        <v>252273</v>
      </c>
      <c r="K98" s="58">
        <f>hidden2!DZ88</f>
        <v>252273</v>
      </c>
      <c r="L98" s="57"/>
      <c r="M98" s="57"/>
      <c r="N98" s="57"/>
      <c r="O98" s="57"/>
      <c r="P98" s="57"/>
      <c r="Q98" s="57"/>
      <c r="R98" s="57"/>
      <c r="S98" s="57"/>
    </row>
    <row r="99" spans="1:19" x14ac:dyDescent="0.25">
      <c r="A99" s="57" t="str">
        <f>hidden1!A89</f>
        <v xml:space="preserve">  Амурская область</v>
      </c>
      <c r="B99" s="57">
        <f t="shared" si="2"/>
        <v>77</v>
      </c>
      <c r="C99" s="58">
        <f>hidden2!DS89</f>
        <v>77</v>
      </c>
      <c r="D99" s="58">
        <f>hidden2!DT89</f>
        <v>0</v>
      </c>
      <c r="E99" s="58">
        <f>hidden2!DU89</f>
        <v>0</v>
      </c>
      <c r="F99" s="58">
        <f t="shared" si="3"/>
        <v>129594</v>
      </c>
      <c r="G99" s="58">
        <f>hidden2!DV89</f>
        <v>238</v>
      </c>
      <c r="H99" s="58">
        <f>hidden2!DW89</f>
        <v>129356</v>
      </c>
      <c r="I99" s="58">
        <f>hidden2!DX89</f>
        <v>129356</v>
      </c>
      <c r="J99" s="58">
        <f>hidden2!DY89</f>
        <v>129356</v>
      </c>
      <c r="K99" s="58">
        <f>hidden2!DZ89</f>
        <v>129356</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66348</v>
      </c>
      <c r="G100" s="58">
        <f>hidden2!DV90</f>
        <v>22</v>
      </c>
      <c r="H100" s="58">
        <f>hidden2!DW90</f>
        <v>66326</v>
      </c>
      <c r="I100" s="58">
        <f>hidden2!DX90</f>
        <v>66326</v>
      </c>
      <c r="J100" s="58">
        <f>hidden2!DY90</f>
        <v>66326</v>
      </c>
      <c r="K100" s="58">
        <f>hidden2!DZ90</f>
        <v>66326</v>
      </c>
      <c r="L100" s="57"/>
      <c r="M100" s="57"/>
      <c r="N100" s="57"/>
      <c r="O100" s="57"/>
      <c r="P100" s="57"/>
      <c r="Q100" s="57"/>
      <c r="R100" s="57"/>
      <c r="S100" s="57"/>
    </row>
    <row r="101" spans="1:19" x14ac:dyDescent="0.25">
      <c r="A101" s="57" t="str">
        <f>hidden1!A91</f>
        <v xml:space="preserve">  Магаданская область</v>
      </c>
      <c r="B101" s="57">
        <f t="shared" si="2"/>
        <v>2</v>
      </c>
      <c r="C101" s="58">
        <f>hidden2!DS91</f>
        <v>2</v>
      </c>
      <c r="D101" s="58">
        <f>hidden2!DT91</f>
        <v>0</v>
      </c>
      <c r="E101" s="58">
        <f>hidden2!DU91</f>
        <v>0</v>
      </c>
      <c r="F101" s="58">
        <f t="shared" si="3"/>
        <v>37790</v>
      </c>
      <c r="G101" s="58">
        <f>hidden2!DV91</f>
        <v>44</v>
      </c>
      <c r="H101" s="58">
        <f>hidden2!DW91</f>
        <v>37746</v>
      </c>
      <c r="I101" s="58">
        <f>hidden2!DX91</f>
        <v>37746</v>
      </c>
      <c r="J101" s="58">
        <f>hidden2!DY91</f>
        <v>37746</v>
      </c>
      <c r="K101" s="58">
        <f>hidden2!DZ91</f>
        <v>37746</v>
      </c>
      <c r="L101" s="57"/>
      <c r="M101" s="57"/>
      <c r="N101" s="57"/>
      <c r="O101" s="57"/>
      <c r="P101" s="57"/>
      <c r="Q101" s="57"/>
      <c r="R101" s="57"/>
      <c r="S101" s="57"/>
    </row>
    <row r="102" spans="1:19" x14ac:dyDescent="0.25">
      <c r="A102" s="57" t="str">
        <f>hidden1!A92</f>
        <v xml:space="preserve">  Сахалинская область</v>
      </c>
      <c r="B102" s="57">
        <f t="shared" si="2"/>
        <v>-11</v>
      </c>
      <c r="C102" s="58">
        <f>hidden2!DS92</f>
        <v>-11</v>
      </c>
      <c r="D102" s="58">
        <f>hidden2!DT92</f>
        <v>0</v>
      </c>
      <c r="E102" s="58">
        <f>hidden2!DU92</f>
        <v>0</v>
      </c>
      <c r="F102" s="58">
        <f t="shared" si="3"/>
        <v>91111</v>
      </c>
      <c r="G102" s="58">
        <f>hidden2!DV92</f>
        <v>29</v>
      </c>
      <c r="H102" s="58">
        <f>hidden2!DW92</f>
        <v>91082</v>
      </c>
      <c r="I102" s="58">
        <f>hidden2!DX92</f>
        <v>91082</v>
      </c>
      <c r="J102" s="58">
        <f>hidden2!DY92</f>
        <v>91082</v>
      </c>
      <c r="K102" s="58">
        <f>hidden2!DZ92</f>
        <v>91082</v>
      </c>
      <c r="L102" s="57"/>
      <c r="M102" s="57"/>
      <c r="N102" s="57"/>
      <c r="O102" s="57"/>
      <c r="P102" s="57"/>
      <c r="Q102" s="57"/>
      <c r="R102" s="57"/>
      <c r="S102" s="57"/>
    </row>
    <row r="103" spans="1:19" x14ac:dyDescent="0.25">
      <c r="A103" s="57" t="str">
        <f>hidden1!A93</f>
        <v xml:space="preserve">  Забайкальский край</v>
      </c>
      <c r="B103" s="57">
        <f t="shared" si="2"/>
        <v>64</v>
      </c>
      <c r="C103" s="58">
        <f>hidden2!DS93</f>
        <v>64</v>
      </c>
      <c r="D103" s="58">
        <f>hidden2!DT93</f>
        <v>0</v>
      </c>
      <c r="E103" s="58">
        <f>hidden2!DU93</f>
        <v>0</v>
      </c>
      <c r="F103" s="58">
        <f t="shared" si="3"/>
        <v>162707</v>
      </c>
      <c r="G103" s="58">
        <f>hidden2!DV93</f>
        <v>170</v>
      </c>
      <c r="H103" s="58">
        <f>hidden2!DW93</f>
        <v>162537</v>
      </c>
      <c r="I103" s="58">
        <f>hidden2!DX93</f>
        <v>162537</v>
      </c>
      <c r="J103" s="58">
        <f>hidden2!DY93</f>
        <v>162537</v>
      </c>
      <c r="K103" s="58">
        <f>hidden2!DZ93</f>
        <v>162537</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23758</v>
      </c>
      <c r="G104" s="58">
        <f>hidden2!DV94</f>
        <v>1</v>
      </c>
      <c r="H104" s="58">
        <f>hidden2!DW94</f>
        <v>23757</v>
      </c>
      <c r="I104" s="58">
        <f>hidden2!DX94</f>
        <v>23757</v>
      </c>
      <c r="J104" s="58">
        <f>hidden2!DY94</f>
        <v>23757</v>
      </c>
      <c r="K104" s="58">
        <f>hidden2!DZ94</f>
        <v>23757</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7138</v>
      </c>
      <c r="G105" s="58">
        <f>hidden2!DV95</f>
        <v>0</v>
      </c>
      <c r="H105" s="58">
        <f>hidden2!DW95</f>
        <v>7138</v>
      </c>
      <c r="I105" s="58">
        <f>hidden2!DX95</f>
        <v>7138</v>
      </c>
      <c r="J105" s="58">
        <f>hidden2!DY95</f>
        <v>7138</v>
      </c>
      <c r="K105" s="58">
        <f>hidden2!DZ95</f>
        <v>7138</v>
      </c>
      <c r="L105" s="57"/>
      <c r="M105" s="57"/>
      <c r="N105" s="57"/>
      <c r="O105" s="57"/>
      <c r="P105" s="57"/>
      <c r="Q105" s="57"/>
      <c r="R105" s="57"/>
      <c r="S105" s="57"/>
    </row>
    <row r="106" spans="1:19" x14ac:dyDescent="0.25">
      <c r="A106" s="57" t="str">
        <f>hidden1!A96</f>
        <v xml:space="preserve"> ЮГО-ЗАПАДНЫЕ СУБЪЕКТЫ</v>
      </c>
      <c r="B106" s="57">
        <f t="shared" si="2"/>
        <v>2</v>
      </c>
      <c r="C106" s="58">
        <f>hidden2!DS96</f>
        <v>2</v>
      </c>
      <c r="D106" s="58">
        <f>hidden2!DT96</f>
        <v>0</v>
      </c>
      <c r="E106" s="58">
        <f>hidden2!DU96</f>
        <v>0</v>
      </c>
      <c r="F106" s="58">
        <f t="shared" si="3"/>
        <v>34544</v>
      </c>
      <c r="G106" s="58">
        <f>hidden2!DV96</f>
        <v>205</v>
      </c>
      <c r="H106" s="58">
        <f>hidden2!DW96</f>
        <v>34339</v>
      </c>
      <c r="I106" s="58">
        <f>hidden2!DX96</f>
        <v>0</v>
      </c>
      <c r="J106" s="58">
        <f>hidden2!DY96</f>
        <v>34339</v>
      </c>
      <c r="K106" s="58">
        <f>hidden2!DZ96</f>
        <v>0</v>
      </c>
      <c r="L106" s="57"/>
      <c r="M106" s="57"/>
      <c r="N106" s="57"/>
      <c r="O106" s="57"/>
      <c r="P106" s="57"/>
      <c r="Q106" s="57"/>
      <c r="R106" s="57"/>
      <c r="S106" s="57"/>
    </row>
    <row r="107" spans="1:19" x14ac:dyDescent="0.25">
      <c r="A107" s="57" t="str">
        <f>hidden1!A97</f>
        <v xml:space="preserve">  Донецкая Народная Республика</v>
      </c>
      <c r="B107" s="57">
        <f t="shared" si="2"/>
        <v>0</v>
      </c>
      <c r="C107" s="58">
        <f>hidden2!DS97</f>
        <v>0</v>
      </c>
      <c r="D107" s="58">
        <f>hidden2!DT97</f>
        <v>0</v>
      </c>
      <c r="E107" s="58">
        <f>hidden2!DU97</f>
        <v>0</v>
      </c>
      <c r="F107" s="58">
        <f t="shared" si="3"/>
        <v>24889</v>
      </c>
      <c r="G107" s="58">
        <f>hidden2!DV97</f>
        <v>201</v>
      </c>
      <c r="H107" s="58">
        <f>hidden2!DW97</f>
        <v>24688</v>
      </c>
      <c r="I107" s="58">
        <f>hidden2!DX97</f>
        <v>0</v>
      </c>
      <c r="J107" s="58">
        <f>hidden2!DY97</f>
        <v>24688</v>
      </c>
      <c r="K107" s="58">
        <f>hidden2!DZ97</f>
        <v>0</v>
      </c>
      <c r="L107" s="57"/>
      <c r="M107" s="57"/>
      <c r="N107" s="57"/>
      <c r="O107" s="57"/>
      <c r="P107" s="57"/>
      <c r="Q107" s="57"/>
      <c r="R107" s="57"/>
      <c r="S107" s="57"/>
    </row>
    <row r="108" spans="1:19" x14ac:dyDescent="0.25">
      <c r="A108" s="57" t="str">
        <f>hidden1!A98</f>
        <v xml:space="preserve">  Луганская Народная Республика</v>
      </c>
      <c r="B108" s="57">
        <f t="shared" si="2"/>
        <v>2</v>
      </c>
      <c r="C108" s="58">
        <f>hidden2!DS98</f>
        <v>2</v>
      </c>
      <c r="D108" s="58">
        <f>hidden2!DT98</f>
        <v>0</v>
      </c>
      <c r="E108" s="58">
        <f>hidden2!DU98</f>
        <v>0</v>
      </c>
      <c r="F108" s="58">
        <f t="shared" si="3"/>
        <v>9506</v>
      </c>
      <c r="G108" s="58">
        <f>hidden2!DV98</f>
        <v>4</v>
      </c>
      <c r="H108" s="58">
        <f>hidden2!DW98</f>
        <v>9502</v>
      </c>
      <c r="I108" s="58">
        <f>hidden2!DX98</f>
        <v>0</v>
      </c>
      <c r="J108" s="58">
        <f>hidden2!DY98</f>
        <v>9502</v>
      </c>
      <c r="K108" s="58">
        <f>hidden2!DZ98</f>
        <v>0</v>
      </c>
      <c r="L108" s="57"/>
      <c r="M108" s="57"/>
      <c r="N108" s="57"/>
      <c r="O108" s="57"/>
      <c r="P108" s="57"/>
      <c r="Q108" s="57"/>
      <c r="R108" s="57"/>
      <c r="S108" s="57"/>
    </row>
    <row r="109" spans="1:19" x14ac:dyDescent="0.25">
      <c r="A109" s="57" t="str">
        <f>hidden1!A99</f>
        <v xml:space="preserve">  Запорожская область</v>
      </c>
      <c r="B109" s="57">
        <f t="shared" si="2"/>
        <v>0</v>
      </c>
      <c r="C109" s="58">
        <f>hidden2!DS99</f>
        <v>0</v>
      </c>
      <c r="D109" s="58">
        <f>hidden2!DT99</f>
        <v>0</v>
      </c>
      <c r="E109" s="58">
        <f>hidden2!DU99</f>
        <v>0</v>
      </c>
      <c r="F109" s="58">
        <f t="shared" si="3"/>
        <v>77</v>
      </c>
      <c r="G109" s="58">
        <f>hidden2!DV99</f>
        <v>0</v>
      </c>
      <c r="H109" s="58">
        <f>hidden2!DW99</f>
        <v>77</v>
      </c>
      <c r="I109" s="58">
        <f>hidden2!DX99</f>
        <v>0</v>
      </c>
      <c r="J109" s="58">
        <f>hidden2!DY99</f>
        <v>77</v>
      </c>
      <c r="K109" s="58">
        <f>hidden2!DZ99</f>
        <v>0</v>
      </c>
      <c r="L109" s="57"/>
      <c r="M109" s="57"/>
      <c r="N109" s="57"/>
      <c r="O109" s="57"/>
      <c r="P109" s="57"/>
      <c r="Q109" s="57"/>
      <c r="R109" s="57"/>
      <c r="S109" s="57"/>
    </row>
    <row r="110" spans="1:19" x14ac:dyDescent="0.25">
      <c r="A110" s="57" t="str">
        <f>hidden1!A100</f>
        <v xml:space="preserve">  Херсонская область</v>
      </c>
      <c r="B110" s="57">
        <f t="shared" si="2"/>
        <v>0</v>
      </c>
      <c r="C110" s="58">
        <f>hidden2!DS100</f>
        <v>0</v>
      </c>
      <c r="D110" s="58">
        <f>hidden2!DT100</f>
        <v>0</v>
      </c>
      <c r="E110" s="58">
        <f>hidden2!DU100</f>
        <v>0</v>
      </c>
      <c r="F110" s="58">
        <f t="shared" si="3"/>
        <v>72</v>
      </c>
      <c r="G110" s="58">
        <f>hidden2!DV100</f>
        <v>0</v>
      </c>
      <c r="H110" s="58">
        <f>hidden2!DW100</f>
        <v>72</v>
      </c>
      <c r="I110" s="58">
        <f>hidden2!DX100</f>
        <v>0</v>
      </c>
      <c r="J110" s="58">
        <f>hidden2!DY100</f>
        <v>72</v>
      </c>
      <c r="K110" s="58">
        <f>hidden2!DZ100</f>
        <v>0</v>
      </c>
      <c r="L110" s="57"/>
      <c r="M110" s="57"/>
      <c r="N110" s="57"/>
      <c r="O110" s="57"/>
      <c r="P110" s="57"/>
      <c r="Q110" s="57"/>
      <c r="R110" s="57"/>
      <c r="S110" s="57"/>
    </row>
    <row r="111" spans="1:19" x14ac:dyDescent="0.25">
      <c r="A111" s="57" t="str">
        <f>hidden1!A101</f>
        <v xml:space="preserve"> МИ ФНС РОССИИ ПО УПРАВЛЕНИЮ ДОЛГОМ</v>
      </c>
      <c r="B111" s="57">
        <f>C111+D111</f>
        <v>22</v>
      </c>
      <c r="C111" s="58">
        <f>hidden2!DS101</f>
        <v>22</v>
      </c>
      <c r="D111" s="58">
        <f>hidden2!DT101</f>
        <v>0</v>
      </c>
      <c r="E111" s="58">
        <f>hidden2!DU101</f>
        <v>0</v>
      </c>
      <c r="F111" s="58">
        <f>G111+H111</f>
        <v>2241</v>
      </c>
      <c r="G111" s="58">
        <f>hidden2!DV101</f>
        <v>2241</v>
      </c>
      <c r="H111" s="58">
        <f>hidden2!DW101</f>
        <v>0</v>
      </c>
      <c r="I111" s="58">
        <f>hidden2!DX101</f>
        <v>0</v>
      </c>
      <c r="J111" s="58">
        <f>hidden2!DY101</f>
        <v>0</v>
      </c>
      <c r="K111" s="58">
        <f>hidden2!DZ101</f>
        <v>0</v>
      </c>
      <c r="L111" s="57"/>
      <c r="M111" s="57"/>
      <c r="N111" s="57"/>
      <c r="O111" s="57"/>
      <c r="P111" s="57"/>
      <c r="Q111" s="57"/>
      <c r="R111" s="57"/>
      <c r="S111" s="57"/>
    </row>
    <row r="112" spans="1:19" x14ac:dyDescent="0.25">
      <c r="A112" s="57"/>
      <c r="B112" s="57"/>
      <c r="C112" s="58"/>
      <c r="D112" s="58"/>
      <c r="E112" s="58"/>
      <c r="F112" s="58"/>
      <c r="G112" s="58"/>
      <c r="H112" s="58"/>
      <c r="I112" s="58"/>
      <c r="J112" s="58"/>
      <c r="K112" s="58"/>
      <c r="L112" s="57"/>
      <c r="M112" s="57"/>
      <c r="N112" s="57"/>
      <c r="O112" s="57"/>
      <c r="P112" s="57"/>
      <c r="Q112" s="57"/>
      <c r="R112" s="57"/>
      <c r="S112"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12"/>
  <sheetViews>
    <sheetView zoomScale="90" zoomScaleNormal="90" workbookViewId="0">
      <selection activeCell="A6" sqref="A6:A9"/>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ноября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41"/>
      <c r="E7" s="241"/>
      <c r="F7" s="229"/>
      <c r="G7" s="148" t="s">
        <v>228</v>
      </c>
      <c r="H7" s="148" t="s">
        <v>696</v>
      </c>
      <c r="I7" s="258" t="s">
        <v>160</v>
      </c>
      <c r="J7" s="149" t="s">
        <v>305</v>
      </c>
      <c r="K7" s="232"/>
      <c r="L7" s="232"/>
      <c r="M7" s="150"/>
      <c r="N7" s="147" t="s">
        <v>697</v>
      </c>
      <c r="O7" s="90"/>
    </row>
    <row r="8" spans="1:24" ht="186.75" customHeight="1" x14ac:dyDescent="0.25">
      <c r="A8" s="136"/>
      <c r="B8" s="50" t="s">
        <v>698</v>
      </c>
      <c r="C8" s="230"/>
      <c r="D8" s="251"/>
      <c r="E8" s="251"/>
      <c r="F8" s="231"/>
      <c r="G8" s="158"/>
      <c r="H8" s="158"/>
      <c r="I8" s="158"/>
      <c r="J8" s="174"/>
      <c r="K8" s="233"/>
      <c r="L8" s="233"/>
      <c r="M8" s="175"/>
      <c r="N8" s="278"/>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139995</v>
      </c>
      <c r="C11" s="58">
        <f>D11+E11</f>
        <v>238262</v>
      </c>
      <c r="D11" s="58">
        <f>hidden2!EB1</f>
        <v>238262</v>
      </c>
      <c r="E11" s="58">
        <f>hidden2!EC1</f>
        <v>0</v>
      </c>
      <c r="F11" s="58">
        <f>hidden2!ED1</f>
        <v>0</v>
      </c>
      <c r="G11" s="58">
        <f>hidden2!EE1</f>
        <v>271</v>
      </c>
      <c r="H11" s="58">
        <f>hidden2!EF1</f>
        <v>1755</v>
      </c>
      <c r="I11" s="58">
        <f>hidden2!EG1</f>
        <v>55856</v>
      </c>
      <c r="J11" s="58">
        <f>K11+L11</f>
        <v>79256</v>
      </c>
      <c r="K11" s="58">
        <f>hidden2!EH1</f>
        <v>61146</v>
      </c>
      <c r="L11" s="58">
        <f>hidden2!EI1</f>
        <v>18110</v>
      </c>
      <c r="M11" s="58">
        <f>hidden2!EJ1</f>
        <v>421</v>
      </c>
      <c r="N11" s="58">
        <f>hidden2!EK1</f>
        <v>16053</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123406</v>
      </c>
      <c r="C13" s="58">
        <f t="shared" ref="C13:C75" si="0">D13+E13</f>
        <v>90540</v>
      </c>
      <c r="D13" s="58">
        <f>hidden2!EB3</f>
        <v>90540</v>
      </c>
      <c r="E13" s="58">
        <f>hidden2!EC3</f>
        <v>0</v>
      </c>
      <c r="F13" s="58">
        <f>hidden2!ED3</f>
        <v>0</v>
      </c>
      <c r="G13" s="58">
        <f>hidden2!EE3</f>
        <v>166</v>
      </c>
      <c r="H13" s="58">
        <f>hidden2!EF3</f>
        <v>817</v>
      </c>
      <c r="I13" s="58">
        <f>hidden2!EG3</f>
        <v>25391</v>
      </c>
      <c r="J13" s="58">
        <f t="shared" ref="J13:J75" si="1">K13+L13</f>
        <v>23532</v>
      </c>
      <c r="K13" s="58">
        <f>hidden2!EH3</f>
        <v>17419</v>
      </c>
      <c r="L13" s="58">
        <f>hidden2!EI3</f>
        <v>6113</v>
      </c>
      <c r="M13" s="58">
        <f>hidden2!EJ3</f>
        <v>0</v>
      </c>
      <c r="N13" s="58">
        <f>hidden2!EK3</f>
        <v>16033</v>
      </c>
      <c r="O13" s="57"/>
      <c r="P13" s="57"/>
      <c r="Q13" s="57"/>
      <c r="R13" s="57"/>
      <c r="S13" s="57"/>
      <c r="T13" s="57"/>
      <c r="U13" s="57"/>
      <c r="V13" s="57"/>
      <c r="W13" s="57"/>
      <c r="X13" s="57"/>
    </row>
    <row r="14" spans="1:24" x14ac:dyDescent="0.25">
      <c r="A14" s="57" t="str">
        <f>hidden1!A4</f>
        <v xml:space="preserve">  Белгородская область</v>
      </c>
      <c r="B14" s="58">
        <f>hidden2!EA4</f>
        <v>50</v>
      </c>
      <c r="C14" s="58">
        <f t="shared" si="0"/>
        <v>1966</v>
      </c>
      <c r="D14" s="58">
        <f>hidden2!EB4</f>
        <v>1966</v>
      </c>
      <c r="E14" s="58">
        <f>hidden2!EC4</f>
        <v>0</v>
      </c>
      <c r="F14" s="58">
        <f>hidden2!ED4</f>
        <v>0</v>
      </c>
      <c r="G14" s="58">
        <f>hidden2!EE4</f>
        <v>80</v>
      </c>
      <c r="H14" s="58">
        <f>hidden2!EF4</f>
        <v>130</v>
      </c>
      <c r="I14" s="58">
        <f>hidden2!EG4</f>
        <v>24</v>
      </c>
      <c r="J14" s="58">
        <f t="shared" si="1"/>
        <v>313</v>
      </c>
      <c r="K14" s="58">
        <f>hidden2!EH4</f>
        <v>308</v>
      </c>
      <c r="L14" s="58">
        <f>hidden2!EI4</f>
        <v>5</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59</v>
      </c>
      <c r="C15" s="58">
        <f t="shared" si="0"/>
        <v>439</v>
      </c>
      <c r="D15" s="58">
        <f>hidden2!EB5</f>
        <v>439</v>
      </c>
      <c r="E15" s="58">
        <f>hidden2!EC5</f>
        <v>0</v>
      </c>
      <c r="F15" s="58">
        <f>hidden2!ED5</f>
        <v>0</v>
      </c>
      <c r="G15" s="58">
        <f>hidden2!EE5</f>
        <v>0</v>
      </c>
      <c r="H15" s="58">
        <f>hidden2!EF5</f>
        <v>0</v>
      </c>
      <c r="I15" s="58">
        <f>hidden2!EG5</f>
        <v>2</v>
      </c>
      <c r="J15" s="58">
        <f t="shared" si="1"/>
        <v>148</v>
      </c>
      <c r="K15" s="58">
        <f>hidden2!EH5</f>
        <v>141</v>
      </c>
      <c r="L15" s="58">
        <f>hidden2!EI5</f>
        <v>7</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114</v>
      </c>
      <c r="C16" s="58">
        <f t="shared" si="0"/>
        <v>1268</v>
      </c>
      <c r="D16" s="58">
        <f>hidden2!EB6</f>
        <v>1268</v>
      </c>
      <c r="E16" s="58">
        <f>hidden2!EC6</f>
        <v>0</v>
      </c>
      <c r="F16" s="58">
        <f>hidden2!ED6</f>
        <v>0</v>
      </c>
      <c r="G16" s="58">
        <f>hidden2!EE6</f>
        <v>0</v>
      </c>
      <c r="H16" s="58">
        <f>hidden2!EF6</f>
        <v>0</v>
      </c>
      <c r="I16" s="58">
        <f>hidden2!EG6</f>
        <v>19</v>
      </c>
      <c r="J16" s="58">
        <f t="shared" si="1"/>
        <v>366</v>
      </c>
      <c r="K16" s="58">
        <f>hidden2!EH6</f>
        <v>274</v>
      </c>
      <c r="L16" s="58">
        <f>hidden2!EI6</f>
        <v>92</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141</v>
      </c>
      <c r="C17" s="58">
        <f t="shared" si="0"/>
        <v>3254</v>
      </c>
      <c r="D17" s="58">
        <f>hidden2!EB7</f>
        <v>3254</v>
      </c>
      <c r="E17" s="58">
        <f>hidden2!EC7</f>
        <v>0</v>
      </c>
      <c r="F17" s="58">
        <f>hidden2!ED7</f>
        <v>0</v>
      </c>
      <c r="G17" s="58">
        <f>hidden2!EE7</f>
        <v>0</v>
      </c>
      <c r="H17" s="58">
        <f>hidden2!EF7</f>
        <v>0</v>
      </c>
      <c r="I17" s="58">
        <f>hidden2!EG7</f>
        <v>48</v>
      </c>
      <c r="J17" s="58">
        <f t="shared" si="1"/>
        <v>772</v>
      </c>
      <c r="K17" s="58">
        <f>hidden2!EH7</f>
        <v>636</v>
      </c>
      <c r="L17" s="58">
        <f>hidden2!EI7</f>
        <v>136</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18</v>
      </c>
      <c r="C18" s="58">
        <f t="shared" si="0"/>
        <v>1708</v>
      </c>
      <c r="D18" s="58">
        <f>hidden2!EB8</f>
        <v>1708</v>
      </c>
      <c r="E18" s="58">
        <f>hidden2!EC8</f>
        <v>0</v>
      </c>
      <c r="F18" s="58">
        <f>hidden2!ED8</f>
        <v>0</v>
      </c>
      <c r="G18" s="58">
        <f>hidden2!EE8</f>
        <v>0</v>
      </c>
      <c r="H18" s="58">
        <f>hidden2!EF8</f>
        <v>0</v>
      </c>
      <c r="I18" s="58">
        <f>hidden2!EG8</f>
        <v>55</v>
      </c>
      <c r="J18" s="58">
        <f t="shared" si="1"/>
        <v>252</v>
      </c>
      <c r="K18" s="58">
        <f>hidden2!EH8</f>
        <v>244</v>
      </c>
      <c r="L18" s="58">
        <f>hidden2!EI8</f>
        <v>8</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214</v>
      </c>
      <c r="C19" s="58">
        <f t="shared" si="0"/>
        <v>2045</v>
      </c>
      <c r="D19" s="58">
        <f>hidden2!EB9</f>
        <v>2045</v>
      </c>
      <c r="E19" s="58">
        <f>hidden2!EC9</f>
        <v>0</v>
      </c>
      <c r="F19" s="58">
        <f>hidden2!ED9</f>
        <v>0</v>
      </c>
      <c r="G19" s="58">
        <f>hidden2!EE9</f>
        <v>0</v>
      </c>
      <c r="H19" s="58">
        <f>hidden2!EF9</f>
        <v>0</v>
      </c>
      <c r="I19" s="58">
        <f>hidden2!EG9</f>
        <v>40</v>
      </c>
      <c r="J19" s="58">
        <f t="shared" si="1"/>
        <v>343</v>
      </c>
      <c r="K19" s="58">
        <f>hidden2!EH9</f>
        <v>340</v>
      </c>
      <c r="L19" s="58">
        <f>hidden2!EI9</f>
        <v>3</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56</v>
      </c>
      <c r="C20" s="58">
        <f t="shared" si="0"/>
        <v>1039</v>
      </c>
      <c r="D20" s="58">
        <f>hidden2!EB10</f>
        <v>1039</v>
      </c>
      <c r="E20" s="58">
        <f>hidden2!EC10</f>
        <v>0</v>
      </c>
      <c r="F20" s="58">
        <f>hidden2!ED10</f>
        <v>0</v>
      </c>
      <c r="G20" s="58">
        <f>hidden2!EE10</f>
        <v>0</v>
      </c>
      <c r="H20" s="58">
        <f>hidden2!EF10</f>
        <v>0</v>
      </c>
      <c r="I20" s="58">
        <f>hidden2!EG10</f>
        <v>17</v>
      </c>
      <c r="J20" s="58">
        <f t="shared" si="1"/>
        <v>110</v>
      </c>
      <c r="K20" s="58">
        <f>hidden2!EH10</f>
        <v>109</v>
      </c>
      <c r="L20" s="58">
        <f>hidden2!EI10</f>
        <v>1</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131</v>
      </c>
      <c r="C21" s="58">
        <f t="shared" si="0"/>
        <v>1262</v>
      </c>
      <c r="D21" s="58">
        <f>hidden2!EB11</f>
        <v>1262</v>
      </c>
      <c r="E21" s="58">
        <f>hidden2!EC11</f>
        <v>0</v>
      </c>
      <c r="F21" s="58">
        <f>hidden2!ED11</f>
        <v>0</v>
      </c>
      <c r="G21" s="58">
        <f>hidden2!EE11</f>
        <v>0</v>
      </c>
      <c r="H21" s="58">
        <f>hidden2!EF11</f>
        <v>0</v>
      </c>
      <c r="I21" s="58">
        <f>hidden2!EG11</f>
        <v>63</v>
      </c>
      <c r="J21" s="58">
        <f t="shared" si="1"/>
        <v>121</v>
      </c>
      <c r="K21" s="58">
        <f>hidden2!EH11</f>
        <v>120</v>
      </c>
      <c r="L21" s="58">
        <f>hidden2!EI11</f>
        <v>1</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74</v>
      </c>
      <c r="C22" s="58">
        <f t="shared" si="0"/>
        <v>1937</v>
      </c>
      <c r="D22" s="58">
        <f>hidden2!EB12</f>
        <v>1937</v>
      </c>
      <c r="E22" s="58">
        <f>hidden2!EC12</f>
        <v>0</v>
      </c>
      <c r="F22" s="58">
        <f>hidden2!ED12</f>
        <v>0</v>
      </c>
      <c r="G22" s="58">
        <f>hidden2!EE12</f>
        <v>0</v>
      </c>
      <c r="H22" s="58">
        <f>hidden2!EF12</f>
        <v>0</v>
      </c>
      <c r="I22" s="58">
        <f>hidden2!EG12</f>
        <v>17</v>
      </c>
      <c r="J22" s="58">
        <f t="shared" si="1"/>
        <v>575</v>
      </c>
      <c r="K22" s="58">
        <f>hidden2!EH12</f>
        <v>462</v>
      </c>
      <c r="L22" s="58">
        <f>hidden2!EI12</f>
        <v>113</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610</v>
      </c>
      <c r="C23" s="58">
        <f t="shared" si="0"/>
        <v>22647</v>
      </c>
      <c r="D23" s="58">
        <f>hidden2!EB13</f>
        <v>22647</v>
      </c>
      <c r="E23" s="58">
        <f>hidden2!EC13</f>
        <v>0</v>
      </c>
      <c r="F23" s="58">
        <f>hidden2!ED13</f>
        <v>0</v>
      </c>
      <c r="G23" s="58">
        <f>hidden2!EE13</f>
        <v>1</v>
      </c>
      <c r="H23" s="58">
        <f>hidden2!EF13</f>
        <v>5</v>
      </c>
      <c r="I23" s="58">
        <f>hidden2!EG13</f>
        <v>224</v>
      </c>
      <c r="J23" s="58">
        <f t="shared" si="1"/>
        <v>8011</v>
      </c>
      <c r="K23" s="58">
        <f>hidden2!EH13</f>
        <v>5894</v>
      </c>
      <c r="L23" s="58">
        <f>hidden2!EI13</f>
        <v>2117</v>
      </c>
      <c r="M23" s="58">
        <f>hidden2!EJ13</f>
        <v>0</v>
      </c>
      <c r="N23" s="58">
        <f>hidden2!EK13</f>
        <v>0</v>
      </c>
      <c r="O23" s="57"/>
      <c r="P23" s="57"/>
      <c r="Q23" s="57"/>
      <c r="R23" s="57"/>
      <c r="S23" s="57"/>
      <c r="T23" s="57"/>
      <c r="U23" s="57"/>
      <c r="V23" s="57"/>
      <c r="W23" s="57"/>
      <c r="X23" s="57"/>
    </row>
    <row r="24" spans="1:24" x14ac:dyDescent="0.25">
      <c r="A24" s="57" t="str">
        <f>hidden1!A14</f>
        <v xml:space="preserve">  Орловская область</v>
      </c>
      <c r="B24" s="58">
        <f>hidden2!EA14</f>
        <v>37</v>
      </c>
      <c r="C24" s="58">
        <f t="shared" si="0"/>
        <v>811</v>
      </c>
      <c r="D24" s="58">
        <f>hidden2!EB14</f>
        <v>811</v>
      </c>
      <c r="E24" s="58">
        <f>hidden2!EC14</f>
        <v>0</v>
      </c>
      <c r="F24" s="58">
        <f>hidden2!ED14</f>
        <v>0</v>
      </c>
      <c r="G24" s="58">
        <f>hidden2!EE14</f>
        <v>0</v>
      </c>
      <c r="H24" s="58">
        <f>hidden2!EF14</f>
        <v>0</v>
      </c>
      <c r="I24" s="58">
        <f>hidden2!EG14</f>
        <v>13</v>
      </c>
      <c r="J24" s="58">
        <f t="shared" si="1"/>
        <v>140</v>
      </c>
      <c r="K24" s="58">
        <f>hidden2!EH14</f>
        <v>131</v>
      </c>
      <c r="L24" s="58">
        <f>hidden2!EI14</f>
        <v>9</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9</v>
      </c>
      <c r="C25" s="58">
        <f t="shared" si="0"/>
        <v>1111</v>
      </c>
      <c r="D25" s="58">
        <f>hidden2!EB15</f>
        <v>1111</v>
      </c>
      <c r="E25" s="58">
        <f>hidden2!EC15</f>
        <v>0</v>
      </c>
      <c r="F25" s="58">
        <f>hidden2!ED15</f>
        <v>0</v>
      </c>
      <c r="G25" s="58">
        <f>hidden2!EE15</f>
        <v>0</v>
      </c>
      <c r="H25" s="58">
        <f>hidden2!EF15</f>
        <v>0</v>
      </c>
      <c r="I25" s="58">
        <f>hidden2!EG15</f>
        <v>32</v>
      </c>
      <c r="J25" s="58">
        <f t="shared" si="1"/>
        <v>329</v>
      </c>
      <c r="K25" s="58">
        <f>hidden2!EH15</f>
        <v>308</v>
      </c>
      <c r="L25" s="58">
        <f>hidden2!EI15</f>
        <v>21</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-41</v>
      </c>
      <c r="C26" s="58">
        <f t="shared" si="0"/>
        <v>2374</v>
      </c>
      <c r="D26" s="58">
        <f>hidden2!EB16</f>
        <v>2374</v>
      </c>
      <c r="E26" s="58">
        <f>hidden2!EC16</f>
        <v>0</v>
      </c>
      <c r="F26" s="58">
        <f>hidden2!ED16</f>
        <v>0</v>
      </c>
      <c r="G26" s="58">
        <f>hidden2!EE16</f>
        <v>-3</v>
      </c>
      <c r="H26" s="58">
        <f>hidden2!EF16</f>
        <v>4</v>
      </c>
      <c r="I26" s="58">
        <f>hidden2!EG16</f>
        <v>3</v>
      </c>
      <c r="J26" s="58">
        <f t="shared" si="1"/>
        <v>275</v>
      </c>
      <c r="K26" s="58">
        <f>hidden2!EH16</f>
        <v>272</v>
      </c>
      <c r="L26" s="58">
        <f>hidden2!EI16</f>
        <v>3</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34</v>
      </c>
      <c r="C27" s="58">
        <f t="shared" si="0"/>
        <v>707</v>
      </c>
      <c r="D27" s="58">
        <f>hidden2!EB17</f>
        <v>707</v>
      </c>
      <c r="E27" s="58">
        <f>hidden2!EC17</f>
        <v>0</v>
      </c>
      <c r="F27" s="58">
        <f>hidden2!ED17</f>
        <v>0</v>
      </c>
      <c r="G27" s="58">
        <f>hidden2!EE17</f>
        <v>0</v>
      </c>
      <c r="H27" s="58">
        <f>hidden2!EF17</f>
        <v>0</v>
      </c>
      <c r="I27" s="58">
        <f>hidden2!EG17</f>
        <v>7</v>
      </c>
      <c r="J27" s="58">
        <f t="shared" si="1"/>
        <v>339</v>
      </c>
      <c r="K27" s="58">
        <f>hidden2!EH17</f>
        <v>313</v>
      </c>
      <c r="L27" s="58">
        <f>hidden2!EI17</f>
        <v>26</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85</v>
      </c>
      <c r="C28" s="58">
        <f t="shared" si="0"/>
        <v>1478</v>
      </c>
      <c r="D28" s="58">
        <f>hidden2!EB18</f>
        <v>1478</v>
      </c>
      <c r="E28" s="58">
        <f>hidden2!EC18</f>
        <v>0</v>
      </c>
      <c r="F28" s="58">
        <f>hidden2!ED18</f>
        <v>0</v>
      </c>
      <c r="G28" s="58">
        <f>hidden2!EE18</f>
        <v>0</v>
      </c>
      <c r="H28" s="58">
        <f>hidden2!EF18</f>
        <v>0</v>
      </c>
      <c r="I28" s="58">
        <f>hidden2!EG18</f>
        <v>9</v>
      </c>
      <c r="J28" s="58">
        <f t="shared" si="1"/>
        <v>529</v>
      </c>
      <c r="K28" s="58">
        <f>hidden2!EH18</f>
        <v>525</v>
      </c>
      <c r="L28" s="58">
        <f>hidden2!EI18</f>
        <v>4</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312</v>
      </c>
      <c r="C29" s="58">
        <f t="shared" si="0"/>
        <v>3675</v>
      </c>
      <c r="D29" s="58">
        <f>hidden2!EB19</f>
        <v>3675</v>
      </c>
      <c r="E29" s="58">
        <f>hidden2!EC19</f>
        <v>0</v>
      </c>
      <c r="F29" s="58">
        <f>hidden2!ED19</f>
        <v>0</v>
      </c>
      <c r="G29" s="58">
        <f>hidden2!EE19</f>
        <v>0</v>
      </c>
      <c r="H29" s="58">
        <f>hidden2!EF19</f>
        <v>73</v>
      </c>
      <c r="I29" s="58">
        <f>hidden2!EG19</f>
        <v>1249</v>
      </c>
      <c r="J29" s="58">
        <f t="shared" si="1"/>
        <v>1192</v>
      </c>
      <c r="K29" s="58">
        <f>hidden2!EH19</f>
        <v>896</v>
      </c>
      <c r="L29" s="58">
        <f>hidden2!EI19</f>
        <v>296</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85</v>
      </c>
      <c r="C30" s="58">
        <f t="shared" si="0"/>
        <v>1909</v>
      </c>
      <c r="D30" s="58">
        <f>hidden2!EB20</f>
        <v>1909</v>
      </c>
      <c r="E30" s="58">
        <f>hidden2!EC20</f>
        <v>0</v>
      </c>
      <c r="F30" s="58">
        <f>hidden2!ED20</f>
        <v>0</v>
      </c>
      <c r="G30" s="58">
        <f>hidden2!EE20</f>
        <v>0</v>
      </c>
      <c r="H30" s="58">
        <f>hidden2!EF20</f>
        <v>8</v>
      </c>
      <c r="I30" s="58">
        <f>hidden2!EG20</f>
        <v>20</v>
      </c>
      <c r="J30" s="58">
        <f t="shared" si="1"/>
        <v>330</v>
      </c>
      <c r="K30" s="58">
        <f>hidden2!EH20</f>
        <v>308</v>
      </c>
      <c r="L30" s="58">
        <f>hidden2!EI20</f>
        <v>22</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121418</v>
      </c>
      <c r="C31" s="58">
        <f t="shared" si="0"/>
        <v>40910</v>
      </c>
      <c r="D31" s="58">
        <f>hidden2!EB21</f>
        <v>40910</v>
      </c>
      <c r="E31" s="58">
        <f>hidden2!EC21</f>
        <v>0</v>
      </c>
      <c r="F31" s="58">
        <f>hidden2!ED21</f>
        <v>0</v>
      </c>
      <c r="G31" s="58">
        <f>hidden2!EE21</f>
        <v>88</v>
      </c>
      <c r="H31" s="58">
        <f>hidden2!EF21</f>
        <v>597</v>
      </c>
      <c r="I31" s="58">
        <f>hidden2!EG21</f>
        <v>23549</v>
      </c>
      <c r="J31" s="58">
        <f t="shared" si="1"/>
        <v>9387</v>
      </c>
      <c r="K31" s="58">
        <f>hidden2!EH21</f>
        <v>6138</v>
      </c>
      <c r="L31" s="58">
        <f>hidden2!EI21</f>
        <v>3249</v>
      </c>
      <c r="M31" s="58">
        <f>hidden2!EJ21</f>
        <v>0</v>
      </c>
      <c r="N31" s="58">
        <f>hidden2!EK21</f>
        <v>16033</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1967</v>
      </c>
      <c r="C32" s="58">
        <f t="shared" si="0"/>
        <v>21049</v>
      </c>
      <c r="D32" s="58">
        <f>hidden2!EB22</f>
        <v>21049</v>
      </c>
      <c r="E32" s="58">
        <f>hidden2!EC22</f>
        <v>0</v>
      </c>
      <c r="F32" s="58">
        <f>hidden2!ED22</f>
        <v>0</v>
      </c>
      <c r="G32" s="58">
        <f>hidden2!EE22</f>
        <v>4</v>
      </c>
      <c r="H32" s="58">
        <f>hidden2!EF22</f>
        <v>-7</v>
      </c>
      <c r="I32" s="58">
        <f>hidden2!EG22</f>
        <v>25054</v>
      </c>
      <c r="J32" s="58">
        <f t="shared" si="1"/>
        <v>7726</v>
      </c>
      <c r="K32" s="58">
        <f>hidden2!EH22</f>
        <v>5886</v>
      </c>
      <c r="L32" s="58">
        <f>hidden2!EI22</f>
        <v>1840</v>
      </c>
      <c r="M32" s="58">
        <f>hidden2!EJ22</f>
        <v>0</v>
      </c>
      <c r="N32" s="58">
        <f>hidden2!EK22</f>
        <v>15</v>
      </c>
      <c r="O32" s="57"/>
      <c r="P32" s="57"/>
      <c r="Q32" s="57"/>
      <c r="R32" s="57"/>
      <c r="S32" s="57"/>
      <c r="T32" s="57"/>
      <c r="U32" s="57"/>
      <c r="V32" s="57"/>
      <c r="W32" s="57"/>
      <c r="X32" s="57"/>
    </row>
    <row r="33" spans="1:24" x14ac:dyDescent="0.25">
      <c r="A33" s="57" t="str">
        <f>hidden1!A23</f>
        <v xml:space="preserve">  Республика Карелия</v>
      </c>
      <c r="B33" s="58">
        <f>hidden2!EA23</f>
        <v>-34</v>
      </c>
      <c r="C33" s="58">
        <f t="shared" si="0"/>
        <v>1340</v>
      </c>
      <c r="D33" s="58">
        <f>hidden2!EB23</f>
        <v>1340</v>
      </c>
      <c r="E33" s="58">
        <f>hidden2!EC23</f>
        <v>0</v>
      </c>
      <c r="F33" s="58">
        <f>hidden2!ED23</f>
        <v>0</v>
      </c>
      <c r="G33" s="58">
        <f>hidden2!EE23</f>
        <v>0</v>
      </c>
      <c r="H33" s="58">
        <f>hidden2!EF23</f>
        <v>0</v>
      </c>
      <c r="I33" s="58">
        <f>hidden2!EG23</f>
        <v>22</v>
      </c>
      <c r="J33" s="58">
        <f t="shared" si="1"/>
        <v>436</v>
      </c>
      <c r="K33" s="58">
        <f>hidden2!EH23</f>
        <v>337</v>
      </c>
      <c r="L33" s="58">
        <f>hidden2!EI23</f>
        <v>99</v>
      </c>
      <c r="M33" s="58">
        <f>hidden2!EJ23</f>
        <v>0</v>
      </c>
      <c r="N33" s="58">
        <f>hidden2!EK23</f>
        <v>15</v>
      </c>
      <c r="O33" s="57"/>
      <c r="P33" s="57"/>
      <c r="Q33" s="57"/>
      <c r="R33" s="57"/>
      <c r="S33" s="57"/>
      <c r="T33" s="57"/>
      <c r="U33" s="57"/>
      <c r="V33" s="57"/>
      <c r="W33" s="57"/>
      <c r="X33" s="57"/>
    </row>
    <row r="34" spans="1:24" x14ac:dyDescent="0.25">
      <c r="A34" s="57" t="str">
        <f>hidden1!A24</f>
        <v xml:space="preserve">  Республика Коми</v>
      </c>
      <c r="B34" s="58">
        <f>hidden2!EA24</f>
        <v>89</v>
      </c>
      <c r="C34" s="58">
        <f t="shared" si="0"/>
        <v>897</v>
      </c>
      <c r="D34" s="58">
        <f>hidden2!EB24</f>
        <v>897</v>
      </c>
      <c r="E34" s="58">
        <f>hidden2!EC24</f>
        <v>0</v>
      </c>
      <c r="F34" s="58">
        <f>hidden2!ED24</f>
        <v>0</v>
      </c>
      <c r="G34" s="58">
        <f>hidden2!EE24</f>
        <v>0</v>
      </c>
      <c r="H34" s="58">
        <f>hidden2!EF24</f>
        <v>0</v>
      </c>
      <c r="I34" s="58">
        <f>hidden2!EG24</f>
        <v>11</v>
      </c>
      <c r="J34" s="58">
        <f t="shared" si="1"/>
        <v>253</v>
      </c>
      <c r="K34" s="58">
        <f>hidden2!EH24</f>
        <v>243</v>
      </c>
      <c r="L34" s="58">
        <f>hidden2!EI24</f>
        <v>10</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84</v>
      </c>
      <c r="C35" s="58">
        <f t="shared" si="0"/>
        <v>1239</v>
      </c>
      <c r="D35" s="58">
        <f>hidden2!EB25</f>
        <v>1239</v>
      </c>
      <c r="E35" s="58">
        <f>hidden2!EC25</f>
        <v>0</v>
      </c>
      <c r="F35" s="58">
        <f>hidden2!ED25</f>
        <v>0</v>
      </c>
      <c r="G35" s="58">
        <f>hidden2!EE25</f>
        <v>0</v>
      </c>
      <c r="H35" s="58">
        <f>hidden2!EF25</f>
        <v>0</v>
      </c>
      <c r="I35" s="58">
        <f>hidden2!EG25</f>
        <v>62</v>
      </c>
      <c r="J35" s="58">
        <f t="shared" si="1"/>
        <v>701</v>
      </c>
      <c r="K35" s="58">
        <f>hidden2!EH25</f>
        <v>490</v>
      </c>
      <c r="L35" s="58">
        <f>hidden2!EI25</f>
        <v>211</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35</v>
      </c>
      <c r="C36" s="58">
        <f t="shared" si="0"/>
        <v>1664</v>
      </c>
      <c r="D36" s="58">
        <f>hidden2!EB26</f>
        <v>1664</v>
      </c>
      <c r="E36" s="58">
        <f>hidden2!EC26</f>
        <v>0</v>
      </c>
      <c r="F36" s="58">
        <f>hidden2!ED26</f>
        <v>0</v>
      </c>
      <c r="G36" s="58">
        <f>hidden2!EE26</f>
        <v>0</v>
      </c>
      <c r="H36" s="58">
        <f>hidden2!EF26</f>
        <v>5</v>
      </c>
      <c r="I36" s="58">
        <f>hidden2!EG26</f>
        <v>14</v>
      </c>
      <c r="J36" s="58">
        <f t="shared" si="1"/>
        <v>76</v>
      </c>
      <c r="K36" s="58">
        <f>hidden2!EH26</f>
        <v>71</v>
      </c>
      <c r="L36" s="58">
        <f>hidden2!EI26</f>
        <v>5</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39</v>
      </c>
      <c r="C37" s="58">
        <f t="shared" si="0"/>
        <v>2951</v>
      </c>
      <c r="D37" s="58">
        <f>hidden2!EB27</f>
        <v>2951</v>
      </c>
      <c r="E37" s="58">
        <f>hidden2!EC27</f>
        <v>0</v>
      </c>
      <c r="F37" s="58">
        <f>hidden2!ED27</f>
        <v>0</v>
      </c>
      <c r="G37" s="58">
        <f>hidden2!EE27</f>
        <v>0</v>
      </c>
      <c r="H37" s="58">
        <f>hidden2!EF27</f>
        <v>0</v>
      </c>
      <c r="I37" s="58">
        <f>hidden2!EG27</f>
        <v>24466</v>
      </c>
      <c r="J37" s="58">
        <f t="shared" si="1"/>
        <v>768</v>
      </c>
      <c r="K37" s="58">
        <f>hidden2!EH27</f>
        <v>537</v>
      </c>
      <c r="L37" s="58">
        <f>hidden2!EI27</f>
        <v>231</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233</v>
      </c>
      <c r="C38" s="58">
        <f t="shared" si="0"/>
        <v>729</v>
      </c>
      <c r="D38" s="58">
        <f>hidden2!EB28</f>
        <v>729</v>
      </c>
      <c r="E38" s="58">
        <f>hidden2!EC28</f>
        <v>0</v>
      </c>
      <c r="F38" s="58">
        <f>hidden2!ED28</f>
        <v>0</v>
      </c>
      <c r="G38" s="58">
        <f>hidden2!EE28</f>
        <v>0</v>
      </c>
      <c r="H38" s="58">
        <f>hidden2!EF28</f>
        <v>4</v>
      </c>
      <c r="I38" s="58">
        <f>hidden2!EG28</f>
        <v>24</v>
      </c>
      <c r="J38" s="58">
        <f t="shared" si="1"/>
        <v>560</v>
      </c>
      <c r="K38" s="58">
        <f>hidden2!EH28</f>
        <v>541</v>
      </c>
      <c r="L38" s="58">
        <f>hidden2!EI28</f>
        <v>19</v>
      </c>
      <c r="M38" s="58">
        <f>hidden2!EJ28</f>
        <v>0</v>
      </c>
      <c r="N38" s="58">
        <f>hidden2!EK28</f>
        <v>0</v>
      </c>
      <c r="O38" s="57"/>
      <c r="P38" s="57"/>
      <c r="Q38" s="57"/>
      <c r="R38" s="57"/>
      <c r="S38" s="57"/>
      <c r="T38" s="57"/>
      <c r="U38" s="57"/>
      <c r="V38" s="57"/>
      <c r="W38" s="57"/>
      <c r="X38" s="57"/>
    </row>
    <row r="39" spans="1:24" x14ac:dyDescent="0.25">
      <c r="A39" s="57" t="str">
        <f>hidden1!A29</f>
        <v xml:space="preserve">  Мурманская область</v>
      </c>
      <c r="B39" s="58">
        <f>hidden2!EA29</f>
        <v>8</v>
      </c>
      <c r="C39" s="58">
        <f t="shared" si="0"/>
        <v>1211</v>
      </c>
      <c r="D39" s="58">
        <f>hidden2!EB29</f>
        <v>1211</v>
      </c>
      <c r="E39" s="58">
        <f>hidden2!EC29</f>
        <v>0</v>
      </c>
      <c r="F39" s="58">
        <f>hidden2!ED29</f>
        <v>0</v>
      </c>
      <c r="G39" s="58">
        <f>hidden2!EE29</f>
        <v>0</v>
      </c>
      <c r="H39" s="58">
        <f>hidden2!EF29</f>
        <v>0</v>
      </c>
      <c r="I39" s="58">
        <f>hidden2!EG29</f>
        <v>14</v>
      </c>
      <c r="J39" s="58">
        <f t="shared" si="1"/>
        <v>494</v>
      </c>
      <c r="K39" s="58">
        <f>hidden2!EH29</f>
        <v>464</v>
      </c>
      <c r="L39" s="58">
        <f>hidden2!EI29</f>
        <v>30</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46</v>
      </c>
      <c r="C40" s="58">
        <f t="shared" si="0"/>
        <v>972</v>
      </c>
      <c r="D40" s="58">
        <f>hidden2!EB30</f>
        <v>972</v>
      </c>
      <c r="E40" s="58">
        <f>hidden2!EC30</f>
        <v>0</v>
      </c>
      <c r="F40" s="58">
        <f>hidden2!ED30</f>
        <v>0</v>
      </c>
      <c r="G40" s="58">
        <f>hidden2!EE30</f>
        <v>0</v>
      </c>
      <c r="H40" s="58">
        <f>hidden2!EF30</f>
        <v>4</v>
      </c>
      <c r="I40" s="58">
        <f>hidden2!EG30</f>
        <v>11</v>
      </c>
      <c r="J40" s="58">
        <f t="shared" si="1"/>
        <v>187</v>
      </c>
      <c r="K40" s="58">
        <f>hidden2!EH30</f>
        <v>183</v>
      </c>
      <c r="L40" s="58">
        <f>hidden2!EI30</f>
        <v>4</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7</v>
      </c>
      <c r="C41" s="58">
        <f t="shared" si="0"/>
        <v>646</v>
      </c>
      <c r="D41" s="58">
        <f>hidden2!EB31</f>
        <v>646</v>
      </c>
      <c r="E41" s="58">
        <f>hidden2!EC31</f>
        <v>0</v>
      </c>
      <c r="F41" s="58">
        <f>hidden2!ED31</f>
        <v>0</v>
      </c>
      <c r="G41" s="58">
        <f>hidden2!EE31</f>
        <v>0</v>
      </c>
      <c r="H41" s="58">
        <f>hidden2!EF31</f>
        <v>0</v>
      </c>
      <c r="I41" s="58">
        <f>hidden2!EG31</f>
        <v>7</v>
      </c>
      <c r="J41" s="58">
        <f t="shared" si="1"/>
        <v>330</v>
      </c>
      <c r="K41" s="58">
        <f>hidden2!EH31</f>
        <v>211</v>
      </c>
      <c r="L41" s="58">
        <f>hidden2!EI31</f>
        <v>119</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1460</v>
      </c>
      <c r="C42" s="58">
        <f t="shared" si="0"/>
        <v>9398</v>
      </c>
      <c r="D42" s="58">
        <f>hidden2!EB32</f>
        <v>9398</v>
      </c>
      <c r="E42" s="58">
        <f>hidden2!EC32</f>
        <v>0</v>
      </c>
      <c r="F42" s="58">
        <f>hidden2!ED32</f>
        <v>0</v>
      </c>
      <c r="G42" s="58">
        <f>hidden2!EE32</f>
        <v>4</v>
      </c>
      <c r="H42" s="58">
        <f>hidden2!EF32</f>
        <v>-20</v>
      </c>
      <c r="I42" s="58">
        <f>hidden2!EG32</f>
        <v>422</v>
      </c>
      <c r="J42" s="58">
        <f t="shared" si="1"/>
        <v>3906</v>
      </c>
      <c r="K42" s="58">
        <f>hidden2!EH32</f>
        <v>2801</v>
      </c>
      <c r="L42" s="58">
        <f>hidden2!EI32</f>
        <v>1105</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1</v>
      </c>
      <c r="J43" s="58">
        <f t="shared" si="1"/>
        <v>15</v>
      </c>
      <c r="K43" s="58">
        <f>hidden2!EH33</f>
        <v>8</v>
      </c>
      <c r="L43" s="58">
        <f>hidden2!EI33</f>
        <v>7</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1677</v>
      </c>
      <c r="C44" s="58">
        <f t="shared" si="0"/>
        <v>9514</v>
      </c>
      <c r="D44" s="58">
        <f>hidden2!EB34</f>
        <v>9514</v>
      </c>
      <c r="E44" s="58">
        <f>hidden2!EC34</f>
        <v>0</v>
      </c>
      <c r="F44" s="58">
        <f>hidden2!ED34</f>
        <v>0</v>
      </c>
      <c r="G44" s="58">
        <f>hidden2!EE34</f>
        <v>-78</v>
      </c>
      <c r="H44" s="58">
        <f>hidden2!EF34</f>
        <v>4</v>
      </c>
      <c r="I44" s="58">
        <f>hidden2!EG34</f>
        <v>425</v>
      </c>
      <c r="J44" s="58">
        <f t="shared" si="1"/>
        <v>1881</v>
      </c>
      <c r="K44" s="58">
        <f>hidden2!EH34</f>
        <v>1520</v>
      </c>
      <c r="L44" s="58">
        <f>hidden2!EI34</f>
        <v>361</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137</v>
      </c>
      <c r="C45" s="58">
        <f t="shared" si="0"/>
        <v>2041</v>
      </c>
      <c r="D45" s="58">
        <f>hidden2!EB35</f>
        <v>2041</v>
      </c>
      <c r="E45" s="58">
        <f>hidden2!EC35</f>
        <v>0</v>
      </c>
      <c r="F45" s="58">
        <f>hidden2!ED35</f>
        <v>0</v>
      </c>
      <c r="G45" s="58">
        <f>hidden2!EE35</f>
        <v>0</v>
      </c>
      <c r="H45" s="58">
        <f>hidden2!EF35</f>
        <v>0</v>
      </c>
      <c r="I45" s="58">
        <f>hidden2!EG35</f>
        <v>25</v>
      </c>
      <c r="J45" s="58">
        <f t="shared" si="1"/>
        <v>658</v>
      </c>
      <c r="K45" s="58">
        <f>hidden2!EH35</f>
        <v>455</v>
      </c>
      <c r="L45" s="58">
        <f>hidden2!EI35</f>
        <v>203</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808</v>
      </c>
      <c r="C46" s="58">
        <f t="shared" si="0"/>
        <v>76</v>
      </c>
      <c r="D46" s="58">
        <f>hidden2!EB36</f>
        <v>76</v>
      </c>
      <c r="E46" s="58">
        <f>hidden2!EC36</f>
        <v>0</v>
      </c>
      <c r="F46" s="58">
        <f>hidden2!ED36</f>
        <v>0</v>
      </c>
      <c r="G46" s="58">
        <f>hidden2!EE36</f>
        <v>0</v>
      </c>
      <c r="H46" s="58">
        <f>hidden2!EF36</f>
        <v>4</v>
      </c>
      <c r="I46" s="58">
        <f>hidden2!EG36</f>
        <v>355</v>
      </c>
      <c r="J46" s="58">
        <f t="shared" si="1"/>
        <v>209</v>
      </c>
      <c r="K46" s="58">
        <f>hidden2!EH36</f>
        <v>208</v>
      </c>
      <c r="L46" s="58">
        <f>hidden2!EI36</f>
        <v>1</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111</v>
      </c>
      <c r="C47" s="58">
        <f t="shared" si="0"/>
        <v>1310</v>
      </c>
      <c r="D47" s="58">
        <f>hidden2!EB37</f>
        <v>1310</v>
      </c>
      <c r="E47" s="58">
        <f>hidden2!EC37</f>
        <v>0</v>
      </c>
      <c r="F47" s="58">
        <f>hidden2!ED37</f>
        <v>0</v>
      </c>
      <c r="G47" s="58">
        <f>hidden2!EE37</f>
        <v>0</v>
      </c>
      <c r="H47" s="58">
        <f>hidden2!EF37</f>
        <v>0</v>
      </c>
      <c r="I47" s="58">
        <f>hidden2!EG37</f>
        <v>8</v>
      </c>
      <c r="J47" s="58">
        <f t="shared" si="1"/>
        <v>221</v>
      </c>
      <c r="K47" s="58">
        <f>hidden2!EH37</f>
        <v>133</v>
      </c>
      <c r="L47" s="58">
        <f>hidden2!EI37</f>
        <v>88</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26</v>
      </c>
      <c r="C48" s="58">
        <f t="shared" si="0"/>
        <v>108</v>
      </c>
      <c r="D48" s="58">
        <f>hidden2!EB38</f>
        <v>108</v>
      </c>
      <c r="E48" s="58">
        <f>hidden2!EC38</f>
        <v>0</v>
      </c>
      <c r="F48" s="58">
        <f>hidden2!ED38</f>
        <v>0</v>
      </c>
      <c r="G48" s="58">
        <f>hidden2!EE38</f>
        <v>0</v>
      </c>
      <c r="H48" s="58">
        <f>hidden2!EF38</f>
        <v>0</v>
      </c>
      <c r="I48" s="58">
        <f>hidden2!EG38</f>
        <v>5</v>
      </c>
      <c r="J48" s="58">
        <f t="shared" si="1"/>
        <v>90</v>
      </c>
      <c r="K48" s="58">
        <f>hidden2!EH38</f>
        <v>89</v>
      </c>
      <c r="L48" s="58">
        <f>hidden2!EI38</f>
        <v>1</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29</v>
      </c>
      <c r="C49" s="58">
        <f t="shared" si="0"/>
        <v>968</v>
      </c>
      <c r="D49" s="58">
        <f>hidden2!EB39</f>
        <v>968</v>
      </c>
      <c r="E49" s="58">
        <f>hidden2!EC39</f>
        <v>0</v>
      </c>
      <c r="F49" s="58">
        <f>hidden2!ED39</f>
        <v>0</v>
      </c>
      <c r="G49" s="58">
        <f>hidden2!EE39</f>
        <v>0</v>
      </c>
      <c r="H49" s="58">
        <f>hidden2!EF39</f>
        <v>0</v>
      </c>
      <c r="I49" s="58">
        <f>hidden2!EG39</f>
        <v>4</v>
      </c>
      <c r="J49" s="58">
        <f t="shared" si="1"/>
        <v>136</v>
      </c>
      <c r="K49" s="58">
        <f>hidden2!EH39</f>
        <v>135</v>
      </c>
      <c r="L49" s="58">
        <f>hidden2!EI39</f>
        <v>1</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234</v>
      </c>
      <c r="C50" s="58">
        <f t="shared" si="0"/>
        <v>3182</v>
      </c>
      <c r="D50" s="58">
        <f>hidden2!EB40</f>
        <v>3182</v>
      </c>
      <c r="E50" s="58">
        <f>hidden2!EC40</f>
        <v>0</v>
      </c>
      <c r="F50" s="58">
        <f>hidden2!ED40</f>
        <v>0</v>
      </c>
      <c r="G50" s="58">
        <f>hidden2!EE40</f>
        <v>0</v>
      </c>
      <c r="H50" s="58">
        <f>hidden2!EF40</f>
        <v>0</v>
      </c>
      <c r="I50" s="58">
        <f>hidden2!EG40</f>
        <v>1</v>
      </c>
      <c r="J50" s="58">
        <f t="shared" si="1"/>
        <v>11</v>
      </c>
      <c r="K50" s="58">
        <f>hidden2!EH40</f>
        <v>11</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332</v>
      </c>
      <c r="C51" s="58">
        <f t="shared" si="0"/>
        <v>1829</v>
      </c>
      <c r="D51" s="58">
        <f>hidden2!EB41</f>
        <v>1829</v>
      </c>
      <c r="E51" s="58">
        <f>hidden2!EC41</f>
        <v>0</v>
      </c>
      <c r="F51" s="58">
        <f>hidden2!ED41</f>
        <v>0</v>
      </c>
      <c r="G51" s="58">
        <f>hidden2!EE41</f>
        <v>-78</v>
      </c>
      <c r="H51" s="58">
        <f>hidden2!EF41</f>
        <v>0</v>
      </c>
      <c r="I51" s="58">
        <f>hidden2!EG41</f>
        <v>27</v>
      </c>
      <c r="J51" s="58">
        <f t="shared" si="1"/>
        <v>556</v>
      </c>
      <c r="K51" s="58">
        <f>hidden2!EH41</f>
        <v>489</v>
      </c>
      <c r="L51" s="58">
        <f>hidden2!EI41</f>
        <v>67</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1762</v>
      </c>
      <c r="C52" s="58">
        <f t="shared" si="0"/>
        <v>23014</v>
      </c>
      <c r="D52" s="58">
        <f>hidden2!EB42</f>
        <v>23014</v>
      </c>
      <c r="E52" s="58">
        <f>hidden2!EC42</f>
        <v>0</v>
      </c>
      <c r="F52" s="58">
        <f>hidden2!ED42</f>
        <v>0</v>
      </c>
      <c r="G52" s="58">
        <f>hidden2!EE42</f>
        <v>3</v>
      </c>
      <c r="H52" s="58">
        <f>hidden2!EF42</f>
        <v>15</v>
      </c>
      <c r="I52" s="58">
        <f>hidden2!EG42</f>
        <v>299</v>
      </c>
      <c r="J52" s="58">
        <f t="shared" si="1"/>
        <v>8634</v>
      </c>
      <c r="K52" s="58">
        <f>hidden2!EH42</f>
        <v>7101</v>
      </c>
      <c r="L52" s="58">
        <f>hidden2!EI42</f>
        <v>1533</v>
      </c>
      <c r="M52" s="58">
        <f>hidden2!EJ42</f>
        <v>14</v>
      </c>
      <c r="N52" s="58">
        <f>hidden2!EK42</f>
        <v>0</v>
      </c>
      <c r="O52" s="57"/>
      <c r="P52" s="57"/>
      <c r="Q52" s="57"/>
      <c r="R52" s="57"/>
      <c r="S52" s="57"/>
      <c r="T52" s="57"/>
      <c r="U52" s="57"/>
      <c r="V52" s="57"/>
      <c r="W52" s="57"/>
      <c r="X52" s="57"/>
    </row>
    <row r="53" spans="1:24" x14ac:dyDescent="0.25">
      <c r="A53" s="57" t="str">
        <f>hidden1!A43</f>
        <v xml:space="preserve">  Республика Адыгея</v>
      </c>
      <c r="B53" s="58">
        <f>hidden2!EA43</f>
        <v>16</v>
      </c>
      <c r="C53" s="58">
        <f t="shared" si="0"/>
        <v>253</v>
      </c>
      <c r="D53" s="58">
        <f>hidden2!EB43</f>
        <v>253</v>
      </c>
      <c r="E53" s="58">
        <f>hidden2!EC43</f>
        <v>0</v>
      </c>
      <c r="F53" s="58">
        <f>hidden2!ED43</f>
        <v>0</v>
      </c>
      <c r="G53" s="58">
        <f>hidden2!EE43</f>
        <v>0</v>
      </c>
      <c r="H53" s="58">
        <f>hidden2!EF43</f>
        <v>0</v>
      </c>
      <c r="I53" s="58">
        <f>hidden2!EG43</f>
        <v>0</v>
      </c>
      <c r="J53" s="58">
        <f t="shared" si="1"/>
        <v>11</v>
      </c>
      <c r="K53" s="58">
        <f>hidden2!EH43</f>
        <v>10</v>
      </c>
      <c r="L53" s="58">
        <f>hidden2!EI43</f>
        <v>1</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9</v>
      </c>
      <c r="C54" s="58">
        <f t="shared" si="0"/>
        <v>250</v>
      </c>
      <c r="D54" s="58">
        <f>hidden2!EB44</f>
        <v>250</v>
      </c>
      <c r="E54" s="58">
        <f>hidden2!EC44</f>
        <v>0</v>
      </c>
      <c r="F54" s="58">
        <f>hidden2!ED44</f>
        <v>0</v>
      </c>
      <c r="G54" s="58">
        <f>hidden2!EE44</f>
        <v>0</v>
      </c>
      <c r="H54" s="58">
        <f>hidden2!EF44</f>
        <v>0</v>
      </c>
      <c r="I54" s="58">
        <f>hidden2!EG44</f>
        <v>1</v>
      </c>
      <c r="J54" s="58">
        <f t="shared" si="1"/>
        <v>366</v>
      </c>
      <c r="K54" s="58">
        <f>hidden2!EH44</f>
        <v>300</v>
      </c>
      <c r="L54" s="58">
        <f>hidden2!EI44</f>
        <v>66</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138</v>
      </c>
      <c r="C55" s="58">
        <f t="shared" si="0"/>
        <v>4118</v>
      </c>
      <c r="D55" s="58">
        <f>hidden2!EB45</f>
        <v>4118</v>
      </c>
      <c r="E55" s="58">
        <f>hidden2!EC45</f>
        <v>0</v>
      </c>
      <c r="F55" s="58">
        <f>hidden2!ED45</f>
        <v>0</v>
      </c>
      <c r="G55" s="58">
        <f>hidden2!EE45</f>
        <v>0</v>
      </c>
      <c r="H55" s="58">
        <f>hidden2!EF45</f>
        <v>4</v>
      </c>
      <c r="I55" s="58">
        <f>hidden2!EG45</f>
        <v>17</v>
      </c>
      <c r="J55" s="58">
        <f t="shared" si="1"/>
        <v>600</v>
      </c>
      <c r="K55" s="58">
        <f>hidden2!EH45</f>
        <v>510</v>
      </c>
      <c r="L55" s="58">
        <f>hidden2!EI45</f>
        <v>90</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956</v>
      </c>
      <c r="C56" s="58">
        <f t="shared" si="0"/>
        <v>7404</v>
      </c>
      <c r="D56" s="58">
        <f>hidden2!EB46</f>
        <v>7404</v>
      </c>
      <c r="E56" s="58">
        <f>hidden2!EC46</f>
        <v>0</v>
      </c>
      <c r="F56" s="58">
        <f>hidden2!ED46</f>
        <v>0</v>
      </c>
      <c r="G56" s="58">
        <f>hidden2!EE46</f>
        <v>0</v>
      </c>
      <c r="H56" s="58">
        <f>hidden2!EF46</f>
        <v>0</v>
      </c>
      <c r="I56" s="58">
        <f>hidden2!EG46</f>
        <v>188</v>
      </c>
      <c r="J56" s="58">
        <f t="shared" si="1"/>
        <v>4241</v>
      </c>
      <c r="K56" s="58">
        <f>hidden2!EH46</f>
        <v>2989</v>
      </c>
      <c r="L56" s="58">
        <f>hidden2!EI46</f>
        <v>1252</v>
      </c>
      <c r="M56" s="58">
        <f>hidden2!EJ46</f>
        <v>0</v>
      </c>
      <c r="N56" s="58">
        <f>hidden2!EK46</f>
        <v>0</v>
      </c>
      <c r="O56" s="57"/>
      <c r="P56" s="57"/>
      <c r="Q56" s="57"/>
      <c r="R56" s="57"/>
      <c r="S56" s="57"/>
      <c r="T56" s="57"/>
      <c r="U56" s="57"/>
      <c r="V56" s="57"/>
      <c r="W56" s="57"/>
      <c r="X56" s="57"/>
    </row>
    <row r="57" spans="1:24" x14ac:dyDescent="0.25">
      <c r="A57" s="57" t="str">
        <f>hidden1!A47</f>
        <v xml:space="preserve">  Астраханская область</v>
      </c>
      <c r="B57" s="58">
        <f>hidden2!EA47</f>
        <v>142</v>
      </c>
      <c r="C57" s="58">
        <f t="shared" si="0"/>
        <v>544</v>
      </c>
      <c r="D57" s="58">
        <f>hidden2!EB47</f>
        <v>544</v>
      </c>
      <c r="E57" s="58">
        <f>hidden2!EC47</f>
        <v>0</v>
      </c>
      <c r="F57" s="58">
        <f>hidden2!ED47</f>
        <v>0</v>
      </c>
      <c r="G57" s="58">
        <f>hidden2!EE47</f>
        <v>0</v>
      </c>
      <c r="H57" s="58">
        <f>hidden2!EF47</f>
        <v>3</v>
      </c>
      <c r="I57" s="58">
        <f>hidden2!EG47</f>
        <v>9</v>
      </c>
      <c r="J57" s="58">
        <f t="shared" si="1"/>
        <v>450</v>
      </c>
      <c r="K57" s="58">
        <f>hidden2!EH47</f>
        <v>448</v>
      </c>
      <c r="L57" s="58">
        <f>hidden2!EI47</f>
        <v>2</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160</v>
      </c>
      <c r="C58" s="58">
        <f t="shared" si="0"/>
        <v>3027</v>
      </c>
      <c r="D58" s="58">
        <f>hidden2!EB48</f>
        <v>3027</v>
      </c>
      <c r="E58" s="58">
        <f>hidden2!EC48</f>
        <v>0</v>
      </c>
      <c r="F58" s="58">
        <f>hidden2!ED48</f>
        <v>0</v>
      </c>
      <c r="G58" s="58">
        <f>hidden2!EE48</f>
        <v>1</v>
      </c>
      <c r="H58" s="58">
        <f>hidden2!EF48</f>
        <v>0</v>
      </c>
      <c r="I58" s="58">
        <f>hidden2!EG48</f>
        <v>31</v>
      </c>
      <c r="J58" s="58">
        <f t="shared" si="1"/>
        <v>515</v>
      </c>
      <c r="K58" s="58">
        <f>hidden2!EH48</f>
        <v>426</v>
      </c>
      <c r="L58" s="58">
        <f>hidden2!EI48</f>
        <v>89</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328</v>
      </c>
      <c r="C59" s="58">
        <f t="shared" si="0"/>
        <v>6050</v>
      </c>
      <c r="D59" s="58">
        <f>hidden2!EB49</f>
        <v>6050</v>
      </c>
      <c r="E59" s="58">
        <f>hidden2!EC49</f>
        <v>0</v>
      </c>
      <c r="F59" s="58">
        <f>hidden2!ED49</f>
        <v>0</v>
      </c>
      <c r="G59" s="58">
        <f>hidden2!EE49</f>
        <v>2</v>
      </c>
      <c r="H59" s="58">
        <f>hidden2!EF49</f>
        <v>8</v>
      </c>
      <c r="I59" s="58">
        <f>hidden2!EG49</f>
        <v>46</v>
      </c>
      <c r="J59" s="58">
        <f t="shared" si="1"/>
        <v>2408</v>
      </c>
      <c r="K59" s="58">
        <f>hidden2!EH49</f>
        <v>2392</v>
      </c>
      <c r="L59" s="58">
        <f>hidden2!EI49</f>
        <v>16</v>
      </c>
      <c r="M59" s="58">
        <f>hidden2!EJ49</f>
        <v>14</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13</v>
      </c>
      <c r="C60" s="58">
        <f t="shared" si="0"/>
        <v>1368</v>
      </c>
      <c r="D60" s="58">
        <f>hidden2!EB50</f>
        <v>1368</v>
      </c>
      <c r="E60" s="58">
        <f>hidden2!EC50</f>
        <v>0</v>
      </c>
      <c r="F60" s="58">
        <f>hidden2!ED50</f>
        <v>0</v>
      </c>
      <c r="G60" s="58">
        <f>hidden2!EE50</f>
        <v>0</v>
      </c>
      <c r="H60" s="58">
        <f>hidden2!EF50</f>
        <v>0</v>
      </c>
      <c r="I60" s="58">
        <f>hidden2!EG50</f>
        <v>7</v>
      </c>
      <c r="J60" s="58">
        <f t="shared" si="1"/>
        <v>43</v>
      </c>
      <c r="K60" s="58">
        <f>hidden2!EH50</f>
        <v>26</v>
      </c>
      <c r="L60" s="58">
        <f>hidden2!EI50</f>
        <v>17</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4211</v>
      </c>
      <c r="C61" s="58">
        <f t="shared" si="0"/>
        <v>35253</v>
      </c>
      <c r="D61" s="58">
        <f>hidden2!EB51</f>
        <v>35253</v>
      </c>
      <c r="E61" s="58">
        <f>hidden2!EC51</f>
        <v>0</v>
      </c>
      <c r="F61" s="58">
        <f>hidden2!ED51</f>
        <v>0</v>
      </c>
      <c r="G61" s="58">
        <f>hidden2!EE51</f>
        <v>16</v>
      </c>
      <c r="H61" s="58">
        <f>hidden2!EF51</f>
        <v>76</v>
      </c>
      <c r="I61" s="58">
        <f>hidden2!EG51</f>
        <v>624</v>
      </c>
      <c r="J61" s="58">
        <f t="shared" si="1"/>
        <v>12463</v>
      </c>
      <c r="K61" s="58">
        <f>hidden2!EH51</f>
        <v>9024</v>
      </c>
      <c r="L61" s="58">
        <f>hidden2!EI51</f>
        <v>3439</v>
      </c>
      <c r="M61" s="58">
        <f>hidden2!EJ51</f>
        <v>407</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789</v>
      </c>
      <c r="C62" s="58">
        <f t="shared" si="0"/>
        <v>5331</v>
      </c>
      <c r="D62" s="58">
        <f>hidden2!EB52</f>
        <v>5331</v>
      </c>
      <c r="E62" s="58">
        <f>hidden2!EC52</f>
        <v>0</v>
      </c>
      <c r="F62" s="58">
        <f>hidden2!ED52</f>
        <v>0</v>
      </c>
      <c r="G62" s="58">
        <f>hidden2!EE52</f>
        <v>16</v>
      </c>
      <c r="H62" s="58">
        <f>hidden2!EF52</f>
        <v>0</v>
      </c>
      <c r="I62" s="58">
        <f>hidden2!EG52</f>
        <v>48</v>
      </c>
      <c r="J62" s="58">
        <f t="shared" si="1"/>
        <v>634</v>
      </c>
      <c r="K62" s="58">
        <f>hidden2!EH52</f>
        <v>615</v>
      </c>
      <c r="L62" s="58">
        <f>hidden2!EI52</f>
        <v>19</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125</v>
      </c>
      <c r="C63" s="58">
        <f t="shared" si="0"/>
        <v>488</v>
      </c>
      <c r="D63" s="58">
        <f>hidden2!EB53</f>
        <v>488</v>
      </c>
      <c r="E63" s="58">
        <f>hidden2!EC53</f>
        <v>0</v>
      </c>
      <c r="F63" s="58">
        <f>hidden2!ED53</f>
        <v>0</v>
      </c>
      <c r="G63" s="58">
        <f>hidden2!EE53</f>
        <v>0</v>
      </c>
      <c r="H63" s="58">
        <f>hidden2!EF53</f>
        <v>0</v>
      </c>
      <c r="I63" s="58">
        <f>hidden2!EG53</f>
        <v>4</v>
      </c>
      <c r="J63" s="58">
        <f t="shared" si="1"/>
        <v>54</v>
      </c>
      <c r="K63" s="58">
        <f>hidden2!EH53</f>
        <v>51</v>
      </c>
      <c r="L63" s="58">
        <f>hidden2!EI53</f>
        <v>3</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105</v>
      </c>
      <c r="C64" s="58">
        <f t="shared" si="0"/>
        <v>837</v>
      </c>
      <c r="D64" s="58">
        <f>hidden2!EB54</f>
        <v>837</v>
      </c>
      <c r="E64" s="58">
        <f>hidden2!EC54</f>
        <v>0</v>
      </c>
      <c r="F64" s="58">
        <f>hidden2!ED54</f>
        <v>0</v>
      </c>
      <c r="G64" s="58">
        <f>hidden2!EE54</f>
        <v>0</v>
      </c>
      <c r="H64" s="58">
        <f>hidden2!EF54</f>
        <v>0</v>
      </c>
      <c r="I64" s="58">
        <f>hidden2!EG54</f>
        <v>20</v>
      </c>
      <c r="J64" s="58">
        <f t="shared" si="1"/>
        <v>430</v>
      </c>
      <c r="K64" s="58">
        <f>hidden2!EH54</f>
        <v>337</v>
      </c>
      <c r="L64" s="58">
        <f>hidden2!EI54</f>
        <v>93</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545</v>
      </c>
      <c r="C65" s="58">
        <f t="shared" si="0"/>
        <v>6448</v>
      </c>
      <c r="D65" s="58">
        <f>hidden2!EB55</f>
        <v>6448</v>
      </c>
      <c r="E65" s="58">
        <f>hidden2!EC55</f>
        <v>0</v>
      </c>
      <c r="F65" s="58">
        <f>hidden2!ED55</f>
        <v>0</v>
      </c>
      <c r="G65" s="58">
        <f>hidden2!EE55</f>
        <v>0</v>
      </c>
      <c r="H65" s="58">
        <f>hidden2!EF55</f>
        <v>0</v>
      </c>
      <c r="I65" s="58">
        <f>hidden2!EG55</f>
        <v>114</v>
      </c>
      <c r="J65" s="58">
        <f t="shared" si="1"/>
        <v>4013</v>
      </c>
      <c r="K65" s="58">
        <f>hidden2!EH55</f>
        <v>2734</v>
      </c>
      <c r="L65" s="58">
        <f>hidden2!EI55</f>
        <v>1279</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347</v>
      </c>
      <c r="C66" s="58">
        <f t="shared" si="0"/>
        <v>2968</v>
      </c>
      <c r="D66" s="58">
        <f>hidden2!EB56</f>
        <v>2968</v>
      </c>
      <c r="E66" s="58">
        <f>hidden2!EC56</f>
        <v>0</v>
      </c>
      <c r="F66" s="58">
        <f>hidden2!ED56</f>
        <v>0</v>
      </c>
      <c r="G66" s="58">
        <f>hidden2!EE56</f>
        <v>0</v>
      </c>
      <c r="H66" s="58">
        <f>hidden2!EF56</f>
        <v>1</v>
      </c>
      <c r="I66" s="58">
        <f>hidden2!EG56</f>
        <v>28</v>
      </c>
      <c r="J66" s="58">
        <f t="shared" si="1"/>
        <v>923</v>
      </c>
      <c r="K66" s="58">
        <f>hidden2!EH56</f>
        <v>588</v>
      </c>
      <c r="L66" s="58">
        <f>hidden2!EI56</f>
        <v>335</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112</v>
      </c>
      <c r="C67" s="58">
        <f t="shared" si="0"/>
        <v>759</v>
      </c>
      <c r="D67" s="58">
        <f>hidden2!EB57</f>
        <v>759</v>
      </c>
      <c r="E67" s="58">
        <f>hidden2!EC57</f>
        <v>0</v>
      </c>
      <c r="F67" s="58">
        <f>hidden2!ED57</f>
        <v>0</v>
      </c>
      <c r="G67" s="58">
        <f>hidden2!EE57</f>
        <v>0</v>
      </c>
      <c r="H67" s="58">
        <f>hidden2!EF57</f>
        <v>0</v>
      </c>
      <c r="I67" s="58">
        <f>hidden2!EG57</f>
        <v>15</v>
      </c>
      <c r="J67" s="58">
        <f t="shared" si="1"/>
        <v>56</v>
      </c>
      <c r="K67" s="58">
        <f>hidden2!EH57</f>
        <v>52</v>
      </c>
      <c r="L67" s="58">
        <f>hidden2!EI57</f>
        <v>4</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61</v>
      </c>
      <c r="C68" s="58">
        <f t="shared" si="0"/>
        <v>757</v>
      </c>
      <c r="D68" s="58">
        <f>hidden2!EB58</f>
        <v>757</v>
      </c>
      <c r="E68" s="58">
        <f>hidden2!EC58</f>
        <v>0</v>
      </c>
      <c r="F68" s="58">
        <f>hidden2!ED58</f>
        <v>0</v>
      </c>
      <c r="G68" s="58">
        <f>hidden2!EE58</f>
        <v>0</v>
      </c>
      <c r="H68" s="58">
        <f>hidden2!EF58</f>
        <v>0</v>
      </c>
      <c r="I68" s="58">
        <f>hidden2!EG58</f>
        <v>34</v>
      </c>
      <c r="J68" s="58">
        <f t="shared" si="1"/>
        <v>130</v>
      </c>
      <c r="K68" s="58">
        <f>hidden2!EH58</f>
        <v>126</v>
      </c>
      <c r="L68" s="58">
        <f>hidden2!EI58</f>
        <v>4</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644</v>
      </c>
      <c r="C69" s="58">
        <f t="shared" si="0"/>
        <v>5233</v>
      </c>
      <c r="D69" s="58">
        <f>hidden2!EB59</f>
        <v>5233</v>
      </c>
      <c r="E69" s="58">
        <f>hidden2!EC59</f>
        <v>0</v>
      </c>
      <c r="F69" s="58">
        <f>hidden2!ED59</f>
        <v>0</v>
      </c>
      <c r="G69" s="58">
        <f>hidden2!EE59</f>
        <v>-1</v>
      </c>
      <c r="H69" s="58">
        <f>hidden2!EF59</f>
        <v>75</v>
      </c>
      <c r="I69" s="58">
        <f>hidden2!EG59</f>
        <v>130</v>
      </c>
      <c r="J69" s="58">
        <f t="shared" si="1"/>
        <v>815</v>
      </c>
      <c r="K69" s="58">
        <f>hidden2!EH59</f>
        <v>746</v>
      </c>
      <c r="L69" s="58">
        <f>hidden2!EI59</f>
        <v>69</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74</v>
      </c>
      <c r="C70" s="58">
        <f t="shared" si="0"/>
        <v>1399</v>
      </c>
      <c r="D70" s="58">
        <f>hidden2!EB60</f>
        <v>1399</v>
      </c>
      <c r="E70" s="58">
        <f>hidden2!EC60</f>
        <v>0</v>
      </c>
      <c r="F70" s="58">
        <f>hidden2!ED60</f>
        <v>0</v>
      </c>
      <c r="G70" s="58">
        <f>hidden2!EE60</f>
        <v>0</v>
      </c>
      <c r="H70" s="58">
        <f>hidden2!EF60</f>
        <v>0</v>
      </c>
      <c r="I70" s="58">
        <f>hidden2!EG60</f>
        <v>14</v>
      </c>
      <c r="J70" s="58">
        <f t="shared" si="1"/>
        <v>1301</v>
      </c>
      <c r="K70" s="58">
        <f>hidden2!EH60</f>
        <v>1006</v>
      </c>
      <c r="L70" s="58">
        <f>hidden2!EI60</f>
        <v>295</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22</v>
      </c>
      <c r="C71" s="58">
        <f t="shared" si="0"/>
        <v>1445</v>
      </c>
      <c r="D71" s="58">
        <f>hidden2!EB61</f>
        <v>1445</v>
      </c>
      <c r="E71" s="58">
        <f>hidden2!EC61</f>
        <v>0</v>
      </c>
      <c r="F71" s="58">
        <f>hidden2!ED61</f>
        <v>0</v>
      </c>
      <c r="G71" s="58">
        <f>hidden2!EE61</f>
        <v>1</v>
      </c>
      <c r="H71" s="58">
        <f>hidden2!EF61</f>
        <v>0</v>
      </c>
      <c r="I71" s="58">
        <f>hidden2!EG61</f>
        <v>23</v>
      </c>
      <c r="J71" s="58">
        <f t="shared" si="1"/>
        <v>150</v>
      </c>
      <c r="K71" s="58">
        <f>hidden2!EH61</f>
        <v>139</v>
      </c>
      <c r="L71" s="58">
        <f>hidden2!EI61</f>
        <v>11</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310</v>
      </c>
      <c r="C72" s="58">
        <f t="shared" si="0"/>
        <v>2953</v>
      </c>
      <c r="D72" s="58">
        <f>hidden2!EB62</f>
        <v>2953</v>
      </c>
      <c r="E72" s="58">
        <f>hidden2!EC62</f>
        <v>0</v>
      </c>
      <c r="F72" s="58">
        <f>hidden2!ED62</f>
        <v>0</v>
      </c>
      <c r="G72" s="58">
        <f>hidden2!EE62</f>
        <v>0</v>
      </c>
      <c r="H72" s="58">
        <f>hidden2!EF62</f>
        <v>0</v>
      </c>
      <c r="I72" s="58">
        <f>hidden2!EG62</f>
        <v>48</v>
      </c>
      <c r="J72" s="58">
        <f t="shared" si="1"/>
        <v>1340</v>
      </c>
      <c r="K72" s="58">
        <f>hidden2!EH62</f>
        <v>850</v>
      </c>
      <c r="L72" s="58">
        <f>hidden2!EI62</f>
        <v>490</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453</v>
      </c>
      <c r="C73" s="58">
        <f t="shared" si="0"/>
        <v>2778</v>
      </c>
      <c r="D73" s="58">
        <f>hidden2!EB63</f>
        <v>2778</v>
      </c>
      <c r="E73" s="58">
        <f>hidden2!EC63</f>
        <v>0</v>
      </c>
      <c r="F73" s="58">
        <f>hidden2!ED63</f>
        <v>0</v>
      </c>
      <c r="G73" s="58">
        <f>hidden2!EE63</f>
        <v>0</v>
      </c>
      <c r="H73" s="58">
        <f>hidden2!EF63</f>
        <v>0</v>
      </c>
      <c r="I73" s="58">
        <f>hidden2!EG63</f>
        <v>109</v>
      </c>
      <c r="J73" s="58">
        <f t="shared" si="1"/>
        <v>1496</v>
      </c>
      <c r="K73" s="58">
        <f>hidden2!EH63</f>
        <v>1088</v>
      </c>
      <c r="L73" s="58">
        <f>hidden2!EI63</f>
        <v>408</v>
      </c>
      <c r="M73" s="58">
        <f>hidden2!EJ63</f>
        <v>407</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323</v>
      </c>
      <c r="C74" s="58">
        <f t="shared" si="0"/>
        <v>2100</v>
      </c>
      <c r="D74" s="58">
        <f>hidden2!EB64</f>
        <v>2100</v>
      </c>
      <c r="E74" s="58">
        <f>hidden2!EC64</f>
        <v>0</v>
      </c>
      <c r="F74" s="58">
        <f>hidden2!ED64</f>
        <v>0</v>
      </c>
      <c r="G74" s="58">
        <f>hidden2!EE64</f>
        <v>0</v>
      </c>
      <c r="H74" s="58">
        <f>hidden2!EF64</f>
        <v>0</v>
      </c>
      <c r="I74" s="58">
        <f>hidden2!EG64</f>
        <v>30</v>
      </c>
      <c r="J74" s="58">
        <f t="shared" si="1"/>
        <v>1032</v>
      </c>
      <c r="K74" s="58">
        <f>hidden2!EH64</f>
        <v>616</v>
      </c>
      <c r="L74" s="58">
        <f>hidden2!EI64</f>
        <v>416</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301</v>
      </c>
      <c r="C75" s="58">
        <f t="shared" si="0"/>
        <v>1757</v>
      </c>
      <c r="D75" s="58">
        <f>hidden2!EB65</f>
        <v>1757</v>
      </c>
      <c r="E75" s="58">
        <f>hidden2!EC65</f>
        <v>0</v>
      </c>
      <c r="F75" s="58">
        <f>hidden2!ED65</f>
        <v>0</v>
      </c>
      <c r="G75" s="58">
        <f>hidden2!EE65</f>
        <v>0</v>
      </c>
      <c r="H75" s="58">
        <f>hidden2!EF65</f>
        <v>0</v>
      </c>
      <c r="I75" s="58">
        <f>hidden2!EG65</f>
        <v>7</v>
      </c>
      <c r="J75" s="58">
        <f t="shared" si="1"/>
        <v>89</v>
      </c>
      <c r="K75" s="58">
        <f>hidden2!EH65</f>
        <v>76</v>
      </c>
      <c r="L75" s="58">
        <f>hidden2!EI65</f>
        <v>13</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1830</v>
      </c>
      <c r="C76" s="58">
        <f t="shared" ref="C76:C110" si="2">D76+E76</f>
        <v>18494</v>
      </c>
      <c r="D76" s="58">
        <f>hidden2!EB66</f>
        <v>18494</v>
      </c>
      <c r="E76" s="58">
        <f>hidden2!EC66</f>
        <v>0</v>
      </c>
      <c r="F76" s="58">
        <f>hidden2!ED66</f>
        <v>0</v>
      </c>
      <c r="G76" s="58">
        <f>hidden2!EE66</f>
        <v>80</v>
      </c>
      <c r="H76" s="58">
        <f>hidden2!EF66</f>
        <v>160</v>
      </c>
      <c r="I76" s="58">
        <f>hidden2!EG66</f>
        <v>492</v>
      </c>
      <c r="J76" s="58">
        <f t="shared" ref="J76:J110" si="3">K76+L76</f>
        <v>3887</v>
      </c>
      <c r="K76" s="58">
        <f>hidden2!EH66</f>
        <v>3274</v>
      </c>
      <c r="L76" s="58">
        <f>hidden2!EI66</f>
        <v>613</v>
      </c>
      <c r="M76" s="58">
        <f>hidden2!EJ66</f>
        <v>0</v>
      </c>
      <c r="N76" s="58">
        <f>hidden2!EK66</f>
        <v>1</v>
      </c>
      <c r="O76" s="57"/>
      <c r="P76" s="57"/>
      <c r="Q76" s="57"/>
      <c r="R76" s="57"/>
      <c r="S76" s="57"/>
      <c r="T76" s="57"/>
      <c r="U76" s="57"/>
      <c r="V76" s="57"/>
      <c r="W76" s="57"/>
      <c r="X76" s="57"/>
    </row>
    <row r="77" spans="1:24" x14ac:dyDescent="0.25">
      <c r="A77" s="57" t="str">
        <f>hidden1!A67</f>
        <v xml:space="preserve">  Курганская область</v>
      </c>
      <c r="B77" s="58">
        <f>hidden2!EA67</f>
        <v>51</v>
      </c>
      <c r="C77" s="58">
        <f t="shared" si="2"/>
        <v>591</v>
      </c>
      <c r="D77" s="58">
        <f>hidden2!EB67</f>
        <v>591</v>
      </c>
      <c r="E77" s="58">
        <f>hidden2!EC67</f>
        <v>0</v>
      </c>
      <c r="F77" s="58">
        <f>hidden2!ED67</f>
        <v>0</v>
      </c>
      <c r="G77" s="58">
        <f>hidden2!EE67</f>
        <v>0</v>
      </c>
      <c r="H77" s="58">
        <f>hidden2!EF67</f>
        <v>0</v>
      </c>
      <c r="I77" s="58">
        <f>hidden2!EG67</f>
        <v>10</v>
      </c>
      <c r="J77" s="58">
        <f t="shared" si="3"/>
        <v>109</v>
      </c>
      <c r="K77" s="58">
        <f>hidden2!EH67</f>
        <v>108</v>
      </c>
      <c r="L77" s="58">
        <f>hidden2!EI67</f>
        <v>1</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1056</v>
      </c>
      <c r="C78" s="58">
        <f t="shared" si="2"/>
        <v>8897</v>
      </c>
      <c r="D78" s="58">
        <f>hidden2!EB68</f>
        <v>8897</v>
      </c>
      <c r="E78" s="58">
        <f>hidden2!EC68</f>
        <v>0</v>
      </c>
      <c r="F78" s="58">
        <f>hidden2!ED68</f>
        <v>0</v>
      </c>
      <c r="G78" s="58">
        <f>hidden2!EE68</f>
        <v>80</v>
      </c>
      <c r="H78" s="58">
        <f>hidden2!EF68</f>
        <v>95</v>
      </c>
      <c r="I78" s="58">
        <f>hidden2!EG68</f>
        <v>300</v>
      </c>
      <c r="J78" s="58">
        <f t="shared" si="3"/>
        <v>1457</v>
      </c>
      <c r="K78" s="58">
        <f>hidden2!EH68</f>
        <v>1350</v>
      </c>
      <c r="L78" s="58">
        <f>hidden2!EI68</f>
        <v>107</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210</v>
      </c>
      <c r="C79" s="58">
        <f t="shared" si="2"/>
        <v>1929</v>
      </c>
      <c r="D79" s="58">
        <f>hidden2!EB69</f>
        <v>1929</v>
      </c>
      <c r="E79" s="58">
        <f>hidden2!EC69</f>
        <v>0</v>
      </c>
      <c r="F79" s="58">
        <f>hidden2!ED69</f>
        <v>0</v>
      </c>
      <c r="G79" s="58">
        <f>hidden2!EE69</f>
        <v>0</v>
      </c>
      <c r="H79" s="58">
        <f>hidden2!EF69</f>
        <v>0</v>
      </c>
      <c r="I79" s="58">
        <f>hidden2!EG69</f>
        <v>46</v>
      </c>
      <c r="J79" s="58">
        <f t="shared" si="3"/>
        <v>226</v>
      </c>
      <c r="K79" s="58">
        <f>hidden2!EH69</f>
        <v>216</v>
      </c>
      <c r="L79" s="58">
        <f>hidden2!EI69</f>
        <v>10</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360</v>
      </c>
      <c r="C80" s="58">
        <f t="shared" si="2"/>
        <v>5168</v>
      </c>
      <c r="D80" s="58">
        <f>hidden2!EB70</f>
        <v>5168</v>
      </c>
      <c r="E80" s="58">
        <f>hidden2!EC70</f>
        <v>0</v>
      </c>
      <c r="F80" s="58">
        <f>hidden2!ED70</f>
        <v>0</v>
      </c>
      <c r="G80" s="58">
        <f>hidden2!EE70</f>
        <v>0</v>
      </c>
      <c r="H80" s="58">
        <f>hidden2!EF70</f>
        <v>65</v>
      </c>
      <c r="I80" s="58">
        <f>hidden2!EG70</f>
        <v>92</v>
      </c>
      <c r="J80" s="58">
        <f t="shared" si="3"/>
        <v>771</v>
      </c>
      <c r="K80" s="58">
        <f>hidden2!EH70</f>
        <v>699</v>
      </c>
      <c r="L80" s="58">
        <f>hidden2!EI70</f>
        <v>72</v>
      </c>
      <c r="M80" s="58">
        <f>hidden2!EJ70</f>
        <v>0</v>
      </c>
      <c r="N80" s="58">
        <f>hidden2!EK70</f>
        <v>1</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124</v>
      </c>
      <c r="C81" s="58">
        <f t="shared" si="2"/>
        <v>1640</v>
      </c>
      <c r="D81" s="58">
        <f>hidden2!EB71</f>
        <v>1640</v>
      </c>
      <c r="E81" s="58">
        <f>hidden2!EC71</f>
        <v>0</v>
      </c>
      <c r="F81" s="58">
        <f>hidden2!ED71</f>
        <v>0</v>
      </c>
      <c r="G81" s="58">
        <f>hidden2!EE71</f>
        <v>0</v>
      </c>
      <c r="H81" s="58">
        <f>hidden2!EF71</f>
        <v>0</v>
      </c>
      <c r="I81" s="58">
        <f>hidden2!EG71</f>
        <v>32</v>
      </c>
      <c r="J81" s="58">
        <f t="shared" si="3"/>
        <v>867</v>
      </c>
      <c r="K81" s="58">
        <f>hidden2!EH71</f>
        <v>497</v>
      </c>
      <c r="L81" s="58">
        <f>hidden2!EI71</f>
        <v>370</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29</v>
      </c>
      <c r="C82" s="58">
        <f t="shared" si="2"/>
        <v>269</v>
      </c>
      <c r="D82" s="58">
        <f>hidden2!EB72</f>
        <v>269</v>
      </c>
      <c r="E82" s="58">
        <f>hidden2!EC72</f>
        <v>0</v>
      </c>
      <c r="F82" s="58">
        <f>hidden2!ED72</f>
        <v>0</v>
      </c>
      <c r="G82" s="58">
        <f>hidden2!EE72</f>
        <v>0</v>
      </c>
      <c r="H82" s="58">
        <f>hidden2!EF72</f>
        <v>0</v>
      </c>
      <c r="I82" s="58">
        <f>hidden2!EG72</f>
        <v>12</v>
      </c>
      <c r="J82" s="58">
        <f t="shared" si="3"/>
        <v>457</v>
      </c>
      <c r="K82" s="58">
        <f>hidden2!EH72</f>
        <v>404</v>
      </c>
      <c r="L82" s="58">
        <f>hidden2!EI72</f>
        <v>53</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1522</v>
      </c>
      <c r="C83" s="58">
        <f t="shared" si="2"/>
        <v>21549</v>
      </c>
      <c r="D83" s="58">
        <f>hidden2!EB73</f>
        <v>21549</v>
      </c>
      <c r="E83" s="58">
        <f>hidden2!EC73</f>
        <v>0</v>
      </c>
      <c r="F83" s="58">
        <f>hidden2!ED73</f>
        <v>0</v>
      </c>
      <c r="G83" s="58">
        <f>hidden2!EE73</f>
        <v>0</v>
      </c>
      <c r="H83" s="58">
        <f>hidden2!EF73</f>
        <v>541</v>
      </c>
      <c r="I83" s="58">
        <f>hidden2!EG73</f>
        <v>367</v>
      </c>
      <c r="J83" s="58">
        <f t="shared" si="3"/>
        <v>9897</v>
      </c>
      <c r="K83" s="58">
        <f>hidden2!EH73</f>
        <v>6955</v>
      </c>
      <c r="L83" s="58">
        <f>hidden2!EI73</f>
        <v>2942</v>
      </c>
      <c r="M83" s="58">
        <f>hidden2!EJ73</f>
        <v>0</v>
      </c>
      <c r="N83" s="58">
        <f>hidden2!EK73</f>
        <v>2</v>
      </c>
      <c r="O83" s="57"/>
      <c r="P83" s="57"/>
      <c r="Q83" s="57"/>
      <c r="R83" s="57"/>
      <c r="S83" s="57"/>
      <c r="T83" s="57"/>
      <c r="U83" s="57"/>
      <c r="V83" s="57"/>
      <c r="W83" s="57"/>
      <c r="X83" s="57"/>
    </row>
    <row r="84" spans="1:24" x14ac:dyDescent="0.25">
      <c r="A84" s="57" t="str">
        <f>hidden1!A74</f>
        <v xml:space="preserve">  Республика Алтай</v>
      </c>
      <c r="B84" s="58">
        <f>hidden2!EA74</f>
        <v>19</v>
      </c>
      <c r="C84" s="58">
        <f t="shared" si="2"/>
        <v>369</v>
      </c>
      <c r="D84" s="58">
        <f>hidden2!EB74</f>
        <v>369</v>
      </c>
      <c r="E84" s="58">
        <f>hidden2!EC74</f>
        <v>0</v>
      </c>
      <c r="F84" s="58">
        <f>hidden2!ED74</f>
        <v>0</v>
      </c>
      <c r="G84" s="58">
        <f>hidden2!EE74</f>
        <v>0</v>
      </c>
      <c r="H84" s="58">
        <f>hidden2!EF74</f>
        <v>0</v>
      </c>
      <c r="I84" s="58">
        <f>hidden2!EG74</f>
        <v>23</v>
      </c>
      <c r="J84" s="58">
        <f t="shared" si="3"/>
        <v>60</v>
      </c>
      <c r="K84" s="58">
        <f>hidden2!EH74</f>
        <v>59</v>
      </c>
      <c r="L84" s="58">
        <f>hidden2!EI74</f>
        <v>1</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21</v>
      </c>
      <c r="C85" s="58">
        <f t="shared" si="2"/>
        <v>330</v>
      </c>
      <c r="D85" s="58">
        <f>hidden2!EB75</f>
        <v>330</v>
      </c>
      <c r="E85" s="58">
        <f>hidden2!EC75</f>
        <v>0</v>
      </c>
      <c r="F85" s="58">
        <f>hidden2!ED75</f>
        <v>0</v>
      </c>
      <c r="G85" s="58">
        <f>hidden2!EE75</f>
        <v>0</v>
      </c>
      <c r="H85" s="58">
        <f>hidden2!EF75</f>
        <v>0</v>
      </c>
      <c r="I85" s="58">
        <f>hidden2!EG75</f>
        <v>12</v>
      </c>
      <c r="J85" s="58">
        <f t="shared" si="3"/>
        <v>570</v>
      </c>
      <c r="K85" s="58">
        <f>hidden2!EH75</f>
        <v>420</v>
      </c>
      <c r="L85" s="58">
        <f>hidden2!EI75</f>
        <v>150</v>
      </c>
      <c r="M85" s="58">
        <f>hidden2!EJ75</f>
        <v>0</v>
      </c>
      <c r="N85" s="58">
        <f>hidden2!EK75</f>
        <v>1</v>
      </c>
      <c r="O85" s="57"/>
      <c r="P85" s="57"/>
      <c r="Q85" s="57"/>
      <c r="R85" s="57"/>
      <c r="S85" s="57"/>
      <c r="T85" s="57"/>
      <c r="U85" s="57"/>
      <c r="V85" s="57"/>
      <c r="W85" s="57"/>
      <c r="X85" s="57"/>
    </row>
    <row r="86" spans="1:24" x14ac:dyDescent="0.25">
      <c r="A86" s="57" t="str">
        <f>hidden1!A76</f>
        <v xml:space="preserve">  Республика Хакасия</v>
      </c>
      <c r="B86" s="58">
        <f>hidden2!EA76</f>
        <v>52</v>
      </c>
      <c r="C86" s="58">
        <f t="shared" si="2"/>
        <v>628</v>
      </c>
      <c r="D86" s="58">
        <f>hidden2!EB76</f>
        <v>628</v>
      </c>
      <c r="E86" s="58">
        <f>hidden2!EC76</f>
        <v>0</v>
      </c>
      <c r="F86" s="58">
        <f>hidden2!ED76</f>
        <v>0</v>
      </c>
      <c r="G86" s="58">
        <f>hidden2!EE76</f>
        <v>0</v>
      </c>
      <c r="H86" s="58">
        <f>hidden2!EF76</f>
        <v>498</v>
      </c>
      <c r="I86" s="58">
        <f>hidden2!EG76</f>
        <v>5</v>
      </c>
      <c r="J86" s="58">
        <f t="shared" si="3"/>
        <v>474</v>
      </c>
      <c r="K86" s="58">
        <f>hidden2!EH76</f>
        <v>254</v>
      </c>
      <c r="L86" s="58">
        <f>hidden2!EI76</f>
        <v>220</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72</v>
      </c>
      <c r="C87" s="58">
        <f t="shared" si="2"/>
        <v>2268</v>
      </c>
      <c r="D87" s="58">
        <f>hidden2!EB77</f>
        <v>2268</v>
      </c>
      <c r="E87" s="58">
        <f>hidden2!EC77</f>
        <v>0</v>
      </c>
      <c r="F87" s="58">
        <f>hidden2!ED77</f>
        <v>0</v>
      </c>
      <c r="G87" s="58">
        <f>hidden2!EE77</f>
        <v>0</v>
      </c>
      <c r="H87" s="58">
        <f>hidden2!EF77</f>
        <v>0</v>
      </c>
      <c r="I87" s="58">
        <f>hidden2!EG77</f>
        <v>62</v>
      </c>
      <c r="J87" s="58">
        <f t="shared" si="3"/>
        <v>1317</v>
      </c>
      <c r="K87" s="58">
        <f>hidden2!EH77</f>
        <v>887</v>
      </c>
      <c r="L87" s="58">
        <f>hidden2!EI77</f>
        <v>430</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249</v>
      </c>
      <c r="C88" s="58">
        <f t="shared" si="2"/>
        <v>4974</v>
      </c>
      <c r="D88" s="58">
        <f>hidden2!EB78</f>
        <v>4974</v>
      </c>
      <c r="E88" s="58">
        <f>hidden2!EC78</f>
        <v>0</v>
      </c>
      <c r="F88" s="58">
        <f>hidden2!ED78</f>
        <v>0</v>
      </c>
      <c r="G88" s="58">
        <f>hidden2!EE78</f>
        <v>0</v>
      </c>
      <c r="H88" s="58">
        <f>hidden2!EF78</f>
        <v>0</v>
      </c>
      <c r="I88" s="58">
        <f>hidden2!EG78</f>
        <v>54</v>
      </c>
      <c r="J88" s="58">
        <f t="shared" si="3"/>
        <v>638</v>
      </c>
      <c r="K88" s="58">
        <f>hidden2!EH78</f>
        <v>531</v>
      </c>
      <c r="L88" s="58">
        <f>hidden2!EI78</f>
        <v>107</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124</v>
      </c>
      <c r="C89" s="58">
        <f t="shared" si="2"/>
        <v>2762</v>
      </c>
      <c r="D89" s="58">
        <f>hidden2!EB79</f>
        <v>2762</v>
      </c>
      <c r="E89" s="58">
        <f>hidden2!EC79</f>
        <v>0</v>
      </c>
      <c r="F89" s="58">
        <f>hidden2!ED79</f>
        <v>0</v>
      </c>
      <c r="G89" s="58">
        <f>hidden2!EE79</f>
        <v>0</v>
      </c>
      <c r="H89" s="58">
        <f>hidden2!EF79</f>
        <v>8</v>
      </c>
      <c r="I89" s="58">
        <f>hidden2!EG79</f>
        <v>50</v>
      </c>
      <c r="J89" s="58">
        <f t="shared" si="3"/>
        <v>2881</v>
      </c>
      <c r="K89" s="58">
        <f>hidden2!EH79</f>
        <v>1749</v>
      </c>
      <c r="L89" s="58">
        <f>hidden2!EI79</f>
        <v>1132</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578</v>
      </c>
      <c r="C90" s="58">
        <f t="shared" si="2"/>
        <v>1245</v>
      </c>
      <c r="D90" s="58">
        <f>hidden2!EB80</f>
        <v>1245</v>
      </c>
      <c r="E90" s="58">
        <f>hidden2!EC80</f>
        <v>0</v>
      </c>
      <c r="F90" s="58">
        <f>hidden2!ED80</f>
        <v>0</v>
      </c>
      <c r="G90" s="58">
        <f>hidden2!EE80</f>
        <v>0</v>
      </c>
      <c r="H90" s="58">
        <f>hidden2!EF80</f>
        <v>1</v>
      </c>
      <c r="I90" s="58">
        <f>hidden2!EG80</f>
        <v>44</v>
      </c>
      <c r="J90" s="58">
        <f t="shared" si="3"/>
        <v>902</v>
      </c>
      <c r="K90" s="58">
        <f>hidden2!EH80</f>
        <v>681</v>
      </c>
      <c r="L90" s="58">
        <f>hidden2!EI80</f>
        <v>221</v>
      </c>
      <c r="M90" s="58">
        <f>hidden2!EJ80</f>
        <v>0</v>
      </c>
      <c r="N90" s="58">
        <f>hidden2!EK80</f>
        <v>1</v>
      </c>
      <c r="O90" s="57"/>
      <c r="P90" s="57"/>
      <c r="Q90" s="57"/>
      <c r="R90" s="57"/>
      <c r="S90" s="57"/>
      <c r="T90" s="57"/>
      <c r="U90" s="57"/>
      <c r="V90" s="57"/>
      <c r="W90" s="57"/>
      <c r="X90" s="57"/>
    </row>
    <row r="91" spans="1:24" x14ac:dyDescent="0.25">
      <c r="A91" s="57" t="str">
        <f>hidden1!A81</f>
        <v xml:space="preserve">  Новосибирская область</v>
      </c>
      <c r="B91" s="58">
        <f>hidden2!EA81</f>
        <v>228</v>
      </c>
      <c r="C91" s="58">
        <f t="shared" si="2"/>
        <v>6141</v>
      </c>
      <c r="D91" s="58">
        <f>hidden2!EB81</f>
        <v>6141</v>
      </c>
      <c r="E91" s="58">
        <f>hidden2!EC81</f>
        <v>0</v>
      </c>
      <c r="F91" s="58">
        <f>hidden2!ED81</f>
        <v>0</v>
      </c>
      <c r="G91" s="58">
        <f>hidden2!EE81</f>
        <v>0</v>
      </c>
      <c r="H91" s="58">
        <f>hidden2!EF81</f>
        <v>0</v>
      </c>
      <c r="I91" s="58">
        <f>hidden2!EG81</f>
        <v>67</v>
      </c>
      <c r="J91" s="58">
        <f t="shared" si="3"/>
        <v>1321</v>
      </c>
      <c r="K91" s="58">
        <f>hidden2!EH81</f>
        <v>1033</v>
      </c>
      <c r="L91" s="58">
        <f>hidden2!EI81</f>
        <v>288</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123</v>
      </c>
      <c r="C92" s="58">
        <f t="shared" si="2"/>
        <v>1781</v>
      </c>
      <c r="D92" s="58">
        <f>hidden2!EB82</f>
        <v>1781</v>
      </c>
      <c r="E92" s="58">
        <f>hidden2!EC82</f>
        <v>0</v>
      </c>
      <c r="F92" s="58">
        <f>hidden2!ED82</f>
        <v>0</v>
      </c>
      <c r="G92" s="58">
        <f>hidden2!EE82</f>
        <v>0</v>
      </c>
      <c r="H92" s="58">
        <f>hidden2!EF82</f>
        <v>4</v>
      </c>
      <c r="I92" s="58">
        <f>hidden2!EG82</f>
        <v>34</v>
      </c>
      <c r="J92" s="58">
        <f t="shared" si="3"/>
        <v>844</v>
      </c>
      <c r="K92" s="58">
        <f>hidden2!EH82</f>
        <v>689</v>
      </c>
      <c r="L92" s="58">
        <f>hidden2!EI82</f>
        <v>155</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56</v>
      </c>
      <c r="C93" s="58">
        <f t="shared" si="2"/>
        <v>1051</v>
      </c>
      <c r="D93" s="58">
        <f>hidden2!EB83</f>
        <v>1051</v>
      </c>
      <c r="E93" s="58">
        <f>hidden2!EC83</f>
        <v>0</v>
      </c>
      <c r="F93" s="58">
        <f>hidden2!ED83</f>
        <v>0</v>
      </c>
      <c r="G93" s="58">
        <f>hidden2!EE83</f>
        <v>0</v>
      </c>
      <c r="H93" s="58">
        <f>hidden2!EF83</f>
        <v>30</v>
      </c>
      <c r="I93" s="58">
        <f>hidden2!EG83</f>
        <v>16</v>
      </c>
      <c r="J93" s="58">
        <f t="shared" si="3"/>
        <v>890</v>
      </c>
      <c r="K93" s="58">
        <f>hidden2!EH83</f>
        <v>652</v>
      </c>
      <c r="L93" s="58">
        <f>hidden2!EI83</f>
        <v>238</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1174</v>
      </c>
      <c r="C94" s="58">
        <f t="shared" si="2"/>
        <v>17856</v>
      </c>
      <c r="D94" s="58">
        <f>hidden2!EB84</f>
        <v>17856</v>
      </c>
      <c r="E94" s="58">
        <f>hidden2!EC84</f>
        <v>0</v>
      </c>
      <c r="F94" s="58">
        <f>hidden2!ED84</f>
        <v>0</v>
      </c>
      <c r="G94" s="58">
        <f>hidden2!EE84</f>
        <v>80</v>
      </c>
      <c r="H94" s="58">
        <f>hidden2!EF84</f>
        <v>67</v>
      </c>
      <c r="I94" s="58">
        <f>hidden2!EG84</f>
        <v>2909</v>
      </c>
      <c r="J94" s="58">
        <f t="shared" si="3"/>
        <v>4691</v>
      </c>
      <c r="K94" s="58">
        <f>hidden2!EH84</f>
        <v>3557</v>
      </c>
      <c r="L94" s="58">
        <f>hidden2!EI84</f>
        <v>1134</v>
      </c>
      <c r="M94" s="58">
        <f>hidden2!EJ84</f>
        <v>0</v>
      </c>
      <c r="N94" s="58">
        <f>hidden2!EK84</f>
        <v>2</v>
      </c>
      <c r="O94" s="57"/>
      <c r="P94" s="57"/>
      <c r="Q94" s="57"/>
      <c r="R94" s="57"/>
      <c r="S94" s="57"/>
      <c r="T94" s="57"/>
      <c r="U94" s="57"/>
      <c r="V94" s="57"/>
      <c r="W94" s="57"/>
      <c r="X94" s="57"/>
    </row>
    <row r="95" spans="1:24" x14ac:dyDescent="0.25">
      <c r="A95" s="57" t="str">
        <f>hidden1!A85</f>
        <v xml:space="preserve">  Республика Бурятия</v>
      </c>
      <c r="B95" s="58">
        <f>hidden2!EA85</f>
        <v>98</v>
      </c>
      <c r="C95" s="58">
        <f t="shared" si="2"/>
        <v>902</v>
      </c>
      <c r="D95" s="58">
        <f>hidden2!EB85</f>
        <v>902</v>
      </c>
      <c r="E95" s="58">
        <f>hidden2!EC85</f>
        <v>0</v>
      </c>
      <c r="F95" s="58">
        <f>hidden2!ED85</f>
        <v>0</v>
      </c>
      <c r="G95" s="58">
        <f>hidden2!EE85</f>
        <v>0</v>
      </c>
      <c r="H95" s="58">
        <f>hidden2!EF85</f>
        <v>0</v>
      </c>
      <c r="I95" s="58">
        <f>hidden2!EG85</f>
        <v>4</v>
      </c>
      <c r="J95" s="58">
        <f t="shared" si="3"/>
        <v>212</v>
      </c>
      <c r="K95" s="58">
        <f>hidden2!EH85</f>
        <v>189</v>
      </c>
      <c r="L95" s="58">
        <f>hidden2!EI85</f>
        <v>23</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94</v>
      </c>
      <c r="C96" s="58">
        <f t="shared" si="2"/>
        <v>1903</v>
      </c>
      <c r="D96" s="58">
        <f>hidden2!EB86</f>
        <v>1903</v>
      </c>
      <c r="E96" s="58">
        <f>hidden2!EC86</f>
        <v>0</v>
      </c>
      <c r="F96" s="58">
        <f>hidden2!ED86</f>
        <v>0</v>
      </c>
      <c r="G96" s="58">
        <f>hidden2!EE86</f>
        <v>0</v>
      </c>
      <c r="H96" s="58">
        <f>hidden2!EF86</f>
        <v>1</v>
      </c>
      <c r="I96" s="58">
        <f>hidden2!EG86</f>
        <v>19</v>
      </c>
      <c r="J96" s="58">
        <f t="shared" si="3"/>
        <v>330</v>
      </c>
      <c r="K96" s="58">
        <f>hidden2!EH86</f>
        <v>255</v>
      </c>
      <c r="L96" s="58">
        <f>hidden2!EI86</f>
        <v>75</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299</v>
      </c>
      <c r="C97" s="58">
        <f t="shared" si="2"/>
        <v>7760</v>
      </c>
      <c r="D97" s="58">
        <f>hidden2!EB87</f>
        <v>7760</v>
      </c>
      <c r="E97" s="58">
        <f>hidden2!EC87</f>
        <v>0</v>
      </c>
      <c r="F97" s="58">
        <f>hidden2!ED87</f>
        <v>0</v>
      </c>
      <c r="G97" s="58">
        <f>hidden2!EE87</f>
        <v>0</v>
      </c>
      <c r="H97" s="58">
        <f>hidden2!EF87</f>
        <v>66</v>
      </c>
      <c r="I97" s="58">
        <f>hidden2!EG87</f>
        <v>2728</v>
      </c>
      <c r="J97" s="58">
        <f t="shared" si="3"/>
        <v>2222</v>
      </c>
      <c r="K97" s="58">
        <f>hidden2!EH87</f>
        <v>1442</v>
      </c>
      <c r="L97" s="58">
        <f>hidden2!EI87</f>
        <v>780</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179</v>
      </c>
      <c r="C98" s="58">
        <f t="shared" si="2"/>
        <v>3099</v>
      </c>
      <c r="D98" s="58">
        <f>hidden2!EB88</f>
        <v>3099</v>
      </c>
      <c r="E98" s="58">
        <f>hidden2!EC88</f>
        <v>0</v>
      </c>
      <c r="F98" s="58">
        <f>hidden2!ED88</f>
        <v>0</v>
      </c>
      <c r="G98" s="58">
        <f>hidden2!EE88</f>
        <v>0</v>
      </c>
      <c r="H98" s="58">
        <f>hidden2!EF88</f>
        <v>-8</v>
      </c>
      <c r="I98" s="58">
        <f>hidden2!EG88</f>
        <v>42</v>
      </c>
      <c r="J98" s="58">
        <f t="shared" si="3"/>
        <v>286</v>
      </c>
      <c r="K98" s="58">
        <f>hidden2!EH88</f>
        <v>273</v>
      </c>
      <c r="L98" s="58">
        <f>hidden2!EI88</f>
        <v>13</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238</v>
      </c>
      <c r="C99" s="58">
        <f t="shared" si="2"/>
        <v>434</v>
      </c>
      <c r="D99" s="58">
        <f>hidden2!EB89</f>
        <v>434</v>
      </c>
      <c r="E99" s="58">
        <f>hidden2!EC89</f>
        <v>0</v>
      </c>
      <c r="F99" s="58">
        <f>hidden2!ED89</f>
        <v>0</v>
      </c>
      <c r="G99" s="58">
        <f>hidden2!EE89</f>
        <v>0</v>
      </c>
      <c r="H99" s="58">
        <f>hidden2!EF89</f>
        <v>0</v>
      </c>
      <c r="I99" s="58">
        <f>hidden2!EG89</f>
        <v>11</v>
      </c>
      <c r="J99" s="58">
        <f t="shared" si="3"/>
        <v>26</v>
      </c>
      <c r="K99" s="58">
        <f>hidden2!EH89</f>
        <v>24</v>
      </c>
      <c r="L99" s="58">
        <f>hidden2!EI89</f>
        <v>2</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22</v>
      </c>
      <c r="C100" s="58">
        <f t="shared" si="2"/>
        <v>1018</v>
      </c>
      <c r="D100" s="58">
        <f>hidden2!EB90</f>
        <v>1018</v>
      </c>
      <c r="E100" s="58">
        <f>hidden2!EC90</f>
        <v>0</v>
      </c>
      <c r="F100" s="58">
        <f>hidden2!ED90</f>
        <v>0</v>
      </c>
      <c r="G100" s="58">
        <f>hidden2!EE90</f>
        <v>0</v>
      </c>
      <c r="H100" s="58">
        <f>hidden2!EF90</f>
        <v>0</v>
      </c>
      <c r="I100" s="58">
        <f>hidden2!EG90</f>
        <v>53</v>
      </c>
      <c r="J100" s="58">
        <f t="shared" si="3"/>
        <v>509</v>
      </c>
      <c r="K100" s="58">
        <f>hidden2!EH90</f>
        <v>380</v>
      </c>
      <c r="L100" s="58">
        <f>hidden2!EI90</f>
        <v>129</v>
      </c>
      <c r="M100" s="58">
        <f>hidden2!EJ90</f>
        <v>0</v>
      </c>
      <c r="N100" s="58">
        <f>hidden2!EK90</f>
        <v>2</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44</v>
      </c>
      <c r="C101" s="58">
        <f t="shared" si="2"/>
        <v>534</v>
      </c>
      <c r="D101" s="58">
        <f>hidden2!EB91</f>
        <v>534</v>
      </c>
      <c r="E101" s="58">
        <f>hidden2!EC91</f>
        <v>0</v>
      </c>
      <c r="F101" s="58">
        <f>hidden2!ED91</f>
        <v>0</v>
      </c>
      <c r="G101" s="58">
        <f>hidden2!EE91</f>
        <v>0</v>
      </c>
      <c r="H101" s="58">
        <f>hidden2!EF91</f>
        <v>8</v>
      </c>
      <c r="I101" s="58">
        <f>hidden2!EG91</f>
        <v>21</v>
      </c>
      <c r="J101" s="58">
        <f t="shared" si="3"/>
        <v>222</v>
      </c>
      <c r="K101" s="58">
        <f>hidden2!EH91</f>
        <v>187</v>
      </c>
      <c r="L101" s="58">
        <f>hidden2!EI91</f>
        <v>35</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29</v>
      </c>
      <c r="C102" s="58">
        <f t="shared" si="2"/>
        <v>1450</v>
      </c>
      <c r="D102" s="58">
        <f>hidden2!EB92</f>
        <v>1450</v>
      </c>
      <c r="E102" s="58">
        <f>hidden2!EC92</f>
        <v>0</v>
      </c>
      <c r="F102" s="58">
        <f>hidden2!ED92</f>
        <v>0</v>
      </c>
      <c r="G102" s="58">
        <f>hidden2!EE92</f>
        <v>80</v>
      </c>
      <c r="H102" s="58">
        <f>hidden2!EF92</f>
        <v>0</v>
      </c>
      <c r="I102" s="58">
        <f>hidden2!EG92</f>
        <v>20</v>
      </c>
      <c r="J102" s="58">
        <f t="shared" si="3"/>
        <v>240</v>
      </c>
      <c r="K102" s="58">
        <f>hidden2!EH92</f>
        <v>236</v>
      </c>
      <c r="L102" s="58">
        <f>hidden2!EI92</f>
        <v>4</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170</v>
      </c>
      <c r="C103" s="58">
        <f t="shared" si="2"/>
        <v>575</v>
      </c>
      <c r="D103" s="58">
        <f>hidden2!EB93</f>
        <v>575</v>
      </c>
      <c r="E103" s="58">
        <f>hidden2!EC93</f>
        <v>0</v>
      </c>
      <c r="F103" s="58">
        <f>hidden2!ED93</f>
        <v>0</v>
      </c>
      <c r="G103" s="58">
        <f>hidden2!EE93</f>
        <v>0</v>
      </c>
      <c r="H103" s="58">
        <f>hidden2!EF93</f>
        <v>0</v>
      </c>
      <c r="I103" s="58">
        <f>hidden2!EG93</f>
        <v>4</v>
      </c>
      <c r="J103" s="58">
        <f t="shared" si="3"/>
        <v>487</v>
      </c>
      <c r="K103" s="58">
        <f>hidden2!EH93</f>
        <v>462</v>
      </c>
      <c r="L103" s="58">
        <f>hidden2!EI93</f>
        <v>25</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1</v>
      </c>
      <c r="C104" s="58">
        <f t="shared" si="2"/>
        <v>132</v>
      </c>
      <c r="D104" s="58">
        <f>hidden2!EB94</f>
        <v>132</v>
      </c>
      <c r="E104" s="58">
        <f>hidden2!EC94</f>
        <v>0</v>
      </c>
      <c r="F104" s="58">
        <f>hidden2!ED94</f>
        <v>0</v>
      </c>
      <c r="G104" s="58">
        <f>hidden2!EE94</f>
        <v>0</v>
      </c>
      <c r="H104" s="58">
        <f>hidden2!EF94</f>
        <v>0</v>
      </c>
      <c r="I104" s="58">
        <f>hidden2!EG94</f>
        <v>5</v>
      </c>
      <c r="J104" s="58">
        <f t="shared" si="3"/>
        <v>84</v>
      </c>
      <c r="K104" s="58">
        <f>hidden2!EH94</f>
        <v>46</v>
      </c>
      <c r="L104" s="58">
        <f>hidden2!EI94</f>
        <v>38</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49</v>
      </c>
      <c r="D105" s="58">
        <f>hidden2!EB95</f>
        <v>49</v>
      </c>
      <c r="E105" s="58">
        <f>hidden2!EC95</f>
        <v>0</v>
      </c>
      <c r="F105" s="58">
        <f>hidden2!ED95</f>
        <v>0</v>
      </c>
      <c r="G105" s="58">
        <f>hidden2!EE95</f>
        <v>0</v>
      </c>
      <c r="H105" s="58">
        <f>hidden2!EF95</f>
        <v>0</v>
      </c>
      <c r="I105" s="58">
        <f>hidden2!EG95</f>
        <v>2</v>
      </c>
      <c r="J105" s="58">
        <f t="shared" si="3"/>
        <v>73</v>
      </c>
      <c r="K105" s="58">
        <f>hidden2!EH95</f>
        <v>63</v>
      </c>
      <c r="L105" s="58">
        <f>hidden2!EI95</f>
        <v>10</v>
      </c>
      <c r="M105" s="58">
        <f>hidden2!EJ95</f>
        <v>0</v>
      </c>
      <c r="N105" s="58">
        <f>hidden2!EK95</f>
        <v>0</v>
      </c>
      <c r="O105" s="57"/>
      <c r="P105" s="57"/>
      <c r="Q105" s="57"/>
      <c r="R105" s="57"/>
      <c r="S105" s="57"/>
      <c r="T105" s="57"/>
      <c r="U105" s="57"/>
      <c r="V105" s="57"/>
      <c r="W105" s="57"/>
      <c r="X105" s="57"/>
    </row>
    <row r="106" spans="1:24" x14ac:dyDescent="0.25">
      <c r="A106" s="57" t="str">
        <f>hidden1!A96</f>
        <v xml:space="preserve"> ЮГО-ЗАПАДНЫЕ СУБЪЕКТЫ</v>
      </c>
      <c r="B106" s="58">
        <f>hidden2!EA96</f>
        <v>205</v>
      </c>
      <c r="C106" s="58">
        <f t="shared" si="2"/>
        <v>59</v>
      </c>
      <c r="D106" s="58">
        <f>hidden2!EB96</f>
        <v>59</v>
      </c>
      <c r="E106" s="58">
        <f>hidden2!EC96</f>
        <v>0</v>
      </c>
      <c r="F106" s="58">
        <f>hidden2!ED96</f>
        <v>0</v>
      </c>
      <c r="G106" s="58">
        <f>hidden2!EE96</f>
        <v>0</v>
      </c>
      <c r="H106" s="58">
        <f>hidden2!EF96</f>
        <v>8</v>
      </c>
      <c r="I106" s="58">
        <f>hidden2!EG96</f>
        <v>12</v>
      </c>
      <c r="J106" s="58">
        <f t="shared" si="3"/>
        <v>5739</v>
      </c>
      <c r="K106" s="58">
        <f>hidden2!EH96</f>
        <v>5604</v>
      </c>
      <c r="L106" s="58">
        <f>hidden2!EI96</f>
        <v>135</v>
      </c>
      <c r="M106" s="58">
        <f>hidden2!EJ96</f>
        <v>0</v>
      </c>
      <c r="N106" s="58">
        <f>hidden2!EK96</f>
        <v>0</v>
      </c>
      <c r="O106" s="57"/>
      <c r="P106" s="57"/>
      <c r="Q106" s="57"/>
      <c r="R106" s="57"/>
      <c r="S106" s="57"/>
      <c r="T106" s="57"/>
      <c r="U106" s="57"/>
      <c r="V106" s="57"/>
      <c r="W106" s="57"/>
      <c r="X106" s="57"/>
    </row>
    <row r="107" spans="1:24" x14ac:dyDescent="0.25">
      <c r="A107" s="57" t="str">
        <f>hidden1!A97</f>
        <v xml:space="preserve">  Донецкая Народная Республика</v>
      </c>
      <c r="B107" s="58">
        <f>hidden2!EA97</f>
        <v>201</v>
      </c>
      <c r="C107" s="58">
        <f t="shared" si="2"/>
        <v>27</v>
      </c>
      <c r="D107" s="58">
        <f>hidden2!EB97</f>
        <v>27</v>
      </c>
      <c r="E107" s="58">
        <f>hidden2!EC97</f>
        <v>0</v>
      </c>
      <c r="F107" s="58">
        <f>hidden2!ED97</f>
        <v>0</v>
      </c>
      <c r="G107" s="58">
        <f>hidden2!EE97</f>
        <v>0</v>
      </c>
      <c r="H107" s="58">
        <f>hidden2!EF97</f>
        <v>0</v>
      </c>
      <c r="I107" s="58">
        <f>hidden2!EG97</f>
        <v>11</v>
      </c>
      <c r="J107" s="58">
        <f t="shared" si="3"/>
        <v>255</v>
      </c>
      <c r="K107" s="58">
        <f>hidden2!EH97</f>
        <v>161</v>
      </c>
      <c r="L107" s="58">
        <f>hidden2!EI97</f>
        <v>94</v>
      </c>
      <c r="M107" s="58">
        <f>hidden2!EJ97</f>
        <v>0</v>
      </c>
      <c r="N107" s="58">
        <f>hidden2!EK97</f>
        <v>0</v>
      </c>
      <c r="O107" s="57"/>
      <c r="P107" s="57"/>
      <c r="Q107" s="57"/>
      <c r="R107" s="57"/>
      <c r="S107" s="57"/>
      <c r="T107" s="57"/>
      <c r="U107" s="57"/>
      <c r="V107" s="57"/>
      <c r="W107" s="57"/>
    </row>
    <row r="108" spans="1:24" x14ac:dyDescent="0.25">
      <c r="A108" s="57" t="str">
        <f>hidden1!A98</f>
        <v xml:space="preserve">  Луганская Народная Республика</v>
      </c>
      <c r="B108" s="58">
        <f>hidden2!EA98</f>
        <v>4</v>
      </c>
      <c r="C108" s="58">
        <f t="shared" si="2"/>
        <v>14</v>
      </c>
      <c r="D108" s="58">
        <f>hidden2!EB98</f>
        <v>14</v>
      </c>
      <c r="E108" s="58">
        <f>hidden2!EC98</f>
        <v>0</v>
      </c>
      <c r="F108" s="58">
        <f>hidden2!ED98</f>
        <v>0</v>
      </c>
      <c r="G108" s="58">
        <f>hidden2!EE98</f>
        <v>0</v>
      </c>
      <c r="H108" s="58">
        <f>hidden2!EF98</f>
        <v>8</v>
      </c>
      <c r="I108" s="58">
        <f>hidden2!EG98</f>
        <v>1</v>
      </c>
      <c r="J108" s="58">
        <f t="shared" si="3"/>
        <v>5369</v>
      </c>
      <c r="K108" s="58">
        <f>hidden2!EH98</f>
        <v>5341</v>
      </c>
      <c r="L108" s="58">
        <f>hidden2!EI98</f>
        <v>28</v>
      </c>
      <c r="M108" s="58">
        <f>hidden2!EJ98</f>
        <v>0</v>
      </c>
      <c r="N108" s="58">
        <f>hidden2!EK98</f>
        <v>0</v>
      </c>
      <c r="O108" s="57"/>
      <c r="P108" s="57"/>
      <c r="Q108" s="57"/>
      <c r="R108" s="57"/>
      <c r="S108" s="57"/>
      <c r="T108" s="57"/>
      <c r="U108" s="57"/>
      <c r="V108" s="57"/>
      <c r="W108" s="57"/>
    </row>
    <row r="109" spans="1:24" x14ac:dyDescent="0.25">
      <c r="A109" s="57" t="str">
        <f>hidden1!A99</f>
        <v xml:space="preserve">  Запорожская область</v>
      </c>
      <c r="B109" s="58">
        <f>hidden2!EA99</f>
        <v>0</v>
      </c>
      <c r="C109" s="58">
        <f t="shared" si="2"/>
        <v>17</v>
      </c>
      <c r="D109" s="58">
        <f>hidden2!EB99</f>
        <v>17</v>
      </c>
      <c r="E109" s="58">
        <f>hidden2!EC99</f>
        <v>0</v>
      </c>
      <c r="F109" s="58">
        <f>hidden2!ED99</f>
        <v>0</v>
      </c>
      <c r="G109" s="58">
        <f>hidden2!EE99</f>
        <v>0</v>
      </c>
      <c r="H109" s="58">
        <f>hidden2!EF99</f>
        <v>0</v>
      </c>
      <c r="I109" s="58">
        <f>hidden2!EG99</f>
        <v>0</v>
      </c>
      <c r="J109" s="58">
        <f t="shared" si="3"/>
        <v>111</v>
      </c>
      <c r="K109" s="58">
        <f>hidden2!EH99</f>
        <v>99</v>
      </c>
      <c r="L109" s="58">
        <f>hidden2!EI99</f>
        <v>12</v>
      </c>
      <c r="M109" s="58">
        <f>hidden2!EJ99</f>
        <v>0</v>
      </c>
      <c r="N109" s="58">
        <f>hidden2!EK99</f>
        <v>0</v>
      </c>
      <c r="O109" s="57"/>
      <c r="P109" s="57"/>
      <c r="Q109" s="57"/>
      <c r="R109" s="57"/>
      <c r="S109" s="57"/>
      <c r="T109" s="57"/>
      <c r="U109" s="57"/>
      <c r="V109" s="57"/>
      <c r="W109" s="57"/>
    </row>
    <row r="110" spans="1:24" x14ac:dyDescent="0.25">
      <c r="A110" s="57" t="str">
        <f>hidden1!A100</f>
        <v xml:space="preserve">  Херсонская область</v>
      </c>
      <c r="B110" s="58">
        <f>hidden2!EA100</f>
        <v>0</v>
      </c>
      <c r="C110" s="58">
        <f t="shared" si="2"/>
        <v>1</v>
      </c>
      <c r="D110" s="58">
        <f>hidden2!EB100</f>
        <v>1</v>
      </c>
      <c r="E110" s="58">
        <f>hidden2!EC100</f>
        <v>0</v>
      </c>
      <c r="F110" s="58">
        <f>hidden2!ED100</f>
        <v>0</v>
      </c>
      <c r="G110" s="58">
        <f>hidden2!EE100</f>
        <v>0</v>
      </c>
      <c r="H110" s="58">
        <f>hidden2!EF100</f>
        <v>0</v>
      </c>
      <c r="I110" s="58">
        <f>hidden2!EG100</f>
        <v>0</v>
      </c>
      <c r="J110" s="58">
        <f t="shared" si="3"/>
        <v>4</v>
      </c>
      <c r="K110" s="58">
        <f>hidden2!EH100</f>
        <v>3</v>
      </c>
      <c r="L110" s="58">
        <f>hidden2!EI100</f>
        <v>1</v>
      </c>
      <c r="M110" s="58">
        <f>hidden2!EJ100</f>
        <v>0</v>
      </c>
      <c r="N110" s="58">
        <f>hidden2!EK100</f>
        <v>0</v>
      </c>
      <c r="O110" s="57"/>
      <c r="P110" s="57"/>
      <c r="Q110" s="57"/>
      <c r="R110" s="57"/>
      <c r="S110" s="57"/>
      <c r="T110" s="57"/>
      <c r="U110" s="57"/>
      <c r="V110" s="57"/>
      <c r="W110" s="57"/>
    </row>
    <row r="111" spans="1:24" x14ac:dyDescent="0.25">
      <c r="A111" s="57" t="str">
        <f>hidden1!A101</f>
        <v xml:space="preserve"> МИ ФНС РОССИИ ПО УПРАВЛЕНИЮ ДОЛГОМ</v>
      </c>
      <c r="B111" s="58">
        <f>hidden2!EA101</f>
        <v>2241</v>
      </c>
      <c r="C111" s="58">
        <f>D111+E111</f>
        <v>934</v>
      </c>
      <c r="D111" s="58">
        <f>hidden2!EB101</f>
        <v>934</v>
      </c>
      <c r="E111" s="58">
        <f>hidden2!EC101</f>
        <v>0</v>
      </c>
      <c r="F111" s="58">
        <f>hidden2!ED101</f>
        <v>0</v>
      </c>
      <c r="G111" s="58">
        <f>hidden2!EE101</f>
        <v>0</v>
      </c>
      <c r="H111" s="58">
        <f>hidden2!EF101</f>
        <v>74</v>
      </c>
      <c r="I111" s="58">
        <f>hidden2!EG101</f>
        <v>283</v>
      </c>
      <c r="J111" s="58">
        <f>K111+L111</f>
        <v>806</v>
      </c>
      <c r="K111" s="58">
        <f>hidden2!EH101</f>
        <v>806</v>
      </c>
      <c r="L111" s="58">
        <f>hidden2!EI101</f>
        <v>0</v>
      </c>
      <c r="M111" s="58">
        <f>hidden2!EJ101</f>
        <v>0</v>
      </c>
      <c r="N111" s="58">
        <f>hidden2!EK101</f>
        <v>0</v>
      </c>
      <c r="O111" s="57"/>
      <c r="P111" s="57"/>
      <c r="Q111" s="57"/>
      <c r="R111" s="57"/>
      <c r="S111" s="57"/>
      <c r="T111" s="57"/>
      <c r="U111" s="57"/>
      <c r="V111" s="57"/>
      <c r="W111" s="57"/>
    </row>
    <row r="112" spans="1:24" x14ac:dyDescent="0.25">
      <c r="A112" s="57"/>
      <c r="B112" s="58"/>
      <c r="C112" s="58"/>
      <c r="D112" s="58"/>
      <c r="E112" s="58"/>
      <c r="F112" s="58"/>
      <c r="G112" s="58"/>
      <c r="H112" s="58"/>
      <c r="I112" s="58"/>
      <c r="J112" s="58"/>
      <c r="K112" s="58"/>
      <c r="L112" s="58"/>
      <c r="M112" s="58"/>
      <c r="N112" s="58"/>
      <c r="O112" s="57"/>
      <c r="P112" s="57"/>
      <c r="Q112" s="57"/>
      <c r="R112" s="57"/>
      <c r="S112" s="57"/>
      <c r="T112" s="57"/>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84" t="s">
        <v>456</v>
      </c>
      <c r="G1" s="185"/>
    </row>
    <row r="2" spans="1:18" s="47" customFormat="1" ht="37.5" customHeight="1" x14ac:dyDescent="0.25">
      <c r="A2" s="137" t="s">
        <v>457</v>
      </c>
      <c r="B2" s="185"/>
      <c r="C2" s="185"/>
      <c r="D2" s="185"/>
      <c r="E2" s="185"/>
      <c r="F2" s="185"/>
      <c r="G2" s="185"/>
    </row>
    <row r="3" spans="1:18" ht="12.75" customHeight="1" x14ac:dyDescent="0.25">
      <c r="A3" s="138" t="str">
        <f>hidden5!A1</f>
        <v>по состоянию на 1  ноября 2023 года</v>
      </c>
      <c r="B3" s="185"/>
      <c r="C3" s="185"/>
      <c r="D3" s="185"/>
      <c r="E3" s="185"/>
      <c r="F3" s="185"/>
      <c r="G3" s="185"/>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42" t="s">
        <v>399</v>
      </c>
      <c r="C8" s="236" t="s">
        <v>413</v>
      </c>
      <c r="D8" s="236" t="s">
        <v>414</v>
      </c>
      <c r="E8" s="236" t="s">
        <v>415</v>
      </c>
      <c r="F8" s="236" t="s">
        <v>414</v>
      </c>
      <c r="G8" s="236" t="s">
        <v>415</v>
      </c>
    </row>
    <row r="9" spans="1:18" ht="41.25" customHeight="1" x14ac:dyDescent="0.25">
      <c r="A9" s="136"/>
      <c r="B9" s="243"/>
      <c r="C9" s="238"/>
      <c r="D9" s="238"/>
      <c r="E9" s="158"/>
      <c r="F9" s="238"/>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130189</v>
      </c>
      <c r="C11" s="58">
        <f>hidden2!EL1</f>
        <v>96</v>
      </c>
      <c r="D11" s="58">
        <f>hidden2!EM1</f>
        <v>130093</v>
      </c>
      <c r="E11" s="58">
        <f>hidden2!EN1</f>
        <v>60802</v>
      </c>
      <c r="F11" s="58">
        <f>hidden2!EO1</f>
        <v>120</v>
      </c>
      <c r="G11" s="58">
        <f>hidden2!EP1</f>
        <v>339</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6070</v>
      </c>
      <c r="C13" s="58">
        <f>hidden2!EL3</f>
        <v>-1615</v>
      </c>
      <c r="D13" s="58">
        <f>hidden2!EM3</f>
        <v>7685</v>
      </c>
      <c r="E13" s="58">
        <f>hidden2!EN3</f>
        <v>2102</v>
      </c>
      <c r="F13" s="58">
        <f>hidden2!EO3</f>
        <v>220</v>
      </c>
      <c r="G13" s="58">
        <f>hidden2!EP3</f>
        <v>206</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5">
      <c r="A15" s="57" t="str">
        <f>hidden1!A5</f>
        <v xml:space="preserve">  Брянская область</v>
      </c>
      <c r="B15" s="57">
        <f t="shared" si="0"/>
        <v>17</v>
      </c>
      <c r="C15" s="58">
        <f>hidden2!EL5</f>
        <v>0</v>
      </c>
      <c r="D15" s="58">
        <f>hidden2!EM5</f>
        <v>17</v>
      </c>
      <c r="E15" s="58">
        <f>hidden2!EN5</f>
        <v>18</v>
      </c>
      <c r="F15" s="58">
        <f>hidden2!EO5</f>
        <v>0</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48</v>
      </c>
      <c r="C16" s="58">
        <f>hidden2!EL6</f>
        <v>92</v>
      </c>
      <c r="D16" s="58">
        <f>hidden2!EM6</f>
        <v>-44</v>
      </c>
      <c r="E16" s="58">
        <f>hidden2!EN6</f>
        <v>145</v>
      </c>
      <c r="F16" s="58">
        <f>hidden2!EO6</f>
        <v>16</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-220</v>
      </c>
      <c r="C18" s="58">
        <f>hidden2!EL8</f>
        <v>-15</v>
      </c>
      <c r="D18" s="58">
        <f>hidden2!EM8</f>
        <v>-205</v>
      </c>
      <c r="E18" s="58">
        <f>hidden2!EN8</f>
        <v>-218</v>
      </c>
      <c r="F18" s="58">
        <f>hidden2!EO8</f>
        <v>0</v>
      </c>
      <c r="G18" s="58">
        <f>hidden2!EP8</f>
        <v>0</v>
      </c>
      <c r="H18" s="57"/>
      <c r="I18" s="57"/>
      <c r="J18" s="57"/>
      <c r="K18" s="57"/>
      <c r="L18" s="57"/>
      <c r="M18" s="57"/>
      <c r="N18" s="57"/>
      <c r="O18" s="57"/>
      <c r="P18" s="57"/>
      <c r="Q18" s="57"/>
      <c r="R18" s="57"/>
    </row>
    <row r="19" spans="1:18" x14ac:dyDescent="0.25">
      <c r="A19" s="57" t="str">
        <f>hidden1!A9</f>
        <v xml:space="preserve">  Калужская область</v>
      </c>
      <c r="B19" s="57">
        <f t="shared" si="0"/>
        <v>181</v>
      </c>
      <c r="C19" s="58">
        <f>hidden2!EL9</f>
        <v>-38</v>
      </c>
      <c r="D19" s="58">
        <f>hidden2!EM9</f>
        <v>219</v>
      </c>
      <c r="E19" s="58">
        <f>hidden2!EN9</f>
        <v>292</v>
      </c>
      <c r="F19" s="58">
        <f>hidden2!EO9</f>
        <v>0</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-227</v>
      </c>
      <c r="C20" s="58">
        <f>hidden2!EL10</f>
        <v>-77</v>
      </c>
      <c r="D20" s="58">
        <f>hidden2!EM10</f>
        <v>-150</v>
      </c>
      <c r="E20" s="58">
        <f>hidden2!EN10</f>
        <v>-86</v>
      </c>
      <c r="F20" s="58">
        <f>hidden2!EO10</f>
        <v>1</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3506</v>
      </c>
      <c r="C23" s="58">
        <f>hidden2!EL13</f>
        <v>39</v>
      </c>
      <c r="D23" s="58">
        <f>hidden2!EM13</f>
        <v>3467</v>
      </c>
      <c r="E23" s="58">
        <f>hidden2!EN13</f>
        <v>2084</v>
      </c>
      <c r="F23" s="58">
        <f>hidden2!EO13</f>
        <v>206</v>
      </c>
      <c r="G23" s="58">
        <f>hidden2!EP13</f>
        <v>206</v>
      </c>
      <c r="H23" s="57"/>
      <c r="I23" s="57"/>
      <c r="J23" s="57"/>
      <c r="K23" s="57"/>
      <c r="L23" s="57"/>
      <c r="M23" s="57"/>
      <c r="N23" s="57"/>
      <c r="O23" s="57"/>
      <c r="P23" s="57"/>
      <c r="Q23" s="57"/>
      <c r="R23" s="57"/>
    </row>
    <row r="24" spans="1:18" x14ac:dyDescent="0.25">
      <c r="A24" s="57" t="str">
        <f>hidden1!A14</f>
        <v xml:space="preserve">  Орловская область</v>
      </c>
      <c r="B24" s="57">
        <f t="shared" si="0"/>
        <v>108</v>
      </c>
      <c r="C24" s="58">
        <f>hidden2!EL14</f>
        <v>3</v>
      </c>
      <c r="D24" s="58">
        <f>hidden2!EM14</f>
        <v>105</v>
      </c>
      <c r="E24" s="58">
        <f>hidden2!EN14</f>
        <v>98</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-45</v>
      </c>
      <c r="C25" s="58">
        <f>hidden2!EL15</f>
        <v>-14</v>
      </c>
      <c r="D25" s="58">
        <f>hidden2!EM15</f>
        <v>-31</v>
      </c>
      <c r="E25" s="58">
        <f>hidden2!EN15</f>
        <v>-16</v>
      </c>
      <c r="F25" s="58">
        <f>hidden2!EO15</f>
        <v>-2</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-17</v>
      </c>
      <c r="C26" s="58">
        <f>hidden2!EL16</f>
        <v>-2</v>
      </c>
      <c r="D26" s="58">
        <f>hidden2!EM16</f>
        <v>-15</v>
      </c>
      <c r="E26" s="58">
        <f>hidden2!EN16</f>
        <v>-7</v>
      </c>
      <c r="F26" s="58">
        <f>hidden2!EO16</f>
        <v>0</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69</v>
      </c>
      <c r="C28" s="58">
        <f>hidden2!EL18</f>
        <v>20</v>
      </c>
      <c r="D28" s="58">
        <f>hidden2!EM18</f>
        <v>49</v>
      </c>
      <c r="E28" s="58">
        <f>hidden2!EN18</f>
        <v>-31</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322</v>
      </c>
      <c r="C29" s="58">
        <f>hidden2!EL19</f>
        <v>36</v>
      </c>
      <c r="D29" s="58">
        <f>hidden2!EM19</f>
        <v>286</v>
      </c>
      <c r="E29" s="58">
        <f>hidden2!EN19</f>
        <v>284</v>
      </c>
      <c r="F29" s="58">
        <f>hidden2!EO19</f>
        <v>6</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-157</v>
      </c>
      <c r="C30" s="58">
        <f>hidden2!EL20</f>
        <v>-76</v>
      </c>
      <c r="D30" s="58">
        <f>hidden2!EM20</f>
        <v>-81</v>
      </c>
      <c r="E30" s="58">
        <f>hidden2!EN20</f>
        <v>-76</v>
      </c>
      <c r="F30" s="58">
        <f>hidden2!EO20</f>
        <v>-1</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3255</v>
      </c>
      <c r="C31" s="58">
        <f>hidden2!EL21</f>
        <v>-1581</v>
      </c>
      <c r="D31" s="58">
        <f>hidden2!EM21</f>
        <v>4836</v>
      </c>
      <c r="E31" s="58">
        <f>hidden2!EN21</f>
        <v>0</v>
      </c>
      <c r="F31" s="58">
        <f>hidden2!EO21</f>
        <v>-3</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8748</v>
      </c>
      <c r="C32" s="58">
        <f>hidden2!EL22</f>
        <v>300</v>
      </c>
      <c r="D32" s="58">
        <f>hidden2!EM22</f>
        <v>8448</v>
      </c>
      <c r="E32" s="58">
        <f>hidden2!EN22</f>
        <v>716</v>
      </c>
      <c r="F32" s="58">
        <f>hidden2!EO22</f>
        <v>12</v>
      </c>
      <c r="G32" s="58">
        <f>hidden2!EP22</f>
        <v>-14</v>
      </c>
      <c r="H32" s="57"/>
      <c r="I32" s="57"/>
      <c r="J32" s="57"/>
      <c r="K32" s="57"/>
      <c r="L32" s="57"/>
      <c r="M32" s="57"/>
      <c r="N32" s="57"/>
      <c r="O32" s="57"/>
      <c r="P32" s="57"/>
      <c r="Q32" s="57"/>
      <c r="R32" s="57"/>
    </row>
    <row r="33" spans="1:18" x14ac:dyDescent="0.25">
      <c r="A33" s="57" t="str">
        <f>hidden1!A23</f>
        <v xml:space="preserve">  Республика Карелия</v>
      </c>
      <c r="B33" s="57">
        <f t="shared" si="0"/>
        <v>13</v>
      </c>
      <c r="C33" s="58">
        <f>hidden2!EL23</f>
        <v>-10</v>
      </c>
      <c r="D33" s="58">
        <f>hidden2!EM23</f>
        <v>23</v>
      </c>
      <c r="E33" s="58">
        <f>hidden2!EN23</f>
        <v>12</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-6</v>
      </c>
      <c r="C34" s="58">
        <f>hidden2!EL24</f>
        <v>-4</v>
      </c>
      <c r="D34" s="58">
        <f>hidden2!EM24</f>
        <v>-2</v>
      </c>
      <c r="E34" s="58">
        <f>hidden2!EN24</f>
        <v>-2</v>
      </c>
      <c r="F34" s="58">
        <f>hidden2!EO24</f>
        <v>0</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153</v>
      </c>
      <c r="C35" s="58">
        <f>hidden2!EL25</f>
        <v>92</v>
      </c>
      <c r="D35" s="58">
        <f>hidden2!EM25</f>
        <v>61</v>
      </c>
      <c r="E35" s="58">
        <f>hidden2!EN25</f>
        <v>40</v>
      </c>
      <c r="F35" s="58">
        <f>hidden2!EO25</f>
        <v>2</v>
      </c>
      <c r="G35" s="58">
        <f>hidden2!EP25</f>
        <v>2</v>
      </c>
      <c r="H35" s="57"/>
      <c r="I35" s="57"/>
      <c r="J35" s="57"/>
      <c r="K35" s="57"/>
      <c r="L35" s="57"/>
      <c r="M35" s="57"/>
      <c r="N35" s="57"/>
      <c r="O35" s="57"/>
      <c r="P35" s="57"/>
      <c r="Q35" s="57"/>
      <c r="R35" s="57"/>
    </row>
    <row r="36" spans="1:18" x14ac:dyDescent="0.25">
      <c r="A36" s="57" t="str">
        <f>hidden1!A26</f>
        <v xml:space="preserve">  Вологодская область</v>
      </c>
      <c r="B36" s="57">
        <f t="shared" si="0"/>
        <v>-2</v>
      </c>
      <c r="C36" s="58">
        <f>hidden2!EL26</f>
        <v>0</v>
      </c>
      <c r="D36" s="58">
        <f>hidden2!EM26</f>
        <v>-2</v>
      </c>
      <c r="E36" s="58">
        <f>hidden2!EN26</f>
        <v>-4</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7706</v>
      </c>
      <c r="C37" s="58">
        <f>hidden2!EL27</f>
        <v>11</v>
      </c>
      <c r="D37" s="58">
        <f>hidden2!EM27</f>
        <v>7695</v>
      </c>
      <c r="E37" s="58">
        <f>hidden2!EN27</f>
        <v>636</v>
      </c>
      <c r="F37" s="58">
        <f>hidden2!EO27</f>
        <v>21</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207</v>
      </c>
      <c r="C38" s="58">
        <f>hidden2!EL28</f>
        <v>-20</v>
      </c>
      <c r="D38" s="58">
        <f>hidden2!EM28</f>
        <v>227</v>
      </c>
      <c r="E38" s="58">
        <f>hidden2!EN28</f>
        <v>22</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12</v>
      </c>
      <c r="C39" s="58">
        <f>hidden2!EL29</f>
        <v>1</v>
      </c>
      <c r="D39" s="58">
        <f>hidden2!EM29</f>
        <v>11</v>
      </c>
      <c r="E39" s="58">
        <f>hidden2!EN29</f>
        <v>7</v>
      </c>
      <c r="F39" s="58">
        <f>hidden2!EO29</f>
        <v>1</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-1</v>
      </c>
      <c r="C40" s="58">
        <f>hidden2!EL30</f>
        <v>-22</v>
      </c>
      <c r="D40" s="58">
        <f>hidden2!EM30</f>
        <v>21</v>
      </c>
      <c r="E40" s="58">
        <f>hidden2!EN30</f>
        <v>6</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13</v>
      </c>
      <c r="C41" s="58">
        <f>hidden2!EL31</f>
        <v>0</v>
      </c>
      <c r="D41" s="58">
        <f>hidden2!EM31</f>
        <v>13</v>
      </c>
      <c r="E41" s="58">
        <f>hidden2!EN31</f>
        <v>-1</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653</v>
      </c>
      <c r="C42" s="58">
        <f>hidden2!EL32</f>
        <v>252</v>
      </c>
      <c r="D42" s="58">
        <f>hidden2!EM32</f>
        <v>401</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3208</v>
      </c>
      <c r="C44" s="58">
        <f>hidden2!EL34</f>
        <v>615</v>
      </c>
      <c r="D44" s="58">
        <f>hidden2!EM34</f>
        <v>2593</v>
      </c>
      <c r="E44" s="58">
        <f>hidden2!EN34</f>
        <v>1798</v>
      </c>
      <c r="F44" s="58">
        <f>hidden2!EO34</f>
        <v>582</v>
      </c>
      <c r="G44" s="58">
        <f>hidden2!EP34</f>
        <v>183</v>
      </c>
      <c r="H44" s="57"/>
      <c r="I44" s="57"/>
      <c r="J44" s="57"/>
      <c r="K44" s="57"/>
      <c r="L44" s="57"/>
      <c r="M44" s="57"/>
      <c r="N44" s="57"/>
      <c r="O44" s="57"/>
      <c r="P44" s="57"/>
      <c r="Q44" s="57"/>
      <c r="R44" s="57"/>
    </row>
    <row r="45" spans="1:18" x14ac:dyDescent="0.25">
      <c r="A45" s="57" t="str">
        <f>hidden1!A35</f>
        <v xml:space="preserve">  Республика Дагестан</v>
      </c>
      <c r="B45" s="57">
        <f t="shared" si="0"/>
        <v>1157</v>
      </c>
      <c r="C45" s="58">
        <f>hidden2!EL35</f>
        <v>393</v>
      </c>
      <c r="D45" s="58">
        <f>hidden2!EM35</f>
        <v>764</v>
      </c>
      <c r="E45" s="58">
        <f>hidden2!EN35</f>
        <v>9</v>
      </c>
      <c r="F45" s="58">
        <f>hidden2!EO35</f>
        <v>394</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6</v>
      </c>
      <c r="C46" s="58">
        <f>hidden2!EL36</f>
        <v>0</v>
      </c>
      <c r="D46" s="58">
        <f>hidden2!EM36</f>
        <v>6</v>
      </c>
      <c r="E46" s="58">
        <f>hidden2!EN36</f>
        <v>9</v>
      </c>
      <c r="F46" s="58">
        <f>hidden2!EO36</f>
        <v>0</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1058</v>
      </c>
      <c r="C47" s="58">
        <f>hidden2!EL37</f>
        <v>88</v>
      </c>
      <c r="D47" s="58">
        <f>hidden2!EM37</f>
        <v>970</v>
      </c>
      <c r="E47" s="58">
        <f>hidden2!EN37</f>
        <v>900</v>
      </c>
      <c r="F47" s="58">
        <f>hidden2!EO37</f>
        <v>4</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11</v>
      </c>
      <c r="C48" s="58">
        <f>hidden2!EL38</f>
        <v>-14</v>
      </c>
      <c r="D48" s="58">
        <f>hidden2!EM38</f>
        <v>25</v>
      </c>
      <c r="E48" s="58">
        <f>hidden2!EN38</f>
        <v>25</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375</v>
      </c>
      <c r="C49" s="58">
        <f>hidden2!EL39</f>
        <v>154</v>
      </c>
      <c r="D49" s="58">
        <f>hidden2!EM39</f>
        <v>221</v>
      </c>
      <c r="E49" s="58">
        <f>hidden2!EN39</f>
        <v>232</v>
      </c>
      <c r="F49" s="58">
        <f>hidden2!EO39</f>
        <v>183</v>
      </c>
      <c r="G49" s="58">
        <f>hidden2!EP39</f>
        <v>183</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594</v>
      </c>
      <c r="C50" s="58">
        <f>hidden2!EL40</f>
        <v>1</v>
      </c>
      <c r="D50" s="58">
        <f>hidden2!EM40</f>
        <v>593</v>
      </c>
      <c r="E50" s="58">
        <f>hidden2!EN40</f>
        <v>621</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7</v>
      </c>
      <c r="C51" s="58">
        <f>hidden2!EL41</f>
        <v>-7</v>
      </c>
      <c r="D51" s="58">
        <f>hidden2!EM41</f>
        <v>14</v>
      </c>
      <c r="E51" s="58">
        <f>hidden2!EN41</f>
        <v>2</v>
      </c>
      <c r="F51" s="58">
        <f>hidden2!EO41</f>
        <v>1</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1778</v>
      </c>
      <c r="C52" s="58">
        <f>hidden2!EL42</f>
        <v>551</v>
      </c>
      <c r="D52" s="58">
        <f>hidden2!EM42</f>
        <v>1227</v>
      </c>
      <c r="E52" s="58">
        <f>hidden2!EN42</f>
        <v>1693</v>
      </c>
      <c r="F52" s="58">
        <f>hidden2!EO42</f>
        <v>-851</v>
      </c>
      <c r="G52" s="58">
        <f>hidden2!EP42</f>
        <v>9</v>
      </c>
      <c r="H52" s="57"/>
      <c r="I52" s="57"/>
      <c r="J52" s="57"/>
      <c r="K52" s="57"/>
      <c r="L52" s="57"/>
      <c r="M52" s="57"/>
      <c r="N52" s="57"/>
      <c r="O52" s="57"/>
      <c r="P52" s="57"/>
      <c r="Q52" s="57"/>
      <c r="R52" s="57"/>
    </row>
    <row r="53" spans="1:18" x14ac:dyDescent="0.25">
      <c r="A53" s="57" t="str">
        <f>hidden1!A43</f>
        <v xml:space="preserve">  Республика Адыгея</v>
      </c>
      <c r="B53" s="57">
        <f t="shared" si="0"/>
        <v>24</v>
      </c>
      <c r="C53" s="58">
        <f>hidden2!EL43</f>
        <v>8</v>
      </c>
      <c r="D53" s="58">
        <f>hidden2!EM43</f>
        <v>16</v>
      </c>
      <c r="E53" s="58">
        <f>hidden2!EN43</f>
        <v>15</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16</v>
      </c>
      <c r="C54" s="58">
        <f>hidden2!EL44</f>
        <v>13</v>
      </c>
      <c r="D54" s="58">
        <f>hidden2!EM44</f>
        <v>3</v>
      </c>
      <c r="E54" s="58">
        <f>hidden2!EN44</f>
        <v>1</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142</v>
      </c>
      <c r="C55" s="58">
        <f>hidden2!EL45</f>
        <v>-4</v>
      </c>
      <c r="D55" s="58">
        <f>hidden2!EM45</f>
        <v>146</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-351</v>
      </c>
      <c r="C56" s="58">
        <f>hidden2!EL46</f>
        <v>-20</v>
      </c>
      <c r="D56" s="58">
        <f>hidden2!EM46</f>
        <v>-331</v>
      </c>
      <c r="E56" s="58">
        <f>hidden2!EN46</f>
        <v>408</v>
      </c>
      <c r="F56" s="58">
        <f>hidden2!EO46</f>
        <v>-885</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183</v>
      </c>
      <c r="C57" s="58">
        <f>hidden2!EL47</f>
        <v>-1</v>
      </c>
      <c r="D57" s="58">
        <f>hidden2!EM47</f>
        <v>184</v>
      </c>
      <c r="E57" s="58">
        <f>hidden2!EN47</f>
        <v>146</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1575</v>
      </c>
      <c r="C58" s="58">
        <f>hidden2!EL48</f>
        <v>580</v>
      </c>
      <c r="D58" s="58">
        <f>hidden2!EM48</f>
        <v>995</v>
      </c>
      <c r="E58" s="58">
        <f>hidden2!EN48</f>
        <v>988</v>
      </c>
      <c r="F58" s="58">
        <f>hidden2!EO48</f>
        <v>0</v>
      </c>
      <c r="G58" s="58">
        <f>hidden2!EP48</f>
        <v>0</v>
      </c>
      <c r="H58" s="57"/>
      <c r="I58" s="57"/>
      <c r="J58" s="57"/>
      <c r="K58" s="57"/>
      <c r="L58" s="57"/>
      <c r="M58" s="57"/>
      <c r="N58" s="57"/>
      <c r="O58" s="57"/>
      <c r="P58" s="57"/>
      <c r="Q58" s="57"/>
      <c r="R58" s="57"/>
    </row>
    <row r="59" spans="1:18" x14ac:dyDescent="0.25">
      <c r="A59" s="57" t="str">
        <f>hidden1!A49</f>
        <v xml:space="preserve">  Ростовская область</v>
      </c>
      <c r="B59" s="57">
        <f t="shared" si="0"/>
        <v>172</v>
      </c>
      <c r="C59" s="58">
        <f>hidden2!EL49</f>
        <v>-25</v>
      </c>
      <c r="D59" s="58">
        <f>hidden2!EM49</f>
        <v>197</v>
      </c>
      <c r="E59" s="58">
        <f>hidden2!EN49</f>
        <v>135</v>
      </c>
      <c r="F59" s="58">
        <f>hidden2!EO49</f>
        <v>26</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17</v>
      </c>
      <c r="C60" s="58">
        <f>hidden2!EL50</f>
        <v>0</v>
      </c>
      <c r="D60" s="58">
        <f>hidden2!EM50</f>
        <v>17</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4815</v>
      </c>
      <c r="C61" s="58">
        <f>hidden2!EL51</f>
        <v>114</v>
      </c>
      <c r="D61" s="58">
        <f>hidden2!EM51</f>
        <v>4701</v>
      </c>
      <c r="E61" s="58">
        <f>hidden2!EN51</f>
        <v>4801</v>
      </c>
      <c r="F61" s="58">
        <f>hidden2!EO51</f>
        <v>95</v>
      </c>
      <c r="G61" s="58">
        <f>hidden2!EP51</f>
        <v>2</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-64</v>
      </c>
      <c r="C62" s="58">
        <f>hidden2!EL52</f>
        <v>53</v>
      </c>
      <c r="D62" s="58">
        <f>hidden2!EM52</f>
        <v>-117</v>
      </c>
      <c r="E62" s="58">
        <f>hidden2!EN52</f>
        <v>-77</v>
      </c>
      <c r="F62" s="58">
        <f>hidden2!EO52</f>
        <v>-2</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3</v>
      </c>
      <c r="C63" s="58">
        <f>hidden2!EL53</f>
        <v>-1</v>
      </c>
      <c r="D63" s="58">
        <f>hidden2!EM53</f>
        <v>4</v>
      </c>
      <c r="E63" s="58">
        <f>hidden2!EN53</f>
        <v>5</v>
      </c>
      <c r="F63" s="58">
        <f>hidden2!EO53</f>
        <v>0</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107</v>
      </c>
      <c r="C64" s="58">
        <f>hidden2!EL54</f>
        <v>89</v>
      </c>
      <c r="D64" s="58">
        <f>hidden2!EM54</f>
        <v>18</v>
      </c>
      <c r="E64" s="58">
        <f>hidden2!EN54</f>
        <v>1</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405</v>
      </c>
      <c r="C65" s="58">
        <f>hidden2!EL55</f>
        <v>9</v>
      </c>
      <c r="D65" s="58">
        <f>hidden2!EM55</f>
        <v>396</v>
      </c>
      <c r="E65" s="58">
        <f>hidden2!EN55</f>
        <v>398</v>
      </c>
      <c r="F65" s="58">
        <f>hidden2!EO55</f>
        <v>1</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1</v>
      </c>
      <c r="C66" s="58">
        <f>hidden2!EL56</f>
        <v>3</v>
      </c>
      <c r="D66" s="58">
        <f>hidden2!EM56</f>
        <v>-2</v>
      </c>
      <c r="E66" s="58">
        <f>hidden2!EN56</f>
        <v>-2</v>
      </c>
      <c r="F66" s="58">
        <f>hidden2!EO56</f>
        <v>0</v>
      </c>
      <c r="G66" s="58">
        <f>hidden2!EP56</f>
        <v>0</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16</v>
      </c>
      <c r="C68" s="58">
        <f>hidden2!EL58</f>
        <v>0</v>
      </c>
      <c r="D68" s="58">
        <f>hidden2!EM58</f>
        <v>16</v>
      </c>
      <c r="E68" s="58">
        <f>hidden2!EN58</f>
        <v>14</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-16</v>
      </c>
      <c r="C69" s="58">
        <f>hidden2!EL59</f>
        <v>-6</v>
      </c>
      <c r="D69" s="58">
        <f>hidden2!EM59</f>
        <v>-10</v>
      </c>
      <c r="E69" s="58">
        <f>hidden2!EN59</f>
        <v>79</v>
      </c>
      <c r="F69" s="58">
        <f>hidden2!EO59</f>
        <v>0</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117</v>
      </c>
      <c r="C70" s="58">
        <f>hidden2!EL60</f>
        <v>-1</v>
      </c>
      <c r="D70" s="58">
        <f>hidden2!EM60</f>
        <v>118</v>
      </c>
      <c r="E70" s="58">
        <f>hidden2!EN60</f>
        <v>101</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33</v>
      </c>
      <c r="C71" s="58">
        <f>hidden2!EL61</f>
        <v>-17</v>
      </c>
      <c r="D71" s="58">
        <f>hidden2!EM61</f>
        <v>50</v>
      </c>
      <c r="E71" s="58">
        <f>hidden2!EN61</f>
        <v>32</v>
      </c>
      <c r="F71" s="58">
        <f>hidden2!EO61</f>
        <v>2</v>
      </c>
      <c r="G71" s="58">
        <f>hidden2!EP61</f>
        <v>2</v>
      </c>
      <c r="H71" s="57"/>
      <c r="I71" s="57"/>
      <c r="J71" s="57"/>
      <c r="K71" s="57"/>
      <c r="L71" s="57"/>
      <c r="M71" s="57"/>
      <c r="N71" s="57"/>
      <c r="O71" s="57"/>
      <c r="P71" s="57"/>
      <c r="Q71" s="57"/>
      <c r="R71" s="57"/>
    </row>
    <row r="72" spans="1:18" x14ac:dyDescent="0.25">
      <c r="A72" s="57" t="str">
        <f>hidden1!A62</f>
        <v xml:space="preserve">  Пермский край</v>
      </c>
      <c r="B72" s="57">
        <f t="shared" si="0"/>
        <v>-63</v>
      </c>
      <c r="C72" s="58">
        <f>hidden2!EL62</f>
        <v>-10</v>
      </c>
      <c r="D72" s="58">
        <f>hidden2!EM62</f>
        <v>-53</v>
      </c>
      <c r="E72" s="58">
        <f>hidden2!EN62</f>
        <v>-27</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4626</v>
      </c>
      <c r="C73" s="58">
        <f>hidden2!EL63</f>
        <v>0</v>
      </c>
      <c r="D73" s="58">
        <f>hidden2!EM63</f>
        <v>4626</v>
      </c>
      <c r="E73" s="58">
        <f>hidden2!EN63</f>
        <v>4625</v>
      </c>
      <c r="F73" s="58">
        <f>hidden2!EO63</f>
        <v>52</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29</v>
      </c>
      <c r="C74" s="58">
        <f>hidden2!EL64</f>
        <v>0</v>
      </c>
      <c r="D74" s="58">
        <f>hidden2!EM64</f>
        <v>29</v>
      </c>
      <c r="E74" s="58">
        <f>hidden2!EN64</f>
        <v>3</v>
      </c>
      <c r="F74" s="58">
        <f>hidden2!EO64</f>
        <v>41</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-376</v>
      </c>
      <c r="C75" s="58">
        <f>hidden2!EL65</f>
        <v>-3</v>
      </c>
      <c r="D75" s="58">
        <f>hidden2!EM65</f>
        <v>-373</v>
      </c>
      <c r="E75" s="58">
        <f>hidden2!EN65</f>
        <v>-352</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10" si="1">C76+D76</f>
        <v>99199</v>
      </c>
      <c r="C76" s="58">
        <f>hidden2!EL66</f>
        <v>-38</v>
      </c>
      <c r="D76" s="58">
        <f>hidden2!EM66</f>
        <v>99237</v>
      </c>
      <c r="E76" s="58">
        <f>hidden2!EN66</f>
        <v>49819</v>
      </c>
      <c r="F76" s="58">
        <f>hidden2!EO66</f>
        <v>118</v>
      </c>
      <c r="G76" s="58">
        <f>hidden2!EP66</f>
        <v>18</v>
      </c>
      <c r="H76" s="57"/>
      <c r="I76" s="57"/>
      <c r="J76" s="57"/>
      <c r="K76" s="57"/>
      <c r="L76" s="57"/>
      <c r="M76" s="57"/>
      <c r="N76" s="57"/>
      <c r="O76" s="57"/>
      <c r="P76" s="57"/>
      <c r="Q76" s="57"/>
      <c r="R76" s="57"/>
    </row>
    <row r="77" spans="1:18" x14ac:dyDescent="0.25">
      <c r="A77" s="57" t="str">
        <f>hidden1!A67</f>
        <v xml:space="preserve">  Курганская область</v>
      </c>
      <c r="B77" s="57">
        <f t="shared" si="1"/>
        <v>-129</v>
      </c>
      <c r="C77" s="58">
        <f>hidden2!EL67</f>
        <v>-46</v>
      </c>
      <c r="D77" s="58">
        <f>hidden2!EM67</f>
        <v>-83</v>
      </c>
      <c r="E77" s="58">
        <f>hidden2!EN67</f>
        <v>-95</v>
      </c>
      <c r="F77" s="58">
        <f>hidden2!EO67</f>
        <v>-1</v>
      </c>
      <c r="G77" s="58">
        <f>hidden2!EP67</f>
        <v>-1</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-633</v>
      </c>
      <c r="C78" s="58">
        <f>hidden2!EL68</f>
        <v>-83</v>
      </c>
      <c r="D78" s="58">
        <f>hidden2!EM68</f>
        <v>-550</v>
      </c>
      <c r="E78" s="58">
        <f>hidden2!EN68</f>
        <v>-295</v>
      </c>
      <c r="F78" s="58">
        <f>hidden2!EO68</f>
        <v>1</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639</v>
      </c>
      <c r="C79" s="58">
        <f>hidden2!EL69</f>
        <v>180</v>
      </c>
      <c r="D79" s="58">
        <f>hidden2!EM69</f>
        <v>459</v>
      </c>
      <c r="E79" s="58">
        <f>hidden2!EN69</f>
        <v>297</v>
      </c>
      <c r="F79" s="58">
        <f>hidden2!EO69</f>
        <v>15</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-263</v>
      </c>
      <c r="C80" s="58">
        <f>hidden2!EL70</f>
        <v>-90</v>
      </c>
      <c r="D80" s="58">
        <f>hidden2!EM70</f>
        <v>-173</v>
      </c>
      <c r="E80" s="58">
        <f>hidden2!EN70</f>
        <v>76</v>
      </c>
      <c r="F80" s="58">
        <f>hidden2!EO70</f>
        <v>76</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-26</v>
      </c>
      <c r="C81" s="58">
        <f>hidden2!EL71</f>
        <v>0</v>
      </c>
      <c r="D81" s="58">
        <f>hidden2!EM71</f>
        <v>-26</v>
      </c>
      <c r="E81" s="58">
        <f>hidden2!EN71</f>
        <v>29</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99611</v>
      </c>
      <c r="C82" s="58">
        <f>hidden2!EL72</f>
        <v>1</v>
      </c>
      <c r="D82" s="58">
        <f>hidden2!EM72</f>
        <v>99610</v>
      </c>
      <c r="E82" s="58">
        <f>hidden2!EN72</f>
        <v>49807</v>
      </c>
      <c r="F82" s="58">
        <f>hidden2!EO72</f>
        <v>19</v>
      </c>
      <c r="G82" s="58">
        <f>hidden2!EP72</f>
        <v>19</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-728</v>
      </c>
      <c r="C83" s="58">
        <f>hidden2!EL73</f>
        <v>99</v>
      </c>
      <c r="D83" s="58">
        <f>hidden2!EM73</f>
        <v>-827</v>
      </c>
      <c r="E83" s="58">
        <f>hidden2!EN73</f>
        <v>281</v>
      </c>
      <c r="F83" s="58">
        <f>hidden2!EO73</f>
        <v>-68</v>
      </c>
      <c r="G83" s="58">
        <f>hidden2!EP73</f>
        <v>-65</v>
      </c>
      <c r="H83" s="57"/>
      <c r="I83" s="57"/>
      <c r="J83" s="57"/>
      <c r="K83" s="57"/>
      <c r="L83" s="57"/>
      <c r="M83" s="57"/>
      <c r="N83" s="57"/>
      <c r="O83" s="57"/>
      <c r="P83" s="57"/>
      <c r="Q83" s="57"/>
      <c r="R83" s="57"/>
    </row>
    <row r="84" spans="1:18" x14ac:dyDescent="0.25">
      <c r="A84" s="57" t="str">
        <f>hidden1!A74</f>
        <v xml:space="preserve">  Республика Алтай</v>
      </c>
      <c r="B84" s="57">
        <f t="shared" si="1"/>
        <v>9</v>
      </c>
      <c r="C84" s="58">
        <f>hidden2!EL74</f>
        <v>0</v>
      </c>
      <c r="D84" s="58">
        <f>hidden2!EM74</f>
        <v>9</v>
      </c>
      <c r="E84" s="58">
        <f>hidden2!EN74</f>
        <v>2</v>
      </c>
      <c r="F84" s="58">
        <f>hidden2!EO74</f>
        <v>3</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2</v>
      </c>
      <c r="C85" s="58">
        <f>hidden2!EL75</f>
        <v>0</v>
      </c>
      <c r="D85" s="58">
        <f>hidden2!EM75</f>
        <v>2</v>
      </c>
      <c r="E85" s="58">
        <f>hidden2!EN75</f>
        <v>2</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118</v>
      </c>
      <c r="C86" s="58">
        <f>hidden2!EL76</f>
        <v>63</v>
      </c>
      <c r="D86" s="58">
        <f>hidden2!EM76</f>
        <v>55</v>
      </c>
      <c r="E86" s="58">
        <f>hidden2!EN76</f>
        <v>48</v>
      </c>
      <c r="F86" s="58">
        <f>hidden2!EO76</f>
        <v>0</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73</v>
      </c>
      <c r="C87" s="58">
        <f>hidden2!EL77</f>
        <v>5</v>
      </c>
      <c r="D87" s="58">
        <f>hidden2!EM77</f>
        <v>68</v>
      </c>
      <c r="E87" s="58">
        <f>hidden2!EN77</f>
        <v>51</v>
      </c>
      <c r="F87" s="58">
        <f>hidden2!EO77</f>
        <v>2</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95</v>
      </c>
      <c r="C88" s="58">
        <f>hidden2!EL78</f>
        <v>2</v>
      </c>
      <c r="D88" s="58">
        <f>hidden2!EM78</f>
        <v>93</v>
      </c>
      <c r="E88" s="58">
        <f>hidden2!EN78</f>
        <v>57</v>
      </c>
      <c r="F88" s="58">
        <f>hidden2!EO78</f>
        <v>-32</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10</v>
      </c>
      <c r="C89" s="58">
        <f>hidden2!EL79</f>
        <v>-11</v>
      </c>
      <c r="D89" s="58">
        <f>hidden2!EM79</f>
        <v>21</v>
      </c>
      <c r="E89" s="58">
        <f>hidden2!EN79</f>
        <v>-12</v>
      </c>
      <c r="F89" s="58">
        <f>hidden2!EO79</f>
        <v>-65</v>
      </c>
      <c r="G89" s="58">
        <f>hidden2!EP79</f>
        <v>-65</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-69</v>
      </c>
      <c r="C90" s="58">
        <f>hidden2!EL80</f>
        <v>0</v>
      </c>
      <c r="D90" s="58">
        <f>hidden2!EM80</f>
        <v>-69</v>
      </c>
      <c r="E90" s="58">
        <f>hidden2!EN80</f>
        <v>-21</v>
      </c>
      <c r="F90" s="58">
        <f>hidden2!EO80</f>
        <v>0</v>
      </c>
      <c r="G90" s="58">
        <f>hidden2!EP80</f>
        <v>0</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312</v>
      </c>
      <c r="C91" s="58">
        <f>hidden2!EL81</f>
        <v>14</v>
      </c>
      <c r="D91" s="58">
        <f>hidden2!EM81</f>
        <v>298</v>
      </c>
      <c r="E91" s="58">
        <f>hidden2!EN81</f>
        <v>65</v>
      </c>
      <c r="F91" s="58">
        <f>hidden2!EO81</f>
        <v>24</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-1272</v>
      </c>
      <c r="C92" s="58">
        <f>hidden2!EL82</f>
        <v>26</v>
      </c>
      <c r="D92" s="58">
        <f>hidden2!EM82</f>
        <v>-1298</v>
      </c>
      <c r="E92" s="58">
        <f>hidden2!EN82</f>
        <v>95</v>
      </c>
      <c r="F92" s="58">
        <f>hidden2!EO82</f>
        <v>0</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-6</v>
      </c>
      <c r="C93" s="58">
        <f>hidden2!EL83</f>
        <v>0</v>
      </c>
      <c r="D93" s="58">
        <f>hidden2!EM83</f>
        <v>-6</v>
      </c>
      <c r="E93" s="58">
        <f>hidden2!EN83</f>
        <v>-6</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-399</v>
      </c>
      <c r="C94" s="58">
        <f>hidden2!EL84</f>
        <v>70</v>
      </c>
      <c r="D94" s="58">
        <f>hidden2!EM84</f>
        <v>-469</v>
      </c>
      <c r="E94" s="58">
        <f>hidden2!EN84</f>
        <v>-408</v>
      </c>
      <c r="F94" s="58">
        <f>hidden2!EO84</f>
        <v>12</v>
      </c>
      <c r="G94" s="58">
        <f>hidden2!EP84</f>
        <v>0</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-466</v>
      </c>
      <c r="C96" s="58">
        <f>hidden2!EL86</f>
        <v>1</v>
      </c>
      <c r="D96" s="58">
        <f>hidden2!EM86</f>
        <v>-467</v>
      </c>
      <c r="E96" s="58">
        <f>hidden2!EN86</f>
        <v>-478</v>
      </c>
      <c r="F96" s="58">
        <f>hidden2!EO86</f>
        <v>0</v>
      </c>
      <c r="G96" s="58">
        <f>hidden2!EP86</f>
        <v>0</v>
      </c>
      <c r="H96" s="57"/>
      <c r="I96" s="57"/>
      <c r="J96" s="57"/>
      <c r="K96" s="57"/>
      <c r="L96" s="57"/>
      <c r="M96" s="57"/>
      <c r="N96" s="57"/>
      <c r="O96" s="57"/>
      <c r="P96" s="57"/>
      <c r="Q96" s="57"/>
      <c r="R96" s="57"/>
    </row>
    <row r="97" spans="1:18" x14ac:dyDescent="0.25">
      <c r="A97" s="57" t="str">
        <f>hidden1!A87</f>
        <v xml:space="preserve">  Приморский край</v>
      </c>
      <c r="B97" s="57">
        <f t="shared" si="1"/>
        <v>3</v>
      </c>
      <c r="C97" s="58">
        <f>hidden2!EL87</f>
        <v>1</v>
      </c>
      <c r="D97" s="58">
        <f>hidden2!EM87</f>
        <v>2</v>
      </c>
      <c r="E97" s="58">
        <f>hidden2!EN87</f>
        <v>27</v>
      </c>
      <c r="F97" s="58">
        <f>hidden2!EO87</f>
        <v>-1</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18</v>
      </c>
      <c r="C98" s="58">
        <f>hidden2!EL88</f>
        <v>33</v>
      </c>
      <c r="D98" s="58">
        <f>hidden2!EM88</f>
        <v>-15</v>
      </c>
      <c r="E98" s="58">
        <f>hidden2!EN88</f>
        <v>-19</v>
      </c>
      <c r="F98" s="58">
        <f>hidden2!EO88</f>
        <v>1</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63</v>
      </c>
      <c r="C99" s="58">
        <f>hidden2!EL89</f>
        <v>-3</v>
      </c>
      <c r="D99" s="58">
        <f>hidden2!EM89</f>
        <v>66</v>
      </c>
      <c r="E99" s="58">
        <f>hidden2!EN89</f>
        <v>69</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9</v>
      </c>
      <c r="C100" s="58">
        <f>hidden2!EL90</f>
        <v>5</v>
      </c>
      <c r="D100" s="58">
        <f>hidden2!EM90</f>
        <v>4</v>
      </c>
      <c r="E100" s="58">
        <f>hidden2!EN90</f>
        <v>4</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42</v>
      </c>
      <c r="C102" s="58">
        <f>hidden2!EL92</f>
        <v>67</v>
      </c>
      <c r="D102" s="58">
        <f>hidden2!EM92</f>
        <v>-25</v>
      </c>
      <c r="E102" s="58">
        <f>hidden2!EN92</f>
        <v>22</v>
      </c>
      <c r="F102" s="58">
        <f>hidden2!EO92</f>
        <v>12</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-42</v>
      </c>
      <c r="C103" s="58">
        <f>hidden2!EL93</f>
        <v>-5</v>
      </c>
      <c r="D103" s="58">
        <f>hidden2!EM93</f>
        <v>-37</v>
      </c>
      <c r="E103" s="58">
        <f>hidden2!EN93</f>
        <v>-36</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8">
        <f>hidden2!EL94</f>
        <v>-3</v>
      </c>
      <c r="D104" s="58">
        <f>hidden2!EM94</f>
        <v>3</v>
      </c>
      <c r="E104" s="58">
        <f>hidden2!EN94</f>
        <v>3</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row r="106" spans="1:18" x14ac:dyDescent="0.25">
      <c r="A106" s="57" t="str">
        <f>hidden1!A96</f>
        <v xml:space="preserve"> ЮГО-ЗАПАДНЫЕ СУБЪЕКТЫ</v>
      </c>
      <c r="B106" s="57">
        <f t="shared" si="1"/>
        <v>7498</v>
      </c>
      <c r="C106" s="58">
        <f>hidden2!EL96</f>
        <v>0</v>
      </c>
      <c r="D106" s="58">
        <f>hidden2!EM96</f>
        <v>7498</v>
      </c>
      <c r="E106" s="58">
        <f>hidden2!EN96</f>
        <v>0</v>
      </c>
      <c r="F106" s="58">
        <f>hidden2!EO96</f>
        <v>0</v>
      </c>
      <c r="G106" s="58">
        <f>hidden2!EP96</f>
        <v>0</v>
      </c>
      <c r="H106" s="57"/>
      <c r="I106" s="57"/>
      <c r="J106" s="57"/>
      <c r="K106" s="57"/>
      <c r="L106" s="57"/>
      <c r="M106" s="57"/>
      <c r="N106" s="57"/>
      <c r="O106" s="57"/>
      <c r="P106" s="57"/>
      <c r="Q106" s="57"/>
      <c r="R106" s="57"/>
    </row>
    <row r="107" spans="1:18" x14ac:dyDescent="0.25">
      <c r="A107" s="57" t="str">
        <f>hidden1!A97</f>
        <v xml:space="preserve">  Донецкая Народная Республика</v>
      </c>
      <c r="B107" s="57">
        <f t="shared" si="1"/>
        <v>4116</v>
      </c>
      <c r="C107" s="58">
        <f>hidden2!EL97</f>
        <v>0</v>
      </c>
      <c r="D107" s="58">
        <f>hidden2!EM97</f>
        <v>4116</v>
      </c>
      <c r="E107" s="58">
        <f>hidden2!EN97</f>
        <v>0</v>
      </c>
      <c r="F107" s="58">
        <f>hidden2!EO97</f>
        <v>0</v>
      </c>
      <c r="G107" s="58">
        <f>hidden2!EP97</f>
        <v>0</v>
      </c>
      <c r="H107" s="57"/>
      <c r="I107" s="57"/>
      <c r="J107" s="57"/>
      <c r="K107" s="57"/>
      <c r="L107" s="57"/>
      <c r="M107" s="57"/>
      <c r="N107" s="57"/>
      <c r="O107" s="57"/>
      <c r="P107" s="57"/>
      <c r="Q107" s="57"/>
      <c r="R107" s="57"/>
    </row>
    <row r="108" spans="1:18" x14ac:dyDescent="0.25">
      <c r="A108" s="57" t="str">
        <f>hidden1!A98</f>
        <v xml:space="preserve">  Луганская Народная Республика</v>
      </c>
      <c r="B108" s="57">
        <f t="shared" si="1"/>
        <v>3373</v>
      </c>
      <c r="C108" s="58">
        <f>hidden2!EL98</f>
        <v>0</v>
      </c>
      <c r="D108" s="58">
        <f>hidden2!EM98</f>
        <v>3373</v>
      </c>
      <c r="E108" s="58">
        <f>hidden2!EN98</f>
        <v>0</v>
      </c>
      <c r="F108" s="58">
        <f>hidden2!EO98</f>
        <v>0</v>
      </c>
      <c r="G108" s="58">
        <f>hidden2!EP98</f>
        <v>0</v>
      </c>
      <c r="H108" s="57"/>
      <c r="I108" s="57"/>
      <c r="J108" s="57"/>
      <c r="K108" s="57"/>
      <c r="L108" s="57"/>
      <c r="M108" s="57"/>
      <c r="N108" s="57"/>
      <c r="O108" s="57"/>
      <c r="P108" s="57"/>
      <c r="Q108" s="57"/>
      <c r="R108" s="57"/>
    </row>
    <row r="109" spans="1:18" x14ac:dyDescent="0.25">
      <c r="A109" s="57" t="str">
        <f>hidden1!A99</f>
        <v xml:space="preserve">  Запорожская область</v>
      </c>
      <c r="B109" s="57">
        <f t="shared" si="1"/>
        <v>3</v>
      </c>
      <c r="C109" s="58">
        <f>hidden2!EL99</f>
        <v>0</v>
      </c>
      <c r="D109" s="58">
        <f>hidden2!EM99</f>
        <v>3</v>
      </c>
      <c r="E109" s="58">
        <f>hidden2!EN99</f>
        <v>0</v>
      </c>
      <c r="F109" s="58">
        <f>hidden2!EO99</f>
        <v>0</v>
      </c>
      <c r="G109" s="58">
        <f>hidden2!EP99</f>
        <v>0</v>
      </c>
      <c r="H109" s="57"/>
      <c r="I109" s="57"/>
      <c r="J109" s="57"/>
      <c r="K109" s="57"/>
      <c r="L109" s="57"/>
      <c r="M109" s="57"/>
      <c r="N109" s="57"/>
      <c r="O109" s="57"/>
      <c r="P109" s="57"/>
      <c r="Q109" s="57"/>
      <c r="R109" s="57"/>
    </row>
    <row r="110" spans="1:18" x14ac:dyDescent="0.25">
      <c r="A110" s="57" t="str">
        <f>hidden1!A100</f>
        <v xml:space="preserve">  Херсонская область</v>
      </c>
      <c r="B110" s="57">
        <f t="shared" si="1"/>
        <v>6</v>
      </c>
      <c r="C110" s="58">
        <f>hidden2!EL100</f>
        <v>0</v>
      </c>
      <c r="D110" s="58">
        <f>hidden2!EM100</f>
        <v>6</v>
      </c>
      <c r="E110" s="58">
        <f>hidden2!EN100</f>
        <v>0</v>
      </c>
      <c r="F110" s="58">
        <f>hidden2!EO100</f>
        <v>0</v>
      </c>
      <c r="G110" s="58">
        <f>hidden2!EP100</f>
        <v>0</v>
      </c>
      <c r="H110" s="57"/>
      <c r="I110" s="57"/>
      <c r="J110" s="57"/>
      <c r="K110" s="57"/>
      <c r="L110" s="57"/>
      <c r="M110" s="57"/>
      <c r="N110" s="57"/>
      <c r="O110" s="57"/>
      <c r="P110" s="57"/>
      <c r="Q110" s="57"/>
      <c r="R110" s="57"/>
    </row>
    <row r="111" spans="1:18" x14ac:dyDescent="0.25">
      <c r="A111" s="57" t="str">
        <f>hidden1!A101</f>
        <v xml:space="preserve"> МИ ФНС РОССИИ ПО УПРАВЛЕНИЮ ДОЛГОМ</v>
      </c>
      <c r="B111" s="57">
        <f>C111+D111</f>
        <v>0</v>
      </c>
      <c r="C111" s="58">
        <f>hidden2!EL101</f>
        <v>0</v>
      </c>
      <c r="D111" s="58">
        <f>hidden2!EM101</f>
        <v>0</v>
      </c>
      <c r="E111" s="58">
        <f>hidden2!EN101</f>
        <v>0</v>
      </c>
      <c r="F111" s="58">
        <f>hidden2!EO101</f>
        <v>0</v>
      </c>
      <c r="G111" s="58">
        <f>hidden2!EP101</f>
        <v>0</v>
      </c>
      <c r="H111" s="57"/>
      <c r="I111" s="57"/>
      <c r="J111" s="57"/>
      <c r="K111" s="57"/>
      <c r="L111" s="57"/>
      <c r="M111" s="57"/>
      <c r="N111" s="57"/>
      <c r="O111" s="57"/>
      <c r="P111" s="57"/>
      <c r="Q111" s="57"/>
      <c r="R111" s="57"/>
    </row>
    <row r="112" spans="1:18" x14ac:dyDescent="0.25">
      <c r="A112" s="57"/>
      <c r="B112" s="57"/>
      <c r="C112" s="58"/>
      <c r="D112" s="58"/>
      <c r="E112" s="58"/>
      <c r="F112" s="58"/>
      <c r="G112" s="58"/>
      <c r="H112" s="57"/>
      <c r="I112" s="57"/>
      <c r="J112" s="57"/>
      <c r="K112" s="57"/>
      <c r="L112" s="57"/>
      <c r="M112" s="57"/>
      <c r="N112" s="57"/>
      <c r="O112" s="57"/>
      <c r="P112" s="57"/>
      <c r="Q112" s="57"/>
      <c r="R112"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84"/>
      <c r="K1" s="185"/>
      <c r="L1" s="184" t="s">
        <v>456</v>
      </c>
      <c r="M1" s="185"/>
    </row>
    <row r="2" spans="1:18" s="47" customFormat="1" ht="37.5" customHeight="1" x14ac:dyDescent="0.25">
      <c r="A2" s="137" t="s">
        <v>457</v>
      </c>
      <c r="B2" s="185"/>
      <c r="C2" s="185"/>
      <c r="D2" s="185"/>
      <c r="E2" s="185"/>
      <c r="F2" s="185"/>
      <c r="G2" s="185"/>
      <c r="H2" s="185"/>
      <c r="I2" s="185"/>
      <c r="J2" s="185"/>
      <c r="K2" s="185"/>
    </row>
    <row r="3" spans="1:18" ht="12.75" customHeight="1" x14ac:dyDescent="0.25">
      <c r="A3" s="138" t="str">
        <f>hidden5!A1</f>
        <v>по состоянию на 1  ноября 2023 года</v>
      </c>
      <c r="B3" s="185"/>
      <c r="C3" s="185"/>
      <c r="D3" s="185"/>
      <c r="E3" s="185"/>
      <c r="F3" s="185"/>
      <c r="G3" s="185"/>
      <c r="H3" s="185"/>
      <c r="I3" s="185"/>
      <c r="J3" s="185"/>
      <c r="K3" s="185"/>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9" t="s">
        <v>405</v>
      </c>
      <c r="C6" s="240"/>
      <c r="D6" s="240"/>
      <c r="E6" s="240"/>
      <c r="F6" s="240"/>
      <c r="G6" s="240"/>
      <c r="H6" s="240"/>
      <c r="I6" s="240"/>
      <c r="J6" s="256"/>
      <c r="K6" s="256"/>
      <c r="L6" s="172"/>
      <c r="M6" s="172"/>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4"/>
      <c r="C8" s="175"/>
      <c r="D8" s="174"/>
      <c r="E8" s="175"/>
      <c r="F8" s="174"/>
      <c r="G8" s="175"/>
      <c r="H8" s="174"/>
      <c r="I8" s="175"/>
      <c r="J8" s="174"/>
      <c r="K8" s="175"/>
      <c r="L8" s="174"/>
      <c r="M8" s="175"/>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-3</v>
      </c>
      <c r="C11" s="58">
        <f>hidden2!ER1</f>
        <v>0</v>
      </c>
      <c r="D11" s="58">
        <f>hidden2!ES1</f>
        <v>-543</v>
      </c>
      <c r="E11" s="58">
        <f>hidden2!ET1</f>
        <v>322</v>
      </c>
      <c r="F11" s="58">
        <f>hidden2!EU1</f>
        <v>191</v>
      </c>
      <c r="G11" s="58">
        <f>hidden2!EV1</f>
        <v>0</v>
      </c>
      <c r="H11" s="58">
        <f>hidden2!EW1</f>
        <v>0</v>
      </c>
      <c r="I11" s="58">
        <f>hidden2!EX1</f>
        <v>0</v>
      </c>
      <c r="J11" s="58">
        <f>hidden2!EY1</f>
        <v>19</v>
      </c>
      <c r="K11" s="58">
        <f>hidden2!EZ1</f>
        <v>20</v>
      </c>
      <c r="L11" s="58">
        <f>hidden2!FA1</f>
        <v>456</v>
      </c>
      <c r="M11" s="58">
        <f>hidden2!FB1</f>
        <v>-3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-3</v>
      </c>
      <c r="C13" s="58">
        <f>hidden2!ER3</f>
        <v>0</v>
      </c>
      <c r="D13" s="58">
        <f>hidden2!ES3</f>
        <v>221</v>
      </c>
      <c r="E13" s="58">
        <f>hidden2!ET3</f>
        <v>208</v>
      </c>
      <c r="F13" s="58">
        <f>hidden2!EU3</f>
        <v>0</v>
      </c>
      <c r="G13" s="58">
        <f>hidden2!EV3</f>
        <v>0</v>
      </c>
      <c r="H13" s="58">
        <f>hidden2!EW3</f>
        <v>0</v>
      </c>
      <c r="I13" s="58">
        <f>hidden2!EX3</f>
        <v>0</v>
      </c>
      <c r="J13" s="58">
        <f>hidden2!EY3</f>
        <v>-3</v>
      </c>
      <c r="K13" s="58">
        <f>hidden2!EZ3</f>
        <v>0</v>
      </c>
      <c r="L13" s="58">
        <f>hidden2!FA3</f>
        <v>5</v>
      </c>
      <c r="M13" s="58">
        <f>hidden2!FB3</f>
        <v>-2</v>
      </c>
      <c r="N13" s="57"/>
      <c r="O13" s="57"/>
      <c r="P13" s="57"/>
      <c r="Q13" s="57"/>
      <c r="R13" s="57"/>
    </row>
    <row r="14" spans="1:18" x14ac:dyDescent="0.25">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13</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5">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206</v>
      </c>
      <c r="E23" s="58">
        <f>hidden2!ET13</f>
        <v>206</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6</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5">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28</v>
      </c>
      <c r="E32" s="58">
        <f>hidden2!ET22</f>
        <v>2</v>
      </c>
      <c r="F32" s="58">
        <f>hidden2!EU22</f>
        <v>0</v>
      </c>
      <c r="G32" s="58">
        <f>hidden2!EV22</f>
        <v>0</v>
      </c>
      <c r="H32" s="58">
        <f>hidden2!EW22</f>
        <v>0</v>
      </c>
      <c r="I32" s="58">
        <f>hidden2!EX22</f>
        <v>0</v>
      </c>
      <c r="J32" s="58">
        <f>hidden2!EY22</f>
        <v>0</v>
      </c>
      <c r="K32" s="58">
        <f>hidden2!EZ22</f>
        <v>0</v>
      </c>
      <c r="L32" s="58">
        <f>hidden2!FA22</f>
        <v>-16</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2</v>
      </c>
      <c r="E35" s="58">
        <f>hidden2!ET25</f>
        <v>2</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21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202</v>
      </c>
      <c r="E44" s="58">
        <f>hidden2!ET34</f>
        <v>183</v>
      </c>
      <c r="F44" s="58">
        <f>hidden2!EU34</f>
        <v>86</v>
      </c>
      <c r="G44" s="58">
        <f>hidden2!EV34</f>
        <v>0</v>
      </c>
      <c r="H44" s="58">
        <f>hidden2!EW34</f>
        <v>0</v>
      </c>
      <c r="I44" s="58">
        <f>hidden2!EX34</f>
        <v>0</v>
      </c>
      <c r="J44" s="58">
        <f>hidden2!EY34</f>
        <v>0</v>
      </c>
      <c r="K44" s="58">
        <f>hidden2!EZ34</f>
        <v>0</v>
      </c>
      <c r="L44" s="58">
        <f>hidden2!FA34</f>
        <v>294</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294</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4</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1</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-963</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-989</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2</v>
      </c>
      <c r="K61" s="58">
        <f>hidden2!EZ51</f>
        <v>0</v>
      </c>
      <c r="L61" s="58">
        <f>hidden2!FA51</f>
        <v>39</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-3</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2</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40</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26</v>
      </c>
      <c r="E76" s="58">
        <f>hidden2!ET66</f>
        <v>-2</v>
      </c>
      <c r="F76" s="58">
        <f>hidden2!EU66</f>
        <v>75</v>
      </c>
      <c r="G76" s="58">
        <f>hidden2!EV66</f>
        <v>0</v>
      </c>
      <c r="H76" s="58">
        <f>hidden2!EW66</f>
        <v>0</v>
      </c>
      <c r="I76" s="58">
        <f>hidden2!EX66</f>
        <v>0</v>
      </c>
      <c r="J76" s="58">
        <f>hidden2!EY66</f>
        <v>20</v>
      </c>
      <c r="K76" s="58">
        <f>hidden2!EZ66</f>
        <v>20</v>
      </c>
      <c r="L76" s="58">
        <f>hidden2!FA66</f>
        <v>-3</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-2</v>
      </c>
      <c r="E77" s="58">
        <f>hidden2!ET67</f>
        <v>-2</v>
      </c>
      <c r="F77" s="58">
        <f>hidden2!EU67</f>
        <v>0</v>
      </c>
      <c r="G77" s="58">
        <f>hidden2!EV67</f>
        <v>0</v>
      </c>
      <c r="H77" s="58">
        <f>hidden2!EW67</f>
        <v>0</v>
      </c>
      <c r="I77" s="58">
        <f>hidden2!EX67</f>
        <v>0</v>
      </c>
      <c r="J77" s="58">
        <f>hidden2!EY67</f>
        <v>1</v>
      </c>
      <c r="K77" s="58">
        <f>hidden2!EZ67</f>
        <v>1</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1</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15</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4</v>
      </c>
      <c r="E80" s="58">
        <f>hidden2!ET70</f>
        <v>0</v>
      </c>
      <c r="F80" s="58">
        <f>hidden2!EU70</f>
        <v>75</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19</v>
      </c>
      <c r="K82" s="58">
        <f>hidden2!EZ72</f>
        <v>19</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-92</v>
      </c>
      <c r="E83" s="58">
        <f>hidden2!ET73</f>
        <v>-71</v>
      </c>
      <c r="F83" s="58">
        <f>hidden2!EU73</f>
        <v>0</v>
      </c>
      <c r="G83" s="58">
        <f>hidden2!EV73</f>
        <v>0</v>
      </c>
      <c r="H83" s="58">
        <f>hidden2!EW73</f>
        <v>0</v>
      </c>
      <c r="I83" s="58">
        <f>hidden2!EX73</f>
        <v>0</v>
      </c>
      <c r="J83" s="58">
        <f>hidden2!EY73</f>
        <v>0</v>
      </c>
      <c r="K83" s="58">
        <f>hidden2!EZ73</f>
        <v>0</v>
      </c>
      <c r="L83" s="58">
        <f>hidden2!FA73</f>
        <v>24</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3</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-33</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16</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11</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-1</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12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5">
      <c r="A106" s="57" t="str">
        <f>hidden1!A96</f>
        <v xml:space="preserve"> ЮГО-ЗАПАДНЫЕ СУБЪЕКТЫ</v>
      </c>
      <c r="B106" s="58">
        <f>hidden2!EQ96</f>
        <v>0</v>
      </c>
      <c r="C106" s="58">
        <f>hidden2!ER96</f>
        <v>0</v>
      </c>
      <c r="D106" s="58">
        <f>hidden2!ES96</f>
        <v>0</v>
      </c>
      <c r="E106" s="58">
        <f>hidden2!ET96</f>
        <v>0</v>
      </c>
      <c r="F106" s="58">
        <f>hidden2!EU96</f>
        <v>0</v>
      </c>
      <c r="G106" s="58">
        <f>hidden2!EV96</f>
        <v>0</v>
      </c>
      <c r="H106" s="58">
        <f>hidden2!EW96</f>
        <v>0</v>
      </c>
      <c r="I106" s="58">
        <f>hidden2!EX96</f>
        <v>0</v>
      </c>
      <c r="J106" s="58">
        <f>hidden2!EY96</f>
        <v>0</v>
      </c>
      <c r="K106" s="58">
        <f>hidden2!EZ96</f>
        <v>0</v>
      </c>
      <c r="L106" s="58">
        <f>hidden2!FA96</f>
        <v>0</v>
      </c>
      <c r="M106" s="58">
        <f>hidden2!FB96</f>
        <v>0</v>
      </c>
      <c r="N106" s="57"/>
      <c r="O106" s="57"/>
      <c r="P106" s="57"/>
      <c r="Q106" s="57"/>
      <c r="R106" s="57"/>
    </row>
    <row r="107" spans="1:18" x14ac:dyDescent="0.25">
      <c r="A107" s="57" t="str">
        <f>hidden1!A97</f>
        <v xml:space="preserve">  Донецкая Народная Республика</v>
      </c>
      <c r="B107" s="58">
        <f>hidden2!EQ97</f>
        <v>0</v>
      </c>
      <c r="C107" s="58">
        <f>hidden2!ER97</f>
        <v>0</v>
      </c>
      <c r="D107" s="58">
        <f>hidden2!ES97</f>
        <v>0</v>
      </c>
      <c r="E107" s="58">
        <f>hidden2!ET97</f>
        <v>0</v>
      </c>
      <c r="F107" s="58">
        <f>hidden2!EU97</f>
        <v>0</v>
      </c>
      <c r="G107" s="58">
        <f>hidden2!EV97</f>
        <v>0</v>
      </c>
      <c r="H107" s="58">
        <f>hidden2!EW97</f>
        <v>0</v>
      </c>
      <c r="I107" s="58">
        <f>hidden2!EX97</f>
        <v>0</v>
      </c>
      <c r="J107" s="58">
        <f>hidden2!EY97</f>
        <v>0</v>
      </c>
      <c r="K107" s="58">
        <f>hidden2!EZ97</f>
        <v>0</v>
      </c>
      <c r="L107" s="58">
        <f>hidden2!FA97</f>
        <v>0</v>
      </c>
      <c r="M107" s="58">
        <f>hidden2!FB97</f>
        <v>0</v>
      </c>
      <c r="N107" s="57"/>
      <c r="O107" s="57"/>
      <c r="P107" s="57"/>
      <c r="Q107" s="57"/>
      <c r="R107" s="57"/>
    </row>
    <row r="108" spans="1:18" x14ac:dyDescent="0.25">
      <c r="A108" s="57" t="str">
        <f>hidden1!A98</f>
        <v xml:space="preserve">  Луганская Народная Республика</v>
      </c>
      <c r="B108" s="58">
        <f>hidden2!EQ98</f>
        <v>0</v>
      </c>
      <c r="C108" s="58">
        <f>hidden2!ER98</f>
        <v>0</v>
      </c>
      <c r="D108" s="58">
        <f>hidden2!ES98</f>
        <v>0</v>
      </c>
      <c r="E108" s="58">
        <f>hidden2!ET98</f>
        <v>0</v>
      </c>
      <c r="F108" s="58">
        <f>hidden2!EU98</f>
        <v>0</v>
      </c>
      <c r="G108" s="58">
        <f>hidden2!EV98</f>
        <v>0</v>
      </c>
      <c r="H108" s="58">
        <f>hidden2!EW98</f>
        <v>0</v>
      </c>
      <c r="I108" s="58">
        <f>hidden2!EX98</f>
        <v>0</v>
      </c>
      <c r="J108" s="58">
        <f>hidden2!EY98</f>
        <v>0</v>
      </c>
      <c r="K108" s="58">
        <f>hidden2!EZ98</f>
        <v>0</v>
      </c>
      <c r="L108" s="58">
        <f>hidden2!FA98</f>
        <v>0</v>
      </c>
      <c r="M108" s="58">
        <f>hidden2!FB98</f>
        <v>0</v>
      </c>
      <c r="N108" s="57"/>
      <c r="O108" s="57"/>
      <c r="P108" s="57"/>
      <c r="Q108" s="57"/>
      <c r="R108" s="57"/>
    </row>
    <row r="109" spans="1:18" x14ac:dyDescent="0.25">
      <c r="A109" s="57" t="str">
        <f>hidden1!A99</f>
        <v xml:space="preserve">  Запорожская область</v>
      </c>
      <c r="B109" s="58">
        <f>hidden2!EQ99</f>
        <v>0</v>
      </c>
      <c r="C109" s="58">
        <f>hidden2!ER99</f>
        <v>0</v>
      </c>
      <c r="D109" s="58">
        <f>hidden2!ES99</f>
        <v>0</v>
      </c>
      <c r="E109" s="58">
        <f>hidden2!ET99</f>
        <v>0</v>
      </c>
      <c r="F109" s="58">
        <f>hidden2!EU99</f>
        <v>0</v>
      </c>
      <c r="G109" s="58">
        <f>hidden2!EV99</f>
        <v>0</v>
      </c>
      <c r="H109" s="58">
        <f>hidden2!EW99</f>
        <v>0</v>
      </c>
      <c r="I109" s="58">
        <f>hidden2!EX99</f>
        <v>0</v>
      </c>
      <c r="J109" s="58">
        <f>hidden2!EY99</f>
        <v>0</v>
      </c>
      <c r="K109" s="58">
        <f>hidden2!EZ99</f>
        <v>0</v>
      </c>
      <c r="L109" s="58">
        <f>hidden2!FA99</f>
        <v>0</v>
      </c>
      <c r="M109" s="58">
        <f>hidden2!FB99</f>
        <v>0</v>
      </c>
      <c r="N109" s="57"/>
      <c r="O109" s="57"/>
      <c r="P109" s="57"/>
      <c r="Q109" s="57"/>
      <c r="R109" s="57"/>
    </row>
    <row r="110" spans="1:18" x14ac:dyDescent="0.25">
      <c r="A110" s="57" t="str">
        <f>hidden1!A100</f>
        <v xml:space="preserve">  Херсонская область</v>
      </c>
      <c r="B110" s="58">
        <f>hidden2!EQ100</f>
        <v>0</v>
      </c>
      <c r="C110" s="58">
        <f>hidden2!ER100</f>
        <v>0</v>
      </c>
      <c r="D110" s="58">
        <f>hidden2!ES100</f>
        <v>0</v>
      </c>
      <c r="E110" s="58">
        <f>hidden2!ET100</f>
        <v>0</v>
      </c>
      <c r="F110" s="58">
        <f>hidden2!EU100</f>
        <v>0</v>
      </c>
      <c r="G110" s="58">
        <f>hidden2!EV100</f>
        <v>0</v>
      </c>
      <c r="H110" s="58">
        <f>hidden2!EW100</f>
        <v>0</v>
      </c>
      <c r="I110" s="58">
        <f>hidden2!EX100</f>
        <v>0</v>
      </c>
      <c r="J110" s="58">
        <f>hidden2!EY100</f>
        <v>0</v>
      </c>
      <c r="K110" s="58">
        <f>hidden2!EZ100</f>
        <v>0</v>
      </c>
      <c r="L110" s="58">
        <f>hidden2!FA100</f>
        <v>0</v>
      </c>
      <c r="M110" s="58">
        <f>hidden2!FB100</f>
        <v>0</v>
      </c>
      <c r="N110" s="57"/>
      <c r="O110" s="57"/>
      <c r="P110" s="57"/>
      <c r="Q110" s="57"/>
      <c r="R110" s="57"/>
    </row>
    <row r="111" spans="1:18" x14ac:dyDescent="0.25">
      <c r="A111" s="57" t="str">
        <f>hidden1!A101</f>
        <v xml:space="preserve"> МИ ФНС РОССИИ ПО УПРАВЛЕНИЮ ДОЛГОМ</v>
      </c>
      <c r="B111" s="58">
        <f>hidden2!EQ101</f>
        <v>0</v>
      </c>
      <c r="C111" s="58">
        <f>hidden2!ER101</f>
        <v>0</v>
      </c>
      <c r="D111" s="58">
        <f>hidden2!ES101</f>
        <v>0</v>
      </c>
      <c r="E111" s="58">
        <f>hidden2!ET101</f>
        <v>0</v>
      </c>
      <c r="F111" s="58">
        <f>hidden2!EU101</f>
        <v>0</v>
      </c>
      <c r="G111" s="58">
        <f>hidden2!EV101</f>
        <v>0</v>
      </c>
      <c r="H111" s="58">
        <f>hidden2!EW101</f>
        <v>0</v>
      </c>
      <c r="I111" s="58">
        <f>hidden2!EX101</f>
        <v>0</v>
      </c>
      <c r="J111" s="58">
        <f>hidden2!EY101</f>
        <v>0</v>
      </c>
      <c r="K111" s="58">
        <f>hidden2!EZ101</f>
        <v>0</v>
      </c>
      <c r="L111" s="58">
        <f>hidden2!FA101</f>
        <v>0</v>
      </c>
      <c r="M111" s="58">
        <f>hidden2!FB101</f>
        <v>0</v>
      </c>
      <c r="N111" s="57"/>
      <c r="O111" s="57"/>
      <c r="P111" s="57"/>
      <c r="Q111" s="57"/>
      <c r="R111" s="57"/>
    </row>
    <row r="112" spans="1:18" x14ac:dyDescent="0.25">
      <c r="A112" s="57"/>
      <c r="B112" s="58"/>
      <c r="C112" s="58"/>
      <c r="D112" s="58"/>
      <c r="E112" s="58"/>
      <c r="F112" s="58"/>
      <c r="G112" s="58"/>
      <c r="H112" s="58"/>
      <c r="I112" s="58"/>
      <c r="J112" s="58"/>
      <c r="K112" s="58"/>
      <c r="L112" s="58"/>
      <c r="M112" s="58"/>
      <c r="N112" s="57"/>
      <c r="O112" s="57"/>
      <c r="P112" s="57"/>
      <c r="Q112" s="57"/>
      <c r="R112"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ноября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0</v>
      </c>
      <c r="C11" s="58">
        <f>D11+E11</f>
        <v>-654</v>
      </c>
      <c r="D11" s="58">
        <f>hidden2!FD1</f>
        <v>-91</v>
      </c>
      <c r="E11" s="58">
        <f>hidden2!FE1</f>
        <v>-563</v>
      </c>
      <c r="F11" s="58">
        <f>hidden2!FF1</f>
        <v>-479</v>
      </c>
      <c r="G11" s="58">
        <f>H11+I11</f>
        <v>-524</v>
      </c>
      <c r="H11" s="58">
        <f>hidden2!FG1</f>
        <v>-3</v>
      </c>
      <c r="I11" s="58">
        <f>hidden2!FH1</f>
        <v>-521</v>
      </c>
      <c r="J11" s="58">
        <f>hidden2!FI1</f>
        <v>-479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-132</v>
      </c>
      <c r="D13" s="58">
        <f>hidden2!FD3</f>
        <v>-86</v>
      </c>
      <c r="E13" s="58">
        <f>hidden2!FE3</f>
        <v>-46</v>
      </c>
      <c r="F13" s="58">
        <f>hidden2!FF3</f>
        <v>0</v>
      </c>
      <c r="G13" s="58">
        <f t="shared" ref="G13:G75" si="1">H13+I13</f>
        <v>-37</v>
      </c>
      <c r="H13" s="58">
        <f>hidden2!FG3</f>
        <v>-4</v>
      </c>
      <c r="I13" s="58">
        <f>hidden2!FH3</f>
        <v>-33</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5</v>
      </c>
      <c r="D16" s="58">
        <f>hidden2!FD6</f>
        <v>0</v>
      </c>
      <c r="E16" s="58">
        <f>hidden2!FE6</f>
        <v>5</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-29</v>
      </c>
      <c r="D23" s="58">
        <f>hidden2!FD13</f>
        <v>1</v>
      </c>
      <c r="E23" s="58">
        <f>hidden2!FE13</f>
        <v>-30</v>
      </c>
      <c r="F23" s="58">
        <f>hidden2!FF13</f>
        <v>0</v>
      </c>
      <c r="G23" s="58">
        <f t="shared" si="1"/>
        <v>-35</v>
      </c>
      <c r="H23" s="58">
        <f>hidden2!FG13</f>
        <v>-3</v>
      </c>
      <c r="I23" s="58">
        <f>hidden2!FH13</f>
        <v>-32</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-17</v>
      </c>
      <c r="D25" s="58">
        <f>hidden2!FD15</f>
        <v>-5</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-17</v>
      </c>
      <c r="D26" s="58">
        <f>hidden2!FD16</f>
        <v>-7</v>
      </c>
      <c r="E26" s="58">
        <f>hidden2!FE16</f>
        <v>-10</v>
      </c>
      <c r="F26" s="58">
        <f>hidden2!FF16</f>
        <v>0</v>
      </c>
      <c r="G26" s="58">
        <f t="shared" si="1"/>
        <v>-17</v>
      </c>
      <c r="H26" s="58">
        <f>hidden2!FG16</f>
        <v>-7</v>
      </c>
      <c r="I26" s="58">
        <f>hidden2!FH16</f>
        <v>-10</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4</v>
      </c>
      <c r="D28" s="58">
        <f>hidden2!FD18</f>
        <v>2</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-47</v>
      </c>
      <c r="D30" s="58">
        <f>hidden2!FD20</f>
        <v>-50</v>
      </c>
      <c r="E30" s="58">
        <f>hidden2!FE20</f>
        <v>3</v>
      </c>
      <c r="F30" s="58">
        <f>hidden2!FF20</f>
        <v>0</v>
      </c>
      <c r="G30" s="58">
        <f t="shared" si="1"/>
        <v>20</v>
      </c>
      <c r="H30" s="58">
        <f>hidden2!FG20</f>
        <v>8</v>
      </c>
      <c r="I30" s="58">
        <f>hidden2!FH20</f>
        <v>12</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60</v>
      </c>
      <c r="D32" s="58">
        <f>hidden2!FD22</f>
        <v>41</v>
      </c>
      <c r="E32" s="58">
        <f>hidden2!FE22</f>
        <v>19</v>
      </c>
      <c r="F32" s="58">
        <f>hidden2!FF22</f>
        <v>0</v>
      </c>
      <c r="G32" s="58">
        <f t="shared" si="1"/>
        <v>20</v>
      </c>
      <c r="H32" s="58">
        <f>hidden2!FG22</f>
        <v>0</v>
      </c>
      <c r="I32" s="58">
        <f>hidden2!FH22</f>
        <v>20</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19</v>
      </c>
      <c r="D33" s="58">
        <f>hidden2!FD23</f>
        <v>0</v>
      </c>
      <c r="E33" s="58">
        <f>hidden2!FE23</f>
        <v>19</v>
      </c>
      <c r="F33" s="58">
        <f>hidden2!FF23</f>
        <v>0</v>
      </c>
      <c r="G33" s="58">
        <f t="shared" si="1"/>
        <v>19</v>
      </c>
      <c r="H33" s="58">
        <f>hidden2!FG23</f>
        <v>0</v>
      </c>
      <c r="I33" s="58">
        <f>hidden2!FH23</f>
        <v>19</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2</v>
      </c>
      <c r="D38" s="58">
        <f>hidden2!FD28</f>
        <v>0</v>
      </c>
      <c r="E38" s="58">
        <f>hidden2!FE28</f>
        <v>2</v>
      </c>
      <c r="F38" s="58">
        <f>hidden2!FF28</f>
        <v>0</v>
      </c>
      <c r="G38" s="58">
        <f t="shared" si="1"/>
        <v>2</v>
      </c>
      <c r="H38" s="58">
        <f>hidden2!FG28</f>
        <v>0</v>
      </c>
      <c r="I38" s="58">
        <f>hidden2!FH28</f>
        <v>2</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0</v>
      </c>
      <c r="C44" s="58">
        <f t="shared" si="0"/>
        <v>-21</v>
      </c>
      <c r="D44" s="58">
        <f>hidden2!FD34</f>
        <v>-7</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0</v>
      </c>
      <c r="C45" s="58">
        <f t="shared" si="0"/>
        <v>9</v>
      </c>
      <c r="D45" s="58">
        <f>hidden2!FD35</f>
        <v>9</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-77</v>
      </c>
      <c r="D52" s="58">
        <f>hidden2!FD42</f>
        <v>-73</v>
      </c>
      <c r="E52" s="58">
        <f>hidden2!FE42</f>
        <v>-4</v>
      </c>
      <c r="F52" s="58">
        <f>hidden2!FF42</f>
        <v>0</v>
      </c>
      <c r="G52" s="58">
        <f t="shared" si="1"/>
        <v>3</v>
      </c>
      <c r="H52" s="58">
        <f>hidden2!FG42</f>
        <v>4</v>
      </c>
      <c r="I52" s="58">
        <f>hidden2!FH42</f>
        <v>-1</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-75</v>
      </c>
      <c r="D56" s="58">
        <f>hidden2!FD46</f>
        <v>-72</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0</v>
      </c>
      <c r="D58" s="58">
        <f>hidden2!FD48</f>
        <v>-1</v>
      </c>
      <c r="E58" s="58">
        <f>hidden2!FE48</f>
        <v>1</v>
      </c>
      <c r="F58" s="58">
        <f>hidden2!FF48</f>
        <v>0</v>
      </c>
      <c r="G58" s="58">
        <f t="shared" si="1"/>
        <v>0</v>
      </c>
      <c r="H58" s="58">
        <f>hidden2!FG48</f>
        <v>0</v>
      </c>
      <c r="I58" s="58">
        <f>hidden2!FH48</f>
        <v>0</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-56</v>
      </c>
      <c r="D61" s="58">
        <f>hidden2!FD51</f>
        <v>-4</v>
      </c>
      <c r="E61" s="58">
        <f>hidden2!FE51</f>
        <v>-52</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-12</v>
      </c>
      <c r="D62" s="58">
        <f>hidden2!FD52</f>
        <v>-2</v>
      </c>
      <c r="E62" s="58">
        <f>hidden2!FE52</f>
        <v>-10</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-23</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10" si="2">D76+E76</f>
        <v>-4</v>
      </c>
      <c r="D76" s="58">
        <f>hidden2!FD66</f>
        <v>3</v>
      </c>
      <c r="E76" s="58">
        <f>hidden2!FE66</f>
        <v>-7</v>
      </c>
      <c r="F76" s="58">
        <f>hidden2!FF66</f>
        <v>0</v>
      </c>
      <c r="G76" s="58">
        <f t="shared" ref="G76:G110" si="3">H76+I76</f>
        <v>7</v>
      </c>
      <c r="H76" s="58">
        <f>hidden2!FG66</f>
        <v>2</v>
      </c>
      <c r="I76" s="58">
        <f>hidden2!FH66</f>
        <v>5</v>
      </c>
      <c r="J76" s="58">
        <f>hidden2!FI66</f>
        <v>0</v>
      </c>
      <c r="K76" s="57"/>
      <c r="L76" s="57"/>
      <c r="M76" s="57"/>
      <c r="N76" s="57"/>
      <c r="O76" s="57"/>
      <c r="P76" s="57"/>
      <c r="Q76" s="57"/>
      <c r="R76" s="57"/>
    </row>
    <row r="77" spans="1:18" x14ac:dyDescent="0.25">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-117</v>
      </c>
      <c r="D78" s="58">
        <f>hidden2!FD68</f>
        <v>-116</v>
      </c>
      <c r="E78" s="58">
        <f>hidden2!FE68</f>
        <v>-1</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7</v>
      </c>
      <c r="D83" s="58">
        <f>hidden2!FD73</f>
        <v>-16</v>
      </c>
      <c r="E83" s="58">
        <f>hidden2!FE73</f>
        <v>23</v>
      </c>
      <c r="F83" s="58">
        <f>hidden2!FF73</f>
        <v>0</v>
      </c>
      <c r="G83" s="58">
        <f t="shared" si="3"/>
        <v>9</v>
      </c>
      <c r="H83" s="58">
        <f>hidden2!FG73</f>
        <v>4</v>
      </c>
      <c r="I83" s="58">
        <f>hidden2!FH73</f>
        <v>5</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26</v>
      </c>
      <c r="D91" s="58">
        <f>hidden2!FD81</f>
        <v>7</v>
      </c>
      <c r="E91" s="58">
        <f>hidden2!FE81</f>
        <v>19</v>
      </c>
      <c r="F91" s="58">
        <f>hidden2!FF81</f>
        <v>0</v>
      </c>
      <c r="G91" s="58">
        <f t="shared" si="3"/>
        <v>9</v>
      </c>
      <c r="H91" s="58">
        <f>hidden2!FG81</f>
        <v>4</v>
      </c>
      <c r="I91" s="58">
        <f>hidden2!FH81</f>
        <v>5</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-431</v>
      </c>
      <c r="D94" s="58">
        <f>hidden2!FD84</f>
        <v>51</v>
      </c>
      <c r="E94" s="58">
        <f>hidden2!FE84</f>
        <v>-482</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28</v>
      </c>
      <c r="D98" s="58">
        <f>hidden2!FD88</f>
        <v>26</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row r="106" spans="1:18" x14ac:dyDescent="0.25">
      <c r="A106" s="57" t="str">
        <f>hidden1!A96</f>
        <v xml:space="preserve"> ЮГО-ЗАПАДНЫЕ СУБЪЕКТЫ</v>
      </c>
      <c r="B106" s="58">
        <f>hidden2!FC96</f>
        <v>0</v>
      </c>
      <c r="C106" s="58">
        <f t="shared" si="2"/>
        <v>0</v>
      </c>
      <c r="D106" s="58">
        <f>hidden2!FD96</f>
        <v>0</v>
      </c>
      <c r="E106" s="58">
        <f>hidden2!FE96</f>
        <v>0</v>
      </c>
      <c r="F106" s="58">
        <f>hidden2!FF96</f>
        <v>0</v>
      </c>
      <c r="G106" s="58">
        <f t="shared" si="3"/>
        <v>0</v>
      </c>
      <c r="H106" s="58">
        <f>hidden2!FG96</f>
        <v>0</v>
      </c>
      <c r="I106" s="58">
        <f>hidden2!FH96</f>
        <v>0</v>
      </c>
      <c r="J106" s="58">
        <f>hidden2!FI96</f>
        <v>0</v>
      </c>
      <c r="K106" s="57"/>
      <c r="L106" s="57"/>
      <c r="M106" s="57"/>
      <c r="N106" s="57"/>
      <c r="O106" s="57"/>
      <c r="P106" s="57"/>
      <c r="Q106" s="57"/>
      <c r="R106" s="57"/>
    </row>
    <row r="107" spans="1:18" x14ac:dyDescent="0.25">
      <c r="A107" s="57" t="str">
        <f>hidden1!A97</f>
        <v xml:space="preserve">  Донецкая Народная Республика</v>
      </c>
      <c r="B107" s="58">
        <f>hidden2!FC97</f>
        <v>0</v>
      </c>
      <c r="C107" s="58">
        <f t="shared" si="2"/>
        <v>0</v>
      </c>
      <c r="D107" s="58">
        <f>hidden2!FD97</f>
        <v>0</v>
      </c>
      <c r="E107" s="58">
        <f>hidden2!FE97</f>
        <v>0</v>
      </c>
      <c r="F107" s="58">
        <f>hidden2!FF97</f>
        <v>0</v>
      </c>
      <c r="G107" s="58">
        <f t="shared" si="3"/>
        <v>0</v>
      </c>
      <c r="H107" s="58">
        <f>hidden2!FG97</f>
        <v>0</v>
      </c>
      <c r="I107" s="58">
        <f>hidden2!FH97</f>
        <v>0</v>
      </c>
      <c r="J107" s="58">
        <f>hidden2!FI97</f>
        <v>0</v>
      </c>
      <c r="K107" s="57"/>
      <c r="L107" s="57"/>
      <c r="M107" s="57"/>
      <c r="N107" s="57"/>
      <c r="O107" s="57"/>
      <c r="P107" s="57"/>
      <c r="Q107" s="57"/>
      <c r="R107" s="57"/>
    </row>
    <row r="108" spans="1:18" x14ac:dyDescent="0.25">
      <c r="A108" s="57" t="str">
        <f>hidden1!A98</f>
        <v xml:space="preserve">  Луганская Народная Республика</v>
      </c>
      <c r="B108" s="58">
        <f>hidden2!FC98</f>
        <v>0</v>
      </c>
      <c r="C108" s="58">
        <f t="shared" si="2"/>
        <v>0</v>
      </c>
      <c r="D108" s="58">
        <f>hidden2!FD98</f>
        <v>0</v>
      </c>
      <c r="E108" s="58">
        <f>hidden2!FE98</f>
        <v>0</v>
      </c>
      <c r="F108" s="58">
        <f>hidden2!FF98</f>
        <v>0</v>
      </c>
      <c r="G108" s="58">
        <f t="shared" si="3"/>
        <v>0</v>
      </c>
      <c r="H108" s="58">
        <f>hidden2!FG98</f>
        <v>0</v>
      </c>
      <c r="I108" s="58">
        <f>hidden2!FH98</f>
        <v>0</v>
      </c>
      <c r="J108" s="58">
        <f>hidden2!FI98</f>
        <v>0</v>
      </c>
      <c r="K108" s="57"/>
      <c r="L108" s="57"/>
      <c r="M108" s="57"/>
      <c r="N108" s="57"/>
      <c r="O108" s="57"/>
      <c r="P108" s="57"/>
      <c r="Q108" s="57"/>
      <c r="R108" s="57"/>
    </row>
    <row r="109" spans="1:18" x14ac:dyDescent="0.25">
      <c r="A109" s="57" t="str">
        <f>hidden1!A99</f>
        <v xml:space="preserve">  Запорожская область</v>
      </c>
      <c r="B109" s="58">
        <f>hidden2!FC99</f>
        <v>0</v>
      </c>
      <c r="C109" s="58">
        <f t="shared" si="2"/>
        <v>0</v>
      </c>
      <c r="D109" s="58">
        <f>hidden2!FD99</f>
        <v>0</v>
      </c>
      <c r="E109" s="58">
        <f>hidden2!FE99</f>
        <v>0</v>
      </c>
      <c r="F109" s="58">
        <f>hidden2!FF99</f>
        <v>0</v>
      </c>
      <c r="G109" s="58">
        <f t="shared" si="3"/>
        <v>0</v>
      </c>
      <c r="H109" s="58">
        <f>hidden2!FG99</f>
        <v>0</v>
      </c>
      <c r="I109" s="58">
        <f>hidden2!FH99</f>
        <v>0</v>
      </c>
      <c r="J109" s="58">
        <f>hidden2!FI99</f>
        <v>0</v>
      </c>
      <c r="K109" s="57"/>
      <c r="L109" s="57"/>
      <c r="M109" s="57"/>
      <c r="N109" s="57"/>
      <c r="O109" s="57"/>
      <c r="P109" s="57"/>
      <c r="Q109" s="57"/>
      <c r="R109" s="57"/>
    </row>
    <row r="110" spans="1:18" x14ac:dyDescent="0.25">
      <c r="A110" s="57" t="str">
        <f>hidden1!A100</f>
        <v xml:space="preserve">  Херсонская область</v>
      </c>
      <c r="B110" s="58">
        <f>hidden2!FC100</f>
        <v>0</v>
      </c>
      <c r="C110" s="58">
        <f t="shared" si="2"/>
        <v>0</v>
      </c>
      <c r="D110" s="58">
        <f>hidden2!FD100</f>
        <v>0</v>
      </c>
      <c r="E110" s="58">
        <f>hidden2!FE100</f>
        <v>0</v>
      </c>
      <c r="F110" s="58">
        <f>hidden2!FF100</f>
        <v>0</v>
      </c>
      <c r="G110" s="58">
        <f t="shared" si="3"/>
        <v>0</v>
      </c>
      <c r="H110" s="58">
        <f>hidden2!FG100</f>
        <v>0</v>
      </c>
      <c r="I110" s="58">
        <f>hidden2!FH100</f>
        <v>0</v>
      </c>
      <c r="J110" s="58">
        <f>hidden2!FI100</f>
        <v>0</v>
      </c>
      <c r="K110" s="57"/>
      <c r="L110" s="57"/>
      <c r="M110" s="57"/>
      <c r="N110" s="57"/>
      <c r="O110" s="57"/>
      <c r="P110" s="57"/>
      <c r="Q110" s="57"/>
      <c r="R110" s="57"/>
    </row>
    <row r="111" spans="1:18" x14ac:dyDescent="0.25">
      <c r="A111" s="57" t="str">
        <f>hidden1!A101</f>
        <v xml:space="preserve"> МИ ФНС РОССИИ ПО УПРАВЛЕНИЮ ДОЛГОМ</v>
      </c>
      <c r="B111" s="58">
        <f>hidden2!FC101</f>
        <v>0</v>
      </c>
      <c r="C111" s="58">
        <f>D111+E111</f>
        <v>0</v>
      </c>
      <c r="D111" s="58">
        <f>hidden2!FD101</f>
        <v>0</v>
      </c>
      <c r="E111" s="58">
        <f>hidden2!FE101</f>
        <v>0</v>
      </c>
      <c r="F111" s="58">
        <f>hidden2!FF101</f>
        <v>0</v>
      </c>
      <c r="G111" s="58">
        <f>H111+I111</f>
        <v>0</v>
      </c>
      <c r="H111" s="58">
        <f>hidden2!FG101</f>
        <v>0</v>
      </c>
      <c r="I111" s="58">
        <f>hidden2!FH101</f>
        <v>0</v>
      </c>
      <c r="J111" s="58">
        <f>hidden2!FI101</f>
        <v>0</v>
      </c>
      <c r="K111" s="57"/>
      <c r="L111" s="57"/>
      <c r="M111" s="57"/>
      <c r="N111" s="57"/>
      <c r="O111" s="57"/>
      <c r="P111" s="57"/>
      <c r="Q111" s="57"/>
      <c r="R111" s="57"/>
    </row>
    <row r="112" spans="1:18" x14ac:dyDescent="0.25">
      <c r="A112" s="57"/>
      <c r="B112" s="58"/>
      <c r="C112" s="58"/>
      <c r="D112" s="58"/>
      <c r="E112" s="58"/>
      <c r="F112" s="58"/>
      <c r="G112" s="58"/>
      <c r="H112" s="58"/>
      <c r="I112" s="58"/>
      <c r="J112" s="58"/>
      <c r="K112" s="57"/>
      <c r="L112" s="57"/>
      <c r="M112" s="57"/>
      <c r="N112" s="57"/>
      <c r="O112" s="57"/>
      <c r="P112" s="57"/>
      <c r="Q112" s="57"/>
      <c r="R112"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84"/>
      <c r="C1" s="184"/>
      <c r="H1" s="184" t="s">
        <v>456</v>
      </c>
      <c r="I1" s="184"/>
    </row>
    <row r="2" spans="1:14" s="47" customFormat="1" ht="24.75" customHeight="1" x14ac:dyDescent="0.25">
      <c r="A2" s="137" t="s">
        <v>457</v>
      </c>
      <c r="B2" s="185"/>
      <c r="C2" s="185"/>
      <c r="D2" s="185"/>
      <c r="E2" s="185"/>
      <c r="F2" s="185"/>
      <c r="G2" s="185"/>
      <c r="H2" s="185"/>
      <c r="I2" s="185"/>
    </row>
    <row r="3" spans="1:14" ht="12.75" customHeight="1" x14ac:dyDescent="0.25">
      <c r="A3" s="138" t="str">
        <f>hidden5!A1</f>
        <v>по состоянию на 1  ноября 2023 года</v>
      </c>
      <c r="B3" s="185"/>
      <c r="C3" s="185"/>
      <c r="D3" s="185"/>
      <c r="E3" s="185"/>
      <c r="F3" s="185"/>
      <c r="G3" s="185"/>
      <c r="H3" s="185"/>
      <c r="I3" s="185"/>
    </row>
    <row r="4" spans="1:14" x14ac:dyDescent="0.25">
      <c r="A4" s="45"/>
    </row>
    <row r="5" spans="1:14" ht="15" customHeight="1" x14ac:dyDescent="0.25">
      <c r="A5" s="61" t="s">
        <v>401</v>
      </c>
      <c r="B5" s="48"/>
      <c r="C5" s="48"/>
      <c r="I5" s="48" t="s">
        <v>400</v>
      </c>
    </row>
    <row r="6" spans="1:14" ht="15" customHeight="1" x14ac:dyDescent="0.25">
      <c r="A6" s="273"/>
      <c r="B6" s="149" t="s">
        <v>7</v>
      </c>
      <c r="C6" s="303"/>
      <c r="D6" s="134" t="s">
        <v>406</v>
      </c>
      <c r="E6" s="134"/>
      <c r="F6" s="134"/>
      <c r="G6" s="134"/>
      <c r="H6" s="134"/>
      <c r="I6" s="134"/>
      <c r="J6" s="234"/>
      <c r="K6" s="234"/>
    </row>
    <row r="7" spans="1:14" ht="13.65" customHeight="1" x14ac:dyDescent="0.25">
      <c r="A7" s="274"/>
      <c r="B7" s="312"/>
      <c r="C7" s="313"/>
      <c r="D7" s="146" t="s">
        <v>535</v>
      </c>
      <c r="E7" s="234"/>
      <c r="F7" s="146" t="s">
        <v>536</v>
      </c>
      <c r="G7" s="234"/>
      <c r="H7" s="146" t="s">
        <v>537</v>
      </c>
      <c r="I7" s="234"/>
      <c r="J7" s="146" t="s">
        <v>856</v>
      </c>
      <c r="K7" s="234"/>
    </row>
    <row r="8" spans="1:14" ht="72.75" customHeight="1" x14ac:dyDescent="0.25">
      <c r="A8" s="274"/>
      <c r="B8" s="314"/>
      <c r="C8" s="304"/>
      <c r="D8" s="234"/>
      <c r="E8" s="234"/>
      <c r="F8" s="234"/>
      <c r="G8" s="234"/>
      <c r="H8" s="234"/>
      <c r="I8" s="234"/>
      <c r="J8" s="234"/>
      <c r="K8" s="234"/>
    </row>
    <row r="9" spans="1:14" ht="54.75" customHeight="1" x14ac:dyDescent="0.25">
      <c r="A9" s="274"/>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-510</v>
      </c>
      <c r="C11" s="58">
        <f>hidden2!FK1</f>
        <v>-479</v>
      </c>
      <c r="D11" s="58">
        <f>hidden2!FL1</f>
        <v>-35</v>
      </c>
      <c r="E11" s="58">
        <f>hidden2!FM1</f>
        <v>0</v>
      </c>
      <c r="F11" s="58">
        <f>hidden2!FN1</f>
        <v>-475</v>
      </c>
      <c r="G11" s="58">
        <f>hidden2!FO1</f>
        <v>-479</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21</v>
      </c>
      <c r="C32" s="58">
        <f>hidden2!FK22</f>
        <v>0</v>
      </c>
      <c r="D32" s="58">
        <f>hidden2!FL22</f>
        <v>0</v>
      </c>
      <c r="E32" s="58">
        <f>hidden2!FM22</f>
        <v>0</v>
      </c>
      <c r="F32" s="58">
        <f>hidden2!FN22</f>
        <v>21</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19</v>
      </c>
      <c r="C33" s="58">
        <f>hidden2!FK23</f>
        <v>0</v>
      </c>
      <c r="D33" s="58">
        <f>hidden2!FL23</f>
        <v>0</v>
      </c>
      <c r="E33" s="58">
        <f>hidden2!FM23</f>
        <v>0</v>
      </c>
      <c r="F33" s="58">
        <f>hidden2!FN23</f>
        <v>19</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2</v>
      </c>
      <c r="C38" s="58">
        <f>hidden2!FK28</f>
        <v>0</v>
      </c>
      <c r="D38" s="58">
        <f>hidden2!FL28</f>
        <v>0</v>
      </c>
      <c r="E38" s="58">
        <f>hidden2!FM28</f>
        <v>0</v>
      </c>
      <c r="F38" s="58">
        <f>hidden2!FN28</f>
        <v>2</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row r="106" spans="1:14" x14ac:dyDescent="0.25">
      <c r="A106" s="57" t="str">
        <f>hidden1!A96</f>
        <v xml:space="preserve"> ЮГО-ЗАПАДНЫЕ СУБЪЕКТЫ</v>
      </c>
      <c r="B106" s="58">
        <f>hidden2!FJ96</f>
        <v>0</v>
      </c>
      <c r="C106" s="58">
        <f>hidden2!FK96</f>
        <v>0</v>
      </c>
      <c r="D106" s="58">
        <f>hidden2!FL96</f>
        <v>0</v>
      </c>
      <c r="E106" s="58">
        <f>hidden2!FM96</f>
        <v>0</v>
      </c>
      <c r="F106" s="58">
        <f>hidden2!FN96</f>
        <v>0</v>
      </c>
      <c r="G106" s="58">
        <f>hidden2!FO96</f>
        <v>0</v>
      </c>
      <c r="H106" s="58">
        <f>hidden2!FP96</f>
        <v>0</v>
      </c>
      <c r="I106" s="58">
        <f>hidden2!FQ96</f>
        <v>0</v>
      </c>
      <c r="J106" s="58">
        <f>hidden2!FR96</f>
        <v>0</v>
      </c>
      <c r="K106" s="58">
        <f>hidden2!FS96</f>
        <v>0</v>
      </c>
      <c r="L106" s="57"/>
      <c r="M106" s="57"/>
      <c r="N106" s="57"/>
    </row>
    <row r="107" spans="1:14" x14ac:dyDescent="0.25">
      <c r="A107" s="57" t="str">
        <f>hidden1!A97</f>
        <v xml:space="preserve">  Донецкая Народная Республика</v>
      </c>
      <c r="B107" s="58">
        <f>hidden2!FJ97</f>
        <v>0</v>
      </c>
      <c r="C107" s="58">
        <f>hidden2!FK97</f>
        <v>0</v>
      </c>
      <c r="D107" s="58">
        <f>hidden2!FL97</f>
        <v>0</v>
      </c>
      <c r="E107" s="58">
        <f>hidden2!FM97</f>
        <v>0</v>
      </c>
      <c r="F107" s="58">
        <f>hidden2!FN97</f>
        <v>0</v>
      </c>
      <c r="G107" s="58">
        <f>hidden2!FO97</f>
        <v>0</v>
      </c>
      <c r="H107" s="58">
        <f>hidden2!FP97</f>
        <v>0</v>
      </c>
      <c r="I107" s="58">
        <f>hidden2!FQ97</f>
        <v>0</v>
      </c>
      <c r="J107" s="58">
        <f>hidden2!FR97</f>
        <v>0</v>
      </c>
      <c r="K107" s="58">
        <f>hidden2!FS97</f>
        <v>0</v>
      </c>
      <c r="L107" s="57"/>
      <c r="M107" s="57"/>
      <c r="N107" s="57"/>
    </row>
    <row r="108" spans="1:14" x14ac:dyDescent="0.25">
      <c r="A108" s="57" t="str">
        <f>hidden1!A98</f>
        <v xml:space="preserve">  Луганская Народная Республика</v>
      </c>
      <c r="B108" s="58">
        <f>hidden2!FJ98</f>
        <v>0</v>
      </c>
      <c r="C108" s="58">
        <f>hidden2!FK98</f>
        <v>0</v>
      </c>
      <c r="D108" s="58">
        <f>hidden2!FL98</f>
        <v>0</v>
      </c>
      <c r="E108" s="58">
        <f>hidden2!FM98</f>
        <v>0</v>
      </c>
      <c r="F108" s="58">
        <f>hidden2!FN98</f>
        <v>0</v>
      </c>
      <c r="G108" s="58">
        <f>hidden2!FO98</f>
        <v>0</v>
      </c>
      <c r="H108" s="58">
        <f>hidden2!FP98</f>
        <v>0</v>
      </c>
      <c r="I108" s="58">
        <f>hidden2!FQ98</f>
        <v>0</v>
      </c>
      <c r="J108" s="58">
        <f>hidden2!FR98</f>
        <v>0</v>
      </c>
      <c r="K108" s="58">
        <f>hidden2!FS98</f>
        <v>0</v>
      </c>
      <c r="L108" s="57"/>
      <c r="M108" s="57"/>
      <c r="N108" s="57"/>
    </row>
    <row r="109" spans="1:14" x14ac:dyDescent="0.25">
      <c r="A109" s="57" t="str">
        <f>hidden1!A99</f>
        <v xml:space="preserve">  Запорожская область</v>
      </c>
      <c r="B109" s="58">
        <f>hidden2!FJ99</f>
        <v>0</v>
      </c>
      <c r="C109" s="58">
        <f>hidden2!FK99</f>
        <v>0</v>
      </c>
      <c r="D109" s="58">
        <f>hidden2!FL99</f>
        <v>0</v>
      </c>
      <c r="E109" s="58">
        <f>hidden2!FM99</f>
        <v>0</v>
      </c>
      <c r="F109" s="58">
        <f>hidden2!FN99</f>
        <v>0</v>
      </c>
      <c r="G109" s="58">
        <f>hidden2!FO99</f>
        <v>0</v>
      </c>
      <c r="H109" s="58">
        <f>hidden2!FP99</f>
        <v>0</v>
      </c>
      <c r="I109" s="58">
        <f>hidden2!FQ99</f>
        <v>0</v>
      </c>
      <c r="J109" s="58">
        <f>hidden2!FR99</f>
        <v>0</v>
      </c>
      <c r="K109" s="58">
        <f>hidden2!FS99</f>
        <v>0</v>
      </c>
      <c r="L109" s="57"/>
      <c r="M109" s="57"/>
      <c r="N109" s="57"/>
    </row>
    <row r="110" spans="1:14" x14ac:dyDescent="0.25">
      <c r="A110" s="57" t="str">
        <f>hidden1!A100</f>
        <v xml:space="preserve">  Херсонская область</v>
      </c>
      <c r="B110" s="58">
        <f>hidden2!FJ100</f>
        <v>0</v>
      </c>
      <c r="C110" s="58">
        <f>hidden2!FK100</f>
        <v>0</v>
      </c>
      <c r="D110" s="58">
        <f>hidden2!FL100</f>
        <v>0</v>
      </c>
      <c r="E110" s="58">
        <f>hidden2!FM100</f>
        <v>0</v>
      </c>
      <c r="F110" s="58">
        <f>hidden2!FN100</f>
        <v>0</v>
      </c>
      <c r="G110" s="58">
        <f>hidden2!FO100</f>
        <v>0</v>
      </c>
      <c r="H110" s="58">
        <f>hidden2!FP100</f>
        <v>0</v>
      </c>
      <c r="I110" s="58">
        <f>hidden2!FQ100</f>
        <v>0</v>
      </c>
      <c r="J110" s="58">
        <f>hidden2!FR100</f>
        <v>0</v>
      </c>
      <c r="K110" s="58">
        <f>hidden2!FS100</f>
        <v>0</v>
      </c>
      <c r="L110" s="57"/>
      <c r="M110" s="57"/>
      <c r="N110" s="57"/>
    </row>
    <row r="111" spans="1:14" x14ac:dyDescent="0.25">
      <c r="A111" s="57" t="str">
        <f>hidden1!A101</f>
        <v xml:space="preserve"> МИ ФНС РОССИИ ПО УПРАВЛЕНИЮ ДОЛГОМ</v>
      </c>
      <c r="B111" s="58">
        <f>hidden2!FJ101</f>
        <v>0</v>
      </c>
      <c r="C111" s="58">
        <f>hidden2!FK101</f>
        <v>0</v>
      </c>
      <c r="D111" s="58">
        <f>hidden2!FL101</f>
        <v>0</v>
      </c>
      <c r="E111" s="58">
        <f>hidden2!FM101</f>
        <v>0</v>
      </c>
      <c r="F111" s="58">
        <f>hidden2!FN101</f>
        <v>0</v>
      </c>
      <c r="G111" s="58">
        <f>hidden2!FO101</f>
        <v>0</v>
      </c>
      <c r="H111" s="58">
        <f>hidden2!FP101</f>
        <v>0</v>
      </c>
      <c r="I111" s="58">
        <f>hidden2!FQ101</f>
        <v>0</v>
      </c>
      <c r="J111" s="58">
        <f>hidden2!FR101</f>
        <v>0</v>
      </c>
      <c r="K111" s="58">
        <f>hidden2!FS101</f>
        <v>0</v>
      </c>
      <c r="L111" s="57"/>
      <c r="M111" s="57"/>
      <c r="N111" s="57"/>
    </row>
    <row r="112" spans="1:14" x14ac:dyDescent="0.25">
      <c r="A112" s="57"/>
      <c r="B112" s="58"/>
      <c r="C112" s="58"/>
      <c r="D112" s="58"/>
      <c r="E112" s="58"/>
      <c r="F112" s="58"/>
      <c r="G112" s="58"/>
      <c r="H112" s="58"/>
      <c r="I112" s="58"/>
      <c r="J112" s="58"/>
      <c r="K112" s="58"/>
      <c r="L112" s="57"/>
      <c r="M112" s="57"/>
      <c r="N112" s="57"/>
    </row>
  </sheetData>
  <mergeCells count="11">
    <mergeCell ref="B6:C8"/>
    <mergeCell ref="H7:I8"/>
    <mergeCell ref="J7:K8"/>
    <mergeCell ref="D6:K6"/>
    <mergeCell ref="F7:G8"/>
    <mergeCell ref="D7:E8"/>
    <mergeCell ref="H1:I1"/>
    <mergeCell ref="A2:I2"/>
    <mergeCell ref="A3:I3"/>
    <mergeCell ref="B1:C1"/>
    <mergeCell ref="A6:A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84" t="s">
        <v>456</v>
      </c>
      <c r="I1" s="184"/>
    </row>
    <row r="2" spans="1:18" s="47" customFormat="1" ht="24.75" customHeight="1" x14ac:dyDescent="0.25">
      <c r="A2" s="137" t="s">
        <v>457</v>
      </c>
      <c r="B2" s="185"/>
      <c r="C2" s="185"/>
      <c r="D2" s="185"/>
      <c r="E2" s="185"/>
      <c r="F2" s="185"/>
      <c r="G2" s="185"/>
      <c r="H2" s="185"/>
      <c r="I2" s="185"/>
    </row>
    <row r="3" spans="1:18" ht="12.75" customHeight="1" x14ac:dyDescent="0.25">
      <c r="A3" s="138" t="str">
        <f>hidden5!A1</f>
        <v>по состоянию на 1  ноября 2023 года</v>
      </c>
      <c r="B3" s="185"/>
      <c r="C3" s="185"/>
      <c r="D3" s="185"/>
      <c r="E3" s="185"/>
      <c r="F3" s="185"/>
      <c r="G3" s="185"/>
      <c r="H3" s="185"/>
      <c r="I3" s="185"/>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6"/>
      <c r="D7" s="176"/>
      <c r="E7" s="300"/>
      <c r="F7" s="151"/>
      <c r="G7" s="281"/>
      <c r="H7" s="281"/>
      <c r="I7" s="152"/>
    </row>
    <row r="8" spans="1:18" ht="14.25" customHeight="1" x14ac:dyDescent="0.25">
      <c r="A8" s="136"/>
      <c r="B8" s="288"/>
      <c r="C8" s="289"/>
      <c r="D8" s="289"/>
      <c r="E8" s="294"/>
      <c r="F8" s="174"/>
      <c r="G8" s="233"/>
      <c r="H8" s="233"/>
      <c r="I8" s="175"/>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-8</v>
      </c>
      <c r="G11" s="58">
        <f>hidden2!FW1</f>
        <v>-1</v>
      </c>
      <c r="H11" s="58">
        <f>hidden2!FX1</f>
        <v>-7</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-9</v>
      </c>
      <c r="G13" s="58">
        <f>hidden2!FW3</f>
        <v>-4</v>
      </c>
      <c r="H13" s="58">
        <f>hidden2!FX3</f>
        <v>-5</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-7</v>
      </c>
      <c r="G23" s="58">
        <f>hidden2!FW13</f>
        <v>-3</v>
      </c>
      <c r="H23" s="58">
        <f>hidden2!FX13</f>
        <v>-4</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-17</v>
      </c>
      <c r="G26" s="58">
        <f>hidden2!FW16</f>
        <v>-7</v>
      </c>
      <c r="H26" s="58">
        <f>hidden2!FX16</f>
        <v>-10</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20</v>
      </c>
      <c r="G30" s="58">
        <f>hidden2!FW20</f>
        <v>8</v>
      </c>
      <c r="H30" s="58">
        <f>hidden2!FX20</f>
        <v>12</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9</v>
      </c>
      <c r="G52" s="58">
        <f>hidden2!FW42</f>
        <v>4</v>
      </c>
      <c r="H52" s="58">
        <f>hidden2!FX42</f>
        <v>5</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0</v>
      </c>
      <c r="G58" s="58">
        <f>hidden2!FW48</f>
        <v>0</v>
      </c>
      <c r="H58" s="58">
        <f>hidden2!FX48</f>
        <v>0</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10" si="2">C76+D76</f>
        <v>0</v>
      </c>
      <c r="C76" s="58">
        <f>hidden2!FT66</f>
        <v>0</v>
      </c>
      <c r="D76" s="58">
        <f>hidden2!FU66</f>
        <v>0</v>
      </c>
      <c r="E76" s="58">
        <f>hidden2!FV66</f>
        <v>0</v>
      </c>
      <c r="F76" s="58">
        <f t="shared" ref="F76:F110" si="3">G76+H76</f>
        <v>4</v>
      </c>
      <c r="G76" s="58">
        <f>hidden2!FW66</f>
        <v>2</v>
      </c>
      <c r="H76" s="58">
        <f>hidden2!FX66</f>
        <v>2</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9</v>
      </c>
      <c r="G83" s="58">
        <f>hidden2!FW73</f>
        <v>4</v>
      </c>
      <c r="H83" s="58">
        <f>hidden2!FX73</f>
        <v>5</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9</v>
      </c>
      <c r="G91" s="58">
        <f>hidden2!FW81</f>
        <v>4</v>
      </c>
      <c r="H91" s="58">
        <f>hidden2!FX81</f>
        <v>5</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row r="106" spans="1:18" x14ac:dyDescent="0.25">
      <c r="A106" s="57" t="str">
        <f>hidden1!A96</f>
        <v xml:space="preserve"> ЮГО-ЗАПАДНЫЕ СУБЪЕКТЫ</v>
      </c>
      <c r="B106" s="58">
        <f t="shared" si="2"/>
        <v>0</v>
      </c>
      <c r="C106" s="58">
        <f>hidden2!FT96</f>
        <v>0</v>
      </c>
      <c r="D106" s="58">
        <f>hidden2!FU96</f>
        <v>0</v>
      </c>
      <c r="E106" s="58">
        <f>hidden2!FV96</f>
        <v>0</v>
      </c>
      <c r="F106" s="58">
        <f t="shared" si="3"/>
        <v>0</v>
      </c>
      <c r="G106" s="58">
        <f>hidden2!FW96</f>
        <v>0</v>
      </c>
      <c r="H106" s="58">
        <f>hidden2!FX96</f>
        <v>0</v>
      </c>
      <c r="I106" s="58">
        <f>hidden2!FY96</f>
        <v>0</v>
      </c>
      <c r="J106" s="57"/>
      <c r="K106" s="57"/>
      <c r="L106" s="57"/>
      <c r="M106" s="57"/>
      <c r="N106" s="57"/>
      <c r="O106" s="57"/>
      <c r="P106" s="57"/>
      <c r="Q106" s="57"/>
      <c r="R106" s="57"/>
    </row>
    <row r="107" spans="1:18" x14ac:dyDescent="0.25">
      <c r="A107" s="57" t="str">
        <f>hidden1!A97</f>
        <v xml:space="preserve">  Донецкая Народная Республика</v>
      </c>
      <c r="B107" s="58">
        <f t="shared" si="2"/>
        <v>0</v>
      </c>
      <c r="C107" s="58">
        <f>hidden2!FT97</f>
        <v>0</v>
      </c>
      <c r="D107" s="58">
        <f>hidden2!FU97</f>
        <v>0</v>
      </c>
      <c r="E107" s="58">
        <f>hidden2!FV97</f>
        <v>0</v>
      </c>
      <c r="F107" s="58">
        <f t="shared" si="3"/>
        <v>0</v>
      </c>
      <c r="G107" s="58">
        <f>hidden2!FW97</f>
        <v>0</v>
      </c>
      <c r="H107" s="58">
        <f>hidden2!FX97</f>
        <v>0</v>
      </c>
      <c r="I107" s="58">
        <f>hidden2!FY97</f>
        <v>0</v>
      </c>
      <c r="J107" s="57"/>
      <c r="K107" s="57"/>
      <c r="L107" s="57"/>
      <c r="M107" s="57"/>
      <c r="N107" s="57"/>
      <c r="O107" s="57"/>
      <c r="P107" s="57"/>
      <c r="Q107" s="57"/>
      <c r="R107" s="57"/>
    </row>
    <row r="108" spans="1:18" x14ac:dyDescent="0.25">
      <c r="A108" s="57" t="str">
        <f>hidden1!A98</f>
        <v xml:space="preserve">  Луганская Народная Республика</v>
      </c>
      <c r="B108" s="58">
        <f t="shared" si="2"/>
        <v>0</v>
      </c>
      <c r="C108" s="58">
        <f>hidden2!FT98</f>
        <v>0</v>
      </c>
      <c r="D108" s="58">
        <f>hidden2!FU98</f>
        <v>0</v>
      </c>
      <c r="E108" s="58">
        <f>hidden2!FV98</f>
        <v>0</v>
      </c>
      <c r="F108" s="58">
        <f t="shared" si="3"/>
        <v>0</v>
      </c>
      <c r="G108" s="58">
        <f>hidden2!FW98</f>
        <v>0</v>
      </c>
      <c r="H108" s="58">
        <f>hidden2!FX98</f>
        <v>0</v>
      </c>
      <c r="I108" s="58">
        <f>hidden2!FY98</f>
        <v>0</v>
      </c>
      <c r="J108" s="57"/>
      <c r="K108" s="57"/>
      <c r="L108" s="57"/>
      <c r="M108" s="57"/>
      <c r="N108" s="57"/>
      <c r="O108" s="57"/>
      <c r="P108" s="57"/>
      <c r="Q108" s="57"/>
      <c r="R108" s="57"/>
    </row>
    <row r="109" spans="1:18" x14ac:dyDescent="0.25">
      <c r="A109" s="57" t="str">
        <f>hidden1!A99</f>
        <v xml:space="preserve">  Запорожская область</v>
      </c>
      <c r="B109" s="58">
        <f t="shared" si="2"/>
        <v>0</v>
      </c>
      <c r="C109" s="58">
        <f>hidden2!FT99</f>
        <v>0</v>
      </c>
      <c r="D109" s="58">
        <f>hidden2!FU99</f>
        <v>0</v>
      </c>
      <c r="E109" s="58">
        <f>hidden2!FV99</f>
        <v>0</v>
      </c>
      <c r="F109" s="58">
        <f t="shared" si="3"/>
        <v>0</v>
      </c>
      <c r="G109" s="58">
        <f>hidden2!FW99</f>
        <v>0</v>
      </c>
      <c r="H109" s="58">
        <f>hidden2!FX99</f>
        <v>0</v>
      </c>
      <c r="I109" s="58">
        <f>hidden2!FY99</f>
        <v>0</v>
      </c>
      <c r="J109" s="57"/>
      <c r="K109" s="57"/>
      <c r="L109" s="57"/>
      <c r="M109" s="57"/>
      <c r="N109" s="57"/>
      <c r="O109" s="57"/>
      <c r="P109" s="57"/>
      <c r="Q109" s="57"/>
      <c r="R109" s="57"/>
    </row>
    <row r="110" spans="1:18" x14ac:dyDescent="0.25">
      <c r="A110" s="57" t="str">
        <f>hidden1!A100</f>
        <v xml:space="preserve">  Херсонская область</v>
      </c>
      <c r="B110" s="58">
        <f t="shared" si="2"/>
        <v>0</v>
      </c>
      <c r="C110" s="58">
        <f>hidden2!FT100</f>
        <v>0</v>
      </c>
      <c r="D110" s="58">
        <f>hidden2!FU100</f>
        <v>0</v>
      </c>
      <c r="E110" s="58">
        <f>hidden2!FV100</f>
        <v>0</v>
      </c>
      <c r="F110" s="58">
        <f t="shared" si="3"/>
        <v>0</v>
      </c>
      <c r="G110" s="58">
        <f>hidden2!FW100</f>
        <v>0</v>
      </c>
      <c r="H110" s="58">
        <f>hidden2!FX100</f>
        <v>0</v>
      </c>
      <c r="I110" s="58">
        <f>hidden2!FY100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hidden2!FT101</f>
        <v>0</v>
      </c>
      <c r="D111" s="58">
        <f>hidden2!FU101</f>
        <v>0</v>
      </c>
      <c r="E111" s="58">
        <f>hidden2!FV101</f>
        <v>0</v>
      </c>
      <c r="F111" s="58">
        <f>G111+H111</f>
        <v>0</v>
      </c>
      <c r="G111" s="58">
        <f>hidden2!FW101</f>
        <v>0</v>
      </c>
      <c r="H111" s="58">
        <f>hidden2!FX101</f>
        <v>0</v>
      </c>
      <c r="I111" s="58">
        <f>hidden2!FY101</f>
        <v>0</v>
      </c>
      <c r="J111" s="57"/>
      <c r="K111" s="57"/>
      <c r="L111" s="57"/>
      <c r="M111" s="57"/>
      <c r="N111" s="57"/>
      <c r="O111" s="57"/>
      <c r="P111" s="57"/>
      <c r="Q111" s="57"/>
      <c r="R111" s="57"/>
    </row>
    <row r="112" spans="1:18" x14ac:dyDescent="0.25">
      <c r="A112" s="57"/>
      <c r="B112" s="58"/>
      <c r="C112" s="58"/>
      <c r="D112" s="58"/>
      <c r="E112" s="58"/>
      <c r="F112" s="58"/>
      <c r="G112" s="58"/>
      <c r="H112" s="58"/>
      <c r="I112" s="58"/>
      <c r="J112" s="57"/>
      <c r="K112" s="57"/>
      <c r="L112" s="57"/>
      <c r="M112" s="57"/>
      <c r="N112" s="57"/>
      <c r="O112" s="57"/>
      <c r="P112" s="57"/>
      <c r="Q112" s="57"/>
      <c r="R112"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ноября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79"/>
      <c r="D6" s="179"/>
      <c r="E6" s="180"/>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42" t="s">
        <v>399</v>
      </c>
      <c r="C8" s="236" t="s">
        <v>413</v>
      </c>
      <c r="D8" s="236" t="s">
        <v>414</v>
      </c>
      <c r="E8" s="236" t="s">
        <v>415</v>
      </c>
      <c r="F8" s="242" t="s">
        <v>399</v>
      </c>
      <c r="G8" s="236" t="s">
        <v>413</v>
      </c>
      <c r="H8" s="236" t="s">
        <v>414</v>
      </c>
      <c r="I8" s="236" t="s">
        <v>415</v>
      </c>
    </row>
    <row r="9" spans="1:14" ht="39.15" customHeight="1" x14ac:dyDescent="0.25">
      <c r="A9" s="136"/>
      <c r="B9" s="243"/>
      <c r="C9" s="238"/>
      <c r="D9" s="238"/>
      <c r="E9" s="158"/>
      <c r="F9" s="243"/>
      <c r="G9" s="238"/>
      <c r="H9" s="238"/>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10" si="2">C76+D76</f>
        <v>0</v>
      </c>
      <c r="C76" s="58">
        <f>hidden2!FZ66</f>
        <v>0</v>
      </c>
      <c r="D76" s="58">
        <f>hidden2!GA66</f>
        <v>0</v>
      </c>
      <c r="E76" s="58">
        <f>hidden2!GB66</f>
        <v>0</v>
      </c>
      <c r="F76" s="58">
        <f t="shared" ref="F76:F110"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row r="106" spans="1:14" x14ac:dyDescent="0.25">
      <c r="A106" s="57" t="str">
        <f>hidden1!A96</f>
        <v xml:space="preserve"> ЮГО-ЗАПАДНЫЕ СУБЪЕКТЫ</v>
      </c>
      <c r="B106" s="58">
        <f t="shared" si="2"/>
        <v>0</v>
      </c>
      <c r="C106" s="58">
        <f>hidden2!FZ96</f>
        <v>0</v>
      </c>
      <c r="D106" s="58">
        <f>hidden2!GA96</f>
        <v>0</v>
      </c>
      <c r="E106" s="58">
        <f>hidden2!GB96</f>
        <v>0</v>
      </c>
      <c r="F106" s="58">
        <f t="shared" si="3"/>
        <v>0</v>
      </c>
      <c r="G106" s="58">
        <f>hidden2!GC96</f>
        <v>0</v>
      </c>
      <c r="H106" s="58">
        <f>hidden2!GD96</f>
        <v>0</v>
      </c>
      <c r="I106" s="58">
        <f>hidden2!GE96</f>
        <v>0</v>
      </c>
      <c r="J106" s="57"/>
      <c r="K106" s="57"/>
      <c r="L106" s="57"/>
      <c r="M106" s="57"/>
      <c r="N106" s="57"/>
    </row>
    <row r="107" spans="1:14" x14ac:dyDescent="0.25">
      <c r="A107" s="57" t="str">
        <f>hidden1!A97</f>
        <v xml:space="preserve">  Донецкая Народная Республика</v>
      </c>
      <c r="B107" s="58">
        <f t="shared" si="2"/>
        <v>0</v>
      </c>
      <c r="C107" s="58">
        <f>hidden2!FZ97</f>
        <v>0</v>
      </c>
      <c r="D107" s="58">
        <f>hidden2!GA97</f>
        <v>0</v>
      </c>
      <c r="E107" s="58">
        <f>hidden2!GB97</f>
        <v>0</v>
      </c>
      <c r="F107" s="58">
        <f t="shared" si="3"/>
        <v>0</v>
      </c>
      <c r="G107" s="58">
        <f>hidden2!GC97</f>
        <v>0</v>
      </c>
      <c r="H107" s="58">
        <f>hidden2!GD97</f>
        <v>0</v>
      </c>
      <c r="I107" s="58">
        <f>hidden2!GE97</f>
        <v>0</v>
      </c>
      <c r="J107" s="57"/>
      <c r="K107" s="57"/>
      <c r="L107" s="57"/>
      <c r="M107" s="57"/>
      <c r="N107" s="57"/>
    </row>
    <row r="108" spans="1:14" x14ac:dyDescent="0.25">
      <c r="A108" s="57" t="str">
        <f>hidden1!A98</f>
        <v xml:space="preserve">  Луганская Народная Республика</v>
      </c>
      <c r="B108" s="58">
        <f t="shared" si="2"/>
        <v>0</v>
      </c>
      <c r="C108" s="58">
        <f>hidden2!FZ98</f>
        <v>0</v>
      </c>
      <c r="D108" s="58">
        <f>hidden2!GA98</f>
        <v>0</v>
      </c>
      <c r="E108" s="58">
        <f>hidden2!GB98</f>
        <v>0</v>
      </c>
      <c r="F108" s="58">
        <f t="shared" si="3"/>
        <v>0</v>
      </c>
      <c r="G108" s="58">
        <f>hidden2!GC98</f>
        <v>0</v>
      </c>
      <c r="H108" s="58">
        <f>hidden2!GD98</f>
        <v>0</v>
      </c>
      <c r="I108" s="58">
        <f>hidden2!GE98</f>
        <v>0</v>
      </c>
      <c r="J108" s="57"/>
      <c r="K108" s="57"/>
      <c r="L108" s="57"/>
      <c r="M108" s="57"/>
      <c r="N108" s="57"/>
    </row>
    <row r="109" spans="1:14" x14ac:dyDescent="0.25">
      <c r="A109" s="57" t="str">
        <f>hidden1!A99</f>
        <v xml:space="preserve">  Запорожская область</v>
      </c>
      <c r="B109" s="58">
        <f t="shared" si="2"/>
        <v>0</v>
      </c>
      <c r="C109" s="58">
        <f>hidden2!FZ99</f>
        <v>0</v>
      </c>
      <c r="D109" s="58">
        <f>hidden2!GA99</f>
        <v>0</v>
      </c>
      <c r="E109" s="58">
        <f>hidden2!GB99</f>
        <v>0</v>
      </c>
      <c r="F109" s="58">
        <f t="shared" si="3"/>
        <v>0</v>
      </c>
      <c r="G109" s="58">
        <f>hidden2!GC99</f>
        <v>0</v>
      </c>
      <c r="H109" s="58">
        <f>hidden2!GD99</f>
        <v>0</v>
      </c>
      <c r="I109" s="58">
        <f>hidden2!GE99</f>
        <v>0</v>
      </c>
      <c r="J109" s="57"/>
      <c r="K109" s="57"/>
      <c r="L109" s="57"/>
      <c r="M109" s="57"/>
      <c r="N109" s="57"/>
    </row>
    <row r="110" spans="1:14" x14ac:dyDescent="0.25">
      <c r="A110" s="57" t="str">
        <f>hidden1!A100</f>
        <v xml:space="preserve">  Херсонская область</v>
      </c>
      <c r="B110" s="58">
        <f t="shared" si="2"/>
        <v>0</v>
      </c>
      <c r="C110" s="58">
        <f>hidden2!FZ100</f>
        <v>0</v>
      </c>
      <c r="D110" s="58">
        <f>hidden2!GA100</f>
        <v>0</v>
      </c>
      <c r="E110" s="58">
        <f>hidden2!GB100</f>
        <v>0</v>
      </c>
      <c r="F110" s="58">
        <f t="shared" si="3"/>
        <v>0</v>
      </c>
      <c r="G110" s="58">
        <f>hidden2!GC100</f>
        <v>0</v>
      </c>
      <c r="H110" s="58">
        <f>hidden2!GD100</f>
        <v>0</v>
      </c>
      <c r="I110" s="58">
        <f>hidden2!GE100</f>
        <v>0</v>
      </c>
      <c r="J110" s="57"/>
      <c r="K110" s="57"/>
      <c r="L110" s="57"/>
      <c r="M110" s="57"/>
      <c r="N110" s="57"/>
    </row>
    <row r="111" spans="1:14" x14ac:dyDescent="0.25">
      <c r="A111" s="57" t="str">
        <f>hidden1!A101</f>
        <v xml:space="preserve"> МИ ФНС РОССИИ ПО УПРАВЛЕНИЮ ДОЛГОМ</v>
      </c>
      <c r="B111" s="58">
        <f>C111+D111</f>
        <v>0</v>
      </c>
      <c r="C111" s="58">
        <f>hidden2!FZ101</f>
        <v>0</v>
      </c>
      <c r="D111" s="58">
        <f>hidden2!GA101</f>
        <v>0</v>
      </c>
      <c r="E111" s="58">
        <f>hidden2!GB101</f>
        <v>0</v>
      </c>
      <c r="F111" s="58">
        <f>G111+H111</f>
        <v>0</v>
      </c>
      <c r="G111" s="58">
        <f>hidden2!GC101</f>
        <v>0</v>
      </c>
      <c r="H111" s="58">
        <f>hidden2!GD101</f>
        <v>0</v>
      </c>
      <c r="I111" s="58">
        <f>hidden2!GE101</f>
        <v>0</v>
      </c>
      <c r="J111" s="57"/>
      <c r="K111" s="57"/>
      <c r="L111" s="57"/>
      <c r="M111" s="57"/>
      <c r="N111" s="57"/>
    </row>
    <row r="112" spans="1:14" x14ac:dyDescent="0.25">
      <c r="A112" s="57"/>
      <c r="B112" s="58"/>
      <c r="C112" s="58"/>
      <c r="D112" s="58"/>
      <c r="E112" s="58"/>
      <c r="F112" s="58"/>
      <c r="G112" s="58"/>
      <c r="H112" s="58"/>
      <c r="I112" s="58"/>
      <c r="J112" s="57"/>
      <c r="K112" s="57"/>
      <c r="L112" s="57"/>
      <c r="M112" s="57"/>
      <c r="N112"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84"/>
      <c r="E1" s="184"/>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ноября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86"/>
      <c r="E5" s="186"/>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10" si="2">C76+D76</f>
        <v>0</v>
      </c>
      <c r="C76" s="58">
        <f>hidden3!B66</f>
        <v>0</v>
      </c>
      <c r="D76" s="58">
        <f>hidden3!C66</f>
        <v>0</v>
      </c>
      <c r="E76" s="58">
        <f>hidden3!D66</f>
        <v>0</v>
      </c>
      <c r="F76" s="58">
        <f t="shared" ref="F76:F110"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5">
      <c r="A106" s="57" t="str">
        <f>hidden1!A96</f>
        <v xml:space="preserve"> ЮГО-ЗАПАДНЫЕ СУБЪЕКТЫ</v>
      </c>
      <c r="B106" s="58">
        <f t="shared" si="2"/>
        <v>0</v>
      </c>
      <c r="C106" s="58">
        <f>hidden3!B96</f>
        <v>0</v>
      </c>
      <c r="D106" s="58">
        <f>hidden3!C96</f>
        <v>0</v>
      </c>
      <c r="E106" s="58">
        <f>hidden3!D96</f>
        <v>0</v>
      </c>
      <c r="F106" s="58">
        <f t="shared" si="3"/>
        <v>0</v>
      </c>
      <c r="G106" s="58">
        <f>hidden3!E96</f>
        <v>0</v>
      </c>
      <c r="H106" s="58">
        <f>hidden3!F96</f>
        <v>0</v>
      </c>
      <c r="I106" s="58">
        <f>hidden3!G96</f>
        <v>0</v>
      </c>
      <c r="J106" s="57"/>
      <c r="K106" s="57"/>
      <c r="L106" s="57"/>
      <c r="M106" s="57"/>
      <c r="N106" s="57"/>
    </row>
    <row r="107" spans="1:14" x14ac:dyDescent="0.25">
      <c r="A107" s="57" t="str">
        <f>hidden1!A97</f>
        <v xml:space="preserve">  Донецкая Народная Республика</v>
      </c>
      <c r="B107" s="58">
        <f t="shared" si="2"/>
        <v>0</v>
      </c>
      <c r="C107" s="58">
        <f>hidden3!B97</f>
        <v>0</v>
      </c>
      <c r="D107" s="58">
        <f>hidden3!C97</f>
        <v>0</v>
      </c>
      <c r="E107" s="58">
        <f>hidden3!D97</f>
        <v>0</v>
      </c>
      <c r="F107" s="58">
        <f t="shared" si="3"/>
        <v>0</v>
      </c>
      <c r="G107" s="58">
        <f>hidden3!E97</f>
        <v>0</v>
      </c>
      <c r="H107" s="58">
        <f>hidden3!F97</f>
        <v>0</v>
      </c>
      <c r="I107" s="58">
        <f>hidden3!G97</f>
        <v>0</v>
      </c>
      <c r="J107" s="57"/>
      <c r="K107" s="57"/>
      <c r="L107" s="57"/>
      <c r="M107" s="57"/>
      <c r="N107" s="57"/>
    </row>
    <row r="108" spans="1:14" x14ac:dyDescent="0.25">
      <c r="A108" s="57" t="str">
        <f>hidden1!A98</f>
        <v xml:space="preserve">  Луганская Народная Республика</v>
      </c>
      <c r="B108" s="58">
        <f t="shared" si="2"/>
        <v>0</v>
      </c>
      <c r="C108" s="58">
        <f>hidden3!B98</f>
        <v>0</v>
      </c>
      <c r="D108" s="58">
        <f>hidden3!C98</f>
        <v>0</v>
      </c>
      <c r="E108" s="58">
        <f>hidden3!D98</f>
        <v>0</v>
      </c>
      <c r="F108" s="58">
        <f t="shared" si="3"/>
        <v>0</v>
      </c>
      <c r="G108" s="58">
        <f>hidden3!E98</f>
        <v>0</v>
      </c>
      <c r="H108" s="58">
        <f>hidden3!F98</f>
        <v>0</v>
      </c>
      <c r="I108" s="58">
        <f>hidden3!G98</f>
        <v>0</v>
      </c>
      <c r="J108" s="57"/>
      <c r="K108" s="57"/>
      <c r="L108" s="57"/>
      <c r="M108" s="57"/>
      <c r="N108" s="57"/>
    </row>
    <row r="109" spans="1:14" x14ac:dyDescent="0.25">
      <c r="A109" s="57" t="str">
        <f>hidden1!A99</f>
        <v xml:space="preserve">  Запорожская область</v>
      </c>
      <c r="B109" s="58">
        <f t="shared" si="2"/>
        <v>0</v>
      </c>
      <c r="C109" s="58">
        <f>hidden3!B99</f>
        <v>0</v>
      </c>
      <c r="D109" s="58">
        <f>hidden3!C99</f>
        <v>0</v>
      </c>
      <c r="E109" s="58">
        <f>hidden3!D99</f>
        <v>0</v>
      </c>
      <c r="F109" s="58">
        <f t="shared" si="3"/>
        <v>0</v>
      </c>
      <c r="G109" s="58">
        <f>hidden3!E99</f>
        <v>0</v>
      </c>
      <c r="H109" s="58">
        <f>hidden3!F99</f>
        <v>0</v>
      </c>
      <c r="I109" s="58">
        <f>hidden3!G99</f>
        <v>0</v>
      </c>
      <c r="J109" s="57"/>
      <c r="K109" s="57"/>
      <c r="L109" s="57"/>
      <c r="M109" s="57"/>
      <c r="N109" s="57"/>
    </row>
    <row r="110" spans="1:14" x14ac:dyDescent="0.25">
      <c r="A110" s="57" t="str">
        <f>hidden1!A100</f>
        <v xml:space="preserve">  Херсонская область</v>
      </c>
      <c r="B110" s="58">
        <f t="shared" si="2"/>
        <v>0</v>
      </c>
      <c r="C110" s="58">
        <f>hidden3!B100</f>
        <v>0</v>
      </c>
      <c r="D110" s="58">
        <f>hidden3!C100</f>
        <v>0</v>
      </c>
      <c r="E110" s="58">
        <f>hidden3!D100</f>
        <v>0</v>
      </c>
      <c r="F110" s="58">
        <f t="shared" si="3"/>
        <v>0</v>
      </c>
      <c r="G110" s="58">
        <f>hidden3!E100</f>
        <v>0</v>
      </c>
      <c r="H110" s="58">
        <f>hidden3!F100</f>
        <v>0</v>
      </c>
      <c r="I110" s="58">
        <f>hidden3!G100</f>
        <v>0</v>
      </c>
      <c r="J110" s="57"/>
      <c r="K110" s="57"/>
      <c r="L110" s="57"/>
      <c r="M110" s="57"/>
      <c r="N110" s="57"/>
    </row>
    <row r="111" spans="1:14" x14ac:dyDescent="0.25">
      <c r="A111" s="57" t="str">
        <f>hidden1!A101</f>
        <v xml:space="preserve"> МИ ФНС РОССИИ ПО УПРАВЛЕНИЮ ДОЛГОМ</v>
      </c>
      <c r="B111" s="58">
        <f>C111+D111</f>
        <v>0</v>
      </c>
      <c r="C111" s="58">
        <f>hidden3!B101</f>
        <v>0</v>
      </c>
      <c r="D111" s="58">
        <f>hidden3!C101</f>
        <v>0</v>
      </c>
      <c r="E111" s="58">
        <f>hidden3!D101</f>
        <v>0</v>
      </c>
      <c r="F111" s="58">
        <f>G111+H111</f>
        <v>0</v>
      </c>
      <c r="G111" s="58">
        <f>hidden3!E101</f>
        <v>0</v>
      </c>
      <c r="H111" s="58">
        <f>hidden3!F101</f>
        <v>0</v>
      </c>
      <c r="I111" s="58">
        <f>hidden3!G101</f>
        <v>0</v>
      </c>
      <c r="J111" s="57"/>
      <c r="K111" s="57"/>
      <c r="L111" s="57"/>
      <c r="M111" s="57"/>
      <c r="N111" s="57"/>
    </row>
    <row r="112" spans="1:14" x14ac:dyDescent="0.25">
      <c r="A112" s="57"/>
      <c r="B112" s="58"/>
      <c r="C112" s="58"/>
      <c r="D112" s="58"/>
      <c r="E112" s="58"/>
      <c r="F112" s="58"/>
      <c r="G112" s="58"/>
      <c r="H112" s="58"/>
      <c r="I112" s="58"/>
      <c r="J112" s="57"/>
      <c r="K112" s="57"/>
      <c r="L112" s="57"/>
      <c r="M112" s="57"/>
      <c r="N112"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85"/>
      <c r="D2" s="185"/>
      <c r="E2" s="185"/>
      <c r="F2" s="185"/>
      <c r="G2" s="185"/>
    </row>
    <row r="3" spans="1:16" x14ac:dyDescent="0.25">
      <c r="A3" s="138" t="str">
        <f>hidden5!A1</f>
        <v>по состоянию на 1  ноября 2023 года</v>
      </c>
      <c r="B3" s="138"/>
      <c r="C3" s="185"/>
      <c r="D3" s="185"/>
      <c r="E3" s="185"/>
      <c r="F3" s="185"/>
      <c r="G3" s="185"/>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36" t="s">
        <v>424</v>
      </c>
      <c r="C8" s="242" t="s">
        <v>399</v>
      </c>
      <c r="D8" s="236" t="s">
        <v>413</v>
      </c>
      <c r="E8" s="236" t="s">
        <v>414</v>
      </c>
      <c r="F8" s="236" t="s">
        <v>415</v>
      </c>
      <c r="G8" s="236" t="s">
        <v>413</v>
      </c>
    </row>
    <row r="9" spans="1:16" ht="39.15" customHeight="1" x14ac:dyDescent="0.25">
      <c r="A9" s="136"/>
      <c r="B9" s="238"/>
      <c r="C9" s="243"/>
      <c r="D9" s="238"/>
      <c r="E9" s="238"/>
      <c r="F9" s="158"/>
      <c r="G9" s="238"/>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-123</v>
      </c>
      <c r="D11" s="58">
        <f>hidden3!I1</f>
        <v>-81</v>
      </c>
      <c r="E11" s="58">
        <f>hidden3!J1</f>
        <v>-42</v>
      </c>
      <c r="F11" s="58">
        <f>hidden3!K1</f>
        <v>0</v>
      </c>
      <c r="G11" s="58">
        <f>hidden3!L1</f>
        <v>-81</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-3</v>
      </c>
      <c r="D13" s="58">
        <f>hidden3!I3</f>
        <v>10</v>
      </c>
      <c r="E13" s="58">
        <f>hidden3!J3</f>
        <v>-13</v>
      </c>
      <c r="F13" s="58">
        <f>hidden3!K3</f>
        <v>0</v>
      </c>
      <c r="G13" s="58">
        <f>hidden3!L3</f>
        <v>10</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5</v>
      </c>
      <c r="D16" s="58">
        <f>hidden3!I6</f>
        <v>0</v>
      </c>
      <c r="E16" s="58">
        <f>hidden3!J6</f>
        <v>5</v>
      </c>
      <c r="F16" s="58">
        <f>hidden3!K6</f>
        <v>0</v>
      </c>
      <c r="G16" s="58">
        <f>hidden3!L6</f>
        <v>0</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6</v>
      </c>
      <c r="D23" s="58">
        <f>hidden3!I13</f>
        <v>4</v>
      </c>
      <c r="E23" s="58">
        <f>hidden3!J13</f>
        <v>2</v>
      </c>
      <c r="F23" s="58">
        <f>hidden3!K13</f>
        <v>0</v>
      </c>
      <c r="G23" s="58">
        <f>hidden3!L13</f>
        <v>4</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0</v>
      </c>
      <c r="D28" s="58">
        <f>hidden3!I18</f>
        <v>0</v>
      </c>
      <c r="E28" s="58">
        <f>hidden3!J18</f>
        <v>0</v>
      </c>
      <c r="F28" s="58">
        <f>hidden3!K18</f>
        <v>0</v>
      </c>
      <c r="G28" s="58">
        <f>hidden3!L18</f>
        <v>0</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0</v>
      </c>
      <c r="D30" s="58">
        <f>hidden3!I20</f>
        <v>9</v>
      </c>
      <c r="E30" s="58">
        <f>hidden3!J20</f>
        <v>-9</v>
      </c>
      <c r="F30" s="58">
        <f>hidden3!K20</f>
        <v>0</v>
      </c>
      <c r="G30" s="58">
        <f>hidden3!L20</f>
        <v>9</v>
      </c>
      <c r="H30" s="57"/>
      <c r="I30" s="57"/>
      <c r="J30" s="57"/>
      <c r="K30" s="57"/>
      <c r="L30" s="57"/>
      <c r="M30" s="57"/>
      <c r="N30" s="57"/>
      <c r="O30" s="57"/>
      <c r="P30" s="57"/>
    </row>
    <row r="31" spans="1:16" x14ac:dyDescent="0.25">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8</v>
      </c>
      <c r="D44" s="58">
        <f>hidden3!I34</f>
        <v>8</v>
      </c>
      <c r="E44" s="58">
        <f>hidden3!J34</f>
        <v>0</v>
      </c>
      <c r="F44" s="58">
        <f>hidden3!K34</f>
        <v>0</v>
      </c>
      <c r="G44" s="58">
        <f>hidden3!L34</f>
        <v>8</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9</v>
      </c>
      <c r="D45" s="58">
        <f>hidden3!I35</f>
        <v>9</v>
      </c>
      <c r="E45" s="58">
        <f>hidden3!J35</f>
        <v>0</v>
      </c>
      <c r="F45" s="58">
        <f>hidden3!K35</f>
        <v>0</v>
      </c>
      <c r="G45" s="58">
        <f>hidden3!L35</f>
        <v>9</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-77</v>
      </c>
      <c r="D52" s="58">
        <f>hidden3!I42</f>
        <v>-74</v>
      </c>
      <c r="E52" s="58">
        <f>hidden3!J42</f>
        <v>-3</v>
      </c>
      <c r="F52" s="58">
        <f>hidden3!K42</f>
        <v>0</v>
      </c>
      <c r="G52" s="58">
        <f>hidden3!L42</f>
        <v>-74</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-76</v>
      </c>
      <c r="D56" s="58">
        <f>hidden3!I46</f>
        <v>-73</v>
      </c>
      <c r="E56" s="58">
        <f>hidden3!J46</f>
        <v>-3</v>
      </c>
      <c r="F56" s="58">
        <f>hidden3!K46</f>
        <v>0</v>
      </c>
      <c r="G56" s="58">
        <f>hidden3!L46</f>
        <v>-73</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0</v>
      </c>
      <c r="D58" s="58">
        <f>hidden3!I48</f>
        <v>-1</v>
      </c>
      <c r="E58" s="58">
        <f>hidden3!J48</f>
        <v>1</v>
      </c>
      <c r="F58" s="58">
        <f>hidden3!K48</f>
        <v>0</v>
      </c>
      <c r="G58" s="58">
        <f>hidden3!L48</f>
        <v>-1</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-40</v>
      </c>
      <c r="D61" s="58">
        <f>hidden3!I51</f>
        <v>-4</v>
      </c>
      <c r="E61" s="58">
        <f>hidden3!J51</f>
        <v>-36</v>
      </c>
      <c r="F61" s="58">
        <f>hidden3!K51</f>
        <v>0</v>
      </c>
      <c r="G61" s="58">
        <f>hidden3!L51</f>
        <v>-4</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-2</v>
      </c>
      <c r="D62" s="58">
        <f>hidden3!I52</f>
        <v>0</v>
      </c>
      <c r="E62" s="58">
        <f>hidden3!J52</f>
        <v>-2</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-25</v>
      </c>
      <c r="D73" s="58">
        <f>hidden3!I63</f>
        <v>0</v>
      </c>
      <c r="E73" s="58">
        <f>hidden3!J63</f>
        <v>-25</v>
      </c>
      <c r="F73" s="58">
        <f>hidden3!K63</f>
        <v>0</v>
      </c>
      <c r="G73" s="58">
        <f>hidden3!L63</f>
        <v>0</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10" si="1">D76+E76</f>
        <v>-12</v>
      </c>
      <c r="D76" s="58">
        <f>hidden3!I66</f>
        <v>0</v>
      </c>
      <c r="E76" s="58">
        <f>hidden3!J66</f>
        <v>-12</v>
      </c>
      <c r="F76" s="58">
        <f>hidden3!K66</f>
        <v>0</v>
      </c>
      <c r="G76" s="58">
        <f>hidden3!L66</f>
        <v>0</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-1</v>
      </c>
      <c r="D78" s="58">
        <f>hidden3!I68</f>
        <v>0</v>
      </c>
      <c r="E78" s="58">
        <f>hidden3!J68</f>
        <v>-1</v>
      </c>
      <c r="F78" s="58">
        <f>hidden3!K68</f>
        <v>0</v>
      </c>
      <c r="G78" s="58">
        <f>hidden3!L68</f>
        <v>0</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-2</v>
      </c>
      <c r="D83" s="58">
        <f>hidden3!I73</f>
        <v>-20</v>
      </c>
      <c r="E83" s="58">
        <f>hidden3!J73</f>
        <v>18</v>
      </c>
      <c r="F83" s="58">
        <f>hidden3!K73</f>
        <v>0</v>
      </c>
      <c r="G83" s="58">
        <f>hidden3!L73</f>
        <v>-20</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20</v>
      </c>
      <c r="D91" s="58">
        <f>hidden3!I81</f>
        <v>6</v>
      </c>
      <c r="E91" s="58">
        <f>hidden3!J81</f>
        <v>14</v>
      </c>
      <c r="F91" s="58">
        <f>hidden3!K81</f>
        <v>0</v>
      </c>
      <c r="G91" s="58">
        <f>hidden3!L81</f>
        <v>6</v>
      </c>
      <c r="H91" s="57"/>
      <c r="I91" s="57"/>
      <c r="J91" s="57"/>
      <c r="K91" s="57"/>
      <c r="L91" s="57"/>
      <c r="M91" s="57"/>
      <c r="N91" s="57"/>
      <c r="O91" s="57"/>
      <c r="P91" s="57"/>
    </row>
    <row r="92" spans="1:16" x14ac:dyDescent="0.25">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5">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4</v>
      </c>
      <c r="D94" s="58">
        <f>hidden3!I84</f>
        <v>-1</v>
      </c>
      <c r="E94" s="58">
        <f>hidden3!J84</f>
        <v>5</v>
      </c>
      <c r="F94" s="58">
        <f>hidden3!K84</f>
        <v>0</v>
      </c>
      <c r="G94" s="58">
        <f>hidden3!L84</f>
        <v>-1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4</v>
      </c>
      <c r="D98" s="58">
        <f>hidden3!I88</f>
        <v>0</v>
      </c>
      <c r="E98" s="58">
        <f>hidden3!J88</f>
        <v>4</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5">
      <c r="A106" s="57" t="str">
        <f>hidden1!A96</f>
        <v xml:space="preserve"> ЮГО-ЗАПАДНЫЕ СУБЪЕКТЫ</v>
      </c>
      <c r="B106" s="58">
        <f>hidden3!H96</f>
        <v>0</v>
      </c>
      <c r="C106" s="58">
        <f t="shared" si="1"/>
        <v>0</v>
      </c>
      <c r="D106" s="58">
        <f>hidden3!I96</f>
        <v>0</v>
      </c>
      <c r="E106" s="58">
        <f>hidden3!J96</f>
        <v>0</v>
      </c>
      <c r="F106" s="58">
        <f>hidden3!K96</f>
        <v>0</v>
      </c>
      <c r="G106" s="58">
        <f>hidden3!L96</f>
        <v>0</v>
      </c>
      <c r="H106" s="57"/>
      <c r="I106" s="57"/>
      <c r="J106" s="57"/>
      <c r="K106" s="57"/>
      <c r="L106" s="57"/>
      <c r="M106" s="57"/>
      <c r="N106" s="57"/>
      <c r="O106" s="57"/>
      <c r="P106" s="57"/>
    </row>
    <row r="107" spans="1:16" x14ac:dyDescent="0.25">
      <c r="A107" s="57" t="str">
        <f>hidden1!A97</f>
        <v xml:space="preserve">  Донецкая Народная Республика</v>
      </c>
      <c r="B107" s="58">
        <f>hidden3!H97</f>
        <v>0</v>
      </c>
      <c r="C107" s="58">
        <f t="shared" si="1"/>
        <v>0</v>
      </c>
      <c r="D107" s="58">
        <f>hidden3!I97</f>
        <v>0</v>
      </c>
      <c r="E107" s="58">
        <f>hidden3!J97</f>
        <v>0</v>
      </c>
      <c r="F107" s="58">
        <f>hidden3!K97</f>
        <v>0</v>
      </c>
      <c r="G107" s="58">
        <f>hidden3!L97</f>
        <v>0</v>
      </c>
      <c r="H107" s="57"/>
      <c r="I107" s="57"/>
      <c r="J107" s="57"/>
      <c r="K107" s="57"/>
      <c r="L107" s="57"/>
      <c r="M107" s="57"/>
      <c r="N107" s="57"/>
      <c r="O107" s="57"/>
      <c r="P107" s="57"/>
    </row>
    <row r="108" spans="1:16" x14ac:dyDescent="0.25">
      <c r="A108" s="57" t="str">
        <f>hidden1!A98</f>
        <v xml:space="preserve">  Луганская Народная Республика</v>
      </c>
      <c r="B108" s="58">
        <f>hidden3!H98</f>
        <v>0</v>
      </c>
      <c r="C108" s="58">
        <f t="shared" si="1"/>
        <v>0</v>
      </c>
      <c r="D108" s="58">
        <f>hidden3!I98</f>
        <v>0</v>
      </c>
      <c r="E108" s="58">
        <f>hidden3!J98</f>
        <v>0</v>
      </c>
      <c r="F108" s="58">
        <f>hidden3!K98</f>
        <v>0</v>
      </c>
      <c r="G108" s="58">
        <f>hidden3!L98</f>
        <v>0</v>
      </c>
      <c r="H108" s="57"/>
      <c r="I108" s="57"/>
      <c r="J108" s="57"/>
      <c r="K108" s="57"/>
      <c r="L108" s="57"/>
      <c r="M108" s="57"/>
      <c r="N108" s="57"/>
      <c r="O108" s="57"/>
      <c r="P108" s="57"/>
    </row>
    <row r="109" spans="1:16" x14ac:dyDescent="0.25">
      <c r="A109" s="57" t="str">
        <f>hidden1!A99</f>
        <v xml:space="preserve">  Запорожская область</v>
      </c>
      <c r="B109" s="58">
        <f>hidden3!H99</f>
        <v>0</v>
      </c>
      <c r="C109" s="58">
        <f t="shared" si="1"/>
        <v>0</v>
      </c>
      <c r="D109" s="58">
        <f>hidden3!I99</f>
        <v>0</v>
      </c>
      <c r="E109" s="58">
        <f>hidden3!J99</f>
        <v>0</v>
      </c>
      <c r="F109" s="58">
        <f>hidden3!K99</f>
        <v>0</v>
      </c>
      <c r="G109" s="58">
        <f>hidden3!L99</f>
        <v>0</v>
      </c>
      <c r="H109" s="57"/>
      <c r="I109" s="57"/>
      <c r="J109" s="57"/>
      <c r="K109" s="57"/>
      <c r="L109" s="57"/>
      <c r="M109" s="57"/>
      <c r="N109" s="57"/>
      <c r="O109" s="57"/>
      <c r="P109" s="57"/>
    </row>
    <row r="110" spans="1:16" x14ac:dyDescent="0.25">
      <c r="A110" s="57" t="str">
        <f>hidden1!A100</f>
        <v xml:space="preserve">  Херсонская область</v>
      </c>
      <c r="B110" s="58">
        <f>hidden3!H100</f>
        <v>0</v>
      </c>
      <c r="C110" s="58">
        <f t="shared" si="1"/>
        <v>0</v>
      </c>
      <c r="D110" s="58">
        <f>hidden3!I100</f>
        <v>0</v>
      </c>
      <c r="E110" s="58">
        <f>hidden3!J100</f>
        <v>0</v>
      </c>
      <c r="F110" s="58">
        <f>hidden3!K100</f>
        <v>0</v>
      </c>
      <c r="G110" s="58">
        <f>hidden3!L100</f>
        <v>0</v>
      </c>
      <c r="H110" s="57"/>
      <c r="I110" s="57"/>
      <c r="J110" s="57"/>
      <c r="K110" s="57"/>
      <c r="L110" s="57"/>
      <c r="M110" s="57"/>
      <c r="N110" s="57"/>
      <c r="O110" s="57"/>
      <c r="P110" s="57"/>
    </row>
    <row r="111" spans="1:16" x14ac:dyDescent="0.25">
      <c r="A111" s="57" t="str">
        <f>hidden1!A101</f>
        <v xml:space="preserve"> МИ ФНС РОССИИ ПО УПРАВЛЕНИЮ ДОЛГОМ</v>
      </c>
      <c r="B111" s="58">
        <f>hidden3!H101</f>
        <v>0</v>
      </c>
      <c r="C111" s="58">
        <f>D111+E111</f>
        <v>0</v>
      </c>
      <c r="D111" s="58">
        <f>hidden3!I101</f>
        <v>0</v>
      </c>
      <c r="E111" s="58">
        <f>hidden3!J101</f>
        <v>0</v>
      </c>
      <c r="F111" s="58">
        <f>hidden3!K101</f>
        <v>0</v>
      </c>
      <c r="G111" s="58">
        <f>hidden3!L101</f>
        <v>0</v>
      </c>
      <c r="H111" s="57"/>
      <c r="I111" s="57"/>
      <c r="J111" s="57"/>
      <c r="K111" s="57"/>
      <c r="L111" s="57"/>
      <c r="M111" s="57"/>
      <c r="N111" s="57"/>
      <c r="O111" s="57"/>
      <c r="P111" s="57"/>
    </row>
    <row r="112" spans="1:16" x14ac:dyDescent="0.25">
      <c r="A112" s="57"/>
      <c r="B112" s="58"/>
      <c r="C112" s="58"/>
      <c r="D112" s="58"/>
      <c r="E112" s="58"/>
      <c r="F112" s="58"/>
      <c r="G112" s="58"/>
      <c r="H112" s="57"/>
      <c r="I112" s="57"/>
      <c r="J112" s="57"/>
      <c r="K112" s="57"/>
      <c r="L112" s="57"/>
      <c r="M112" s="57"/>
      <c r="N112" s="57"/>
      <c r="O112" s="57"/>
      <c r="P112"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84"/>
      <c r="E1" s="184"/>
      <c r="H1" s="44" t="s">
        <v>456</v>
      </c>
      <c r="I1" s="44"/>
    </row>
    <row r="2" spans="1:18" s="47" customFormat="1" ht="24.75" customHeight="1" x14ac:dyDescent="0.25">
      <c r="A2" s="137" t="s">
        <v>457</v>
      </c>
      <c r="B2" s="138"/>
      <c r="C2" s="138"/>
      <c r="D2" s="138"/>
      <c r="E2" s="138"/>
      <c r="F2" s="185"/>
      <c r="G2" s="185"/>
      <c r="H2" s="185"/>
    </row>
    <row r="3" spans="1:18" x14ac:dyDescent="0.25">
      <c r="A3" s="138" t="str">
        <f>hidden5!A1</f>
        <v>по состоянию на 1  ноября 2023 года</v>
      </c>
      <c r="B3" s="138"/>
      <c r="C3" s="138"/>
      <c r="D3" s="138"/>
      <c r="E3" s="138"/>
      <c r="F3" s="185"/>
      <c r="G3" s="185"/>
      <c r="H3" s="185"/>
    </row>
    <row r="4" spans="1:18" x14ac:dyDescent="0.25">
      <c r="A4" s="46"/>
      <c r="B4" s="46"/>
      <c r="C4" s="46"/>
      <c r="D4" s="46"/>
      <c r="E4" s="46"/>
    </row>
    <row r="5" spans="1:18" ht="15.75" customHeight="1" x14ac:dyDescent="0.25">
      <c r="A5" s="43" t="s">
        <v>401</v>
      </c>
      <c r="E5" s="44"/>
      <c r="H5" s="44" t="s">
        <v>400</v>
      </c>
    </row>
    <row r="6" spans="1:18" ht="14.25" customHeight="1" x14ac:dyDescent="0.25">
      <c r="A6" s="135"/>
      <c r="B6" s="240" t="s">
        <v>406</v>
      </c>
      <c r="C6" s="240"/>
      <c r="D6" s="172"/>
      <c r="E6" s="173"/>
      <c r="F6" s="147" t="s">
        <v>324</v>
      </c>
      <c r="G6" s="239" t="s">
        <v>405</v>
      </c>
      <c r="H6" s="252"/>
    </row>
    <row r="7" spans="1:18" ht="156.75" customHeight="1" x14ac:dyDescent="0.25">
      <c r="A7" s="136"/>
      <c r="B7" s="321" t="s">
        <v>13</v>
      </c>
      <c r="C7" s="295"/>
      <c r="D7" s="246" t="s">
        <v>14</v>
      </c>
      <c r="E7" s="322"/>
      <c r="F7" s="217"/>
      <c r="G7" s="72" t="s">
        <v>325</v>
      </c>
      <c r="H7" s="80" t="s">
        <v>326</v>
      </c>
    </row>
    <row r="8" spans="1:18" ht="14.4" customHeight="1" x14ac:dyDescent="0.25">
      <c r="A8" s="136"/>
      <c r="B8" s="236" t="s">
        <v>414</v>
      </c>
      <c r="C8" s="236" t="s">
        <v>415</v>
      </c>
      <c r="D8" s="236" t="s">
        <v>414</v>
      </c>
      <c r="E8" s="236" t="s">
        <v>415</v>
      </c>
      <c r="F8" s="236" t="s">
        <v>424</v>
      </c>
      <c r="G8" s="236" t="s">
        <v>424</v>
      </c>
      <c r="H8" s="236" t="s">
        <v>424</v>
      </c>
    </row>
    <row r="9" spans="1:18" ht="38.25" customHeight="1" x14ac:dyDescent="0.25">
      <c r="A9" s="136"/>
      <c r="B9" s="238"/>
      <c r="C9" s="158"/>
      <c r="D9" s="238"/>
      <c r="E9" s="158"/>
      <c r="F9" s="238"/>
      <c r="G9" s="238"/>
      <c r="H9" s="238"/>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-30</v>
      </c>
      <c r="C11" s="58">
        <f>hidden3!N1</f>
        <v>0</v>
      </c>
      <c r="D11" s="58">
        <f>hidden3!O1</f>
        <v>-12</v>
      </c>
      <c r="E11" s="58">
        <f>hidden3!P1</f>
        <v>0</v>
      </c>
      <c r="F11" s="58">
        <f>hidden3!Q1</f>
        <v>-7</v>
      </c>
      <c r="G11" s="58">
        <f>hidden3!R1</f>
        <v>-9</v>
      </c>
      <c r="H11" s="58">
        <f>hidden3!S1</f>
        <v>2</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-5</v>
      </c>
      <c r="C13" s="58">
        <f>hidden3!N3</f>
        <v>0</v>
      </c>
      <c r="D13" s="58">
        <f>hidden3!O3</f>
        <v>-8</v>
      </c>
      <c r="E13" s="58">
        <f>hidden3!P3</f>
        <v>0</v>
      </c>
      <c r="F13" s="58">
        <f>hidden3!Q3</f>
        <v>-92</v>
      </c>
      <c r="G13" s="58">
        <f>hidden3!R3</f>
        <v>-92</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5</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2</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2</v>
      </c>
      <c r="G25" s="58">
        <f>hidden3!R15</f>
        <v>2</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-8</v>
      </c>
      <c r="E30" s="58">
        <f>hidden3!P20</f>
        <v>0</v>
      </c>
      <c r="F30" s="58">
        <f>hidden3!Q20</f>
        <v>-67</v>
      </c>
      <c r="G30" s="58">
        <f>hidden3!R20</f>
        <v>-67</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-3</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1</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-34</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5">
      <c r="A62" s="57" t="str">
        <f>hidden1!A52</f>
        <v xml:space="preserve">  Республика Башкортостан</v>
      </c>
      <c r="B62" s="58">
        <f>hidden3!M52</f>
        <v>-2</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-11</v>
      </c>
      <c r="C76" s="58">
        <f>hidden3!N66</f>
        <v>0</v>
      </c>
      <c r="D76" s="58">
        <f>hidden3!O66</f>
        <v>-1</v>
      </c>
      <c r="E76" s="58">
        <f>hidden3!P66</f>
        <v>0</v>
      </c>
      <c r="F76" s="58">
        <f>hidden3!Q66</f>
        <v>1</v>
      </c>
      <c r="G76" s="58">
        <f>hidden3!R66</f>
        <v>1</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-1</v>
      </c>
      <c r="E78" s="58">
        <f>hidden3!P68</f>
        <v>0</v>
      </c>
      <c r="F78" s="58">
        <f>hidden3!Q68</f>
        <v>-116</v>
      </c>
      <c r="G78" s="58">
        <f>hidden3!R68</f>
        <v>-116</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18</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14</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5</v>
      </c>
      <c r="C94" s="58">
        <f>hidden3!N84</f>
        <v>0</v>
      </c>
      <c r="D94" s="58">
        <f>hidden3!O84</f>
        <v>0</v>
      </c>
      <c r="E94" s="58">
        <f>hidden3!P84</f>
        <v>0</v>
      </c>
      <c r="F94" s="58">
        <f>hidden3!Q84</f>
        <v>56</v>
      </c>
      <c r="G94" s="58">
        <f>hidden3!R84</f>
        <v>56</v>
      </c>
      <c r="H94" s="58">
        <f>hidden3!S84</f>
        <v>0</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4</v>
      </c>
      <c r="C98" s="58">
        <f>hidden3!N88</f>
        <v>0</v>
      </c>
      <c r="D98" s="58">
        <f>hidden3!O88</f>
        <v>0</v>
      </c>
      <c r="E98" s="58">
        <f>hidden3!P88</f>
        <v>0</v>
      </c>
      <c r="F98" s="58">
        <f>hidden3!Q88</f>
        <v>26</v>
      </c>
      <c r="G98" s="58">
        <f>hidden3!R88</f>
        <v>26</v>
      </c>
      <c r="H98" s="58">
        <f>hidden3!S88</f>
        <v>0</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5">
      <c r="A106" s="57" t="str">
        <f>hidden1!A96</f>
        <v xml:space="preserve"> ЮГО-ЗАПАДНЫЕ СУБЪЕКТЫ</v>
      </c>
      <c r="B106" s="58">
        <f>hidden3!M96</f>
        <v>0</v>
      </c>
      <c r="C106" s="58">
        <f>hidden3!N96</f>
        <v>0</v>
      </c>
      <c r="D106" s="58">
        <f>hidden3!O96</f>
        <v>0</v>
      </c>
      <c r="E106" s="58">
        <f>hidden3!P96</f>
        <v>0</v>
      </c>
      <c r="F106" s="58">
        <f>hidden3!Q96</f>
        <v>0</v>
      </c>
      <c r="G106" s="58">
        <f>hidden3!R96</f>
        <v>0</v>
      </c>
      <c r="H106" s="58">
        <f>hidden3!S96</f>
        <v>0</v>
      </c>
      <c r="I106" s="57"/>
      <c r="J106" s="57"/>
      <c r="K106" s="57"/>
      <c r="L106" s="57"/>
      <c r="M106" s="57"/>
      <c r="N106" s="57"/>
      <c r="O106" s="57"/>
      <c r="P106" s="57"/>
      <c r="Q106" s="57"/>
      <c r="R106" s="57"/>
    </row>
    <row r="107" spans="1:18" x14ac:dyDescent="0.25">
      <c r="A107" s="57" t="str">
        <f>hidden1!A97</f>
        <v xml:space="preserve">  Донецкая Народная Республика</v>
      </c>
      <c r="B107" s="58">
        <f>hidden3!M97</f>
        <v>0</v>
      </c>
      <c r="C107" s="58">
        <f>hidden3!N97</f>
        <v>0</v>
      </c>
      <c r="D107" s="58">
        <f>hidden3!O97</f>
        <v>0</v>
      </c>
      <c r="E107" s="58">
        <f>hidden3!P97</f>
        <v>0</v>
      </c>
      <c r="F107" s="58">
        <f>hidden3!Q97</f>
        <v>0</v>
      </c>
      <c r="G107" s="58">
        <f>hidden3!R97</f>
        <v>0</v>
      </c>
      <c r="H107" s="58">
        <f>hidden3!S97</f>
        <v>0</v>
      </c>
      <c r="I107" s="57"/>
      <c r="J107" s="57"/>
      <c r="K107" s="57"/>
      <c r="L107" s="57"/>
      <c r="M107" s="57"/>
      <c r="N107" s="57"/>
      <c r="O107" s="57"/>
      <c r="P107" s="57"/>
      <c r="Q107" s="57"/>
      <c r="R107" s="57"/>
    </row>
    <row r="108" spans="1:18" x14ac:dyDescent="0.25">
      <c r="A108" s="57" t="str">
        <f>hidden1!A98</f>
        <v xml:space="preserve">  Луганская Народная Республика</v>
      </c>
      <c r="B108" s="58">
        <f>hidden3!M98</f>
        <v>0</v>
      </c>
      <c r="C108" s="58">
        <f>hidden3!N98</f>
        <v>0</v>
      </c>
      <c r="D108" s="58">
        <f>hidden3!O98</f>
        <v>0</v>
      </c>
      <c r="E108" s="58">
        <f>hidden3!P98</f>
        <v>0</v>
      </c>
      <c r="F108" s="58">
        <f>hidden3!Q98</f>
        <v>0</v>
      </c>
      <c r="G108" s="58">
        <f>hidden3!R98</f>
        <v>0</v>
      </c>
      <c r="H108" s="58">
        <f>hidden3!S98</f>
        <v>0</v>
      </c>
      <c r="I108" s="57"/>
      <c r="J108" s="57"/>
      <c r="K108" s="57"/>
      <c r="L108" s="57"/>
      <c r="M108" s="57"/>
      <c r="N108" s="57"/>
      <c r="O108" s="57"/>
      <c r="P108" s="57"/>
      <c r="Q108" s="57"/>
      <c r="R108" s="57"/>
    </row>
    <row r="109" spans="1:18" x14ac:dyDescent="0.25">
      <c r="A109" s="57" t="str">
        <f>hidden1!A99</f>
        <v xml:space="preserve">  Запорожская область</v>
      </c>
      <c r="B109" s="58">
        <f>hidden3!M99</f>
        <v>0</v>
      </c>
      <c r="C109" s="58">
        <f>hidden3!N99</f>
        <v>0</v>
      </c>
      <c r="D109" s="58">
        <f>hidden3!O99</f>
        <v>0</v>
      </c>
      <c r="E109" s="58">
        <f>hidden3!P99</f>
        <v>0</v>
      </c>
      <c r="F109" s="58">
        <f>hidden3!Q99</f>
        <v>0</v>
      </c>
      <c r="G109" s="58">
        <f>hidden3!R99</f>
        <v>0</v>
      </c>
      <c r="H109" s="58">
        <f>hidden3!S99</f>
        <v>0</v>
      </c>
      <c r="I109" s="57"/>
      <c r="J109" s="57"/>
      <c r="K109" s="57"/>
      <c r="L109" s="57"/>
      <c r="M109" s="57"/>
      <c r="N109" s="57"/>
      <c r="O109" s="57"/>
      <c r="P109" s="57"/>
      <c r="Q109" s="57"/>
      <c r="R109" s="57"/>
    </row>
    <row r="110" spans="1:18" x14ac:dyDescent="0.25">
      <c r="A110" s="57" t="str">
        <f>hidden1!A100</f>
        <v xml:space="preserve">  Херсонская область</v>
      </c>
      <c r="B110" s="58">
        <f>hidden3!M100</f>
        <v>0</v>
      </c>
      <c r="C110" s="58">
        <f>hidden3!N100</f>
        <v>0</v>
      </c>
      <c r="D110" s="58">
        <f>hidden3!O100</f>
        <v>0</v>
      </c>
      <c r="E110" s="58">
        <f>hidden3!P100</f>
        <v>0</v>
      </c>
      <c r="F110" s="58">
        <f>hidden3!Q100</f>
        <v>0</v>
      </c>
      <c r="G110" s="58">
        <f>hidden3!R100</f>
        <v>0</v>
      </c>
      <c r="H110" s="58">
        <f>hidden3!S100</f>
        <v>0</v>
      </c>
      <c r="I110" s="57"/>
      <c r="J110" s="57"/>
      <c r="K110" s="57"/>
      <c r="L110" s="57"/>
      <c r="M110" s="57"/>
      <c r="N110" s="57"/>
      <c r="O110" s="57"/>
      <c r="P110" s="57"/>
      <c r="Q110" s="57"/>
      <c r="R110" s="57"/>
    </row>
    <row r="111" spans="1:18" x14ac:dyDescent="0.25">
      <c r="A111" s="57" t="str">
        <f>hidden1!A101</f>
        <v xml:space="preserve"> МИ ФНС РОССИИ ПО УПРАВЛЕНИЮ ДОЛГОМ</v>
      </c>
      <c r="B111" s="58">
        <f>hidden3!M101</f>
        <v>0</v>
      </c>
      <c r="C111" s="58">
        <f>hidden3!N101</f>
        <v>0</v>
      </c>
      <c r="D111" s="58">
        <f>hidden3!O101</f>
        <v>0</v>
      </c>
      <c r="E111" s="58">
        <f>hidden3!P101</f>
        <v>0</v>
      </c>
      <c r="F111" s="58">
        <f>hidden3!Q101</f>
        <v>0</v>
      </c>
      <c r="G111" s="58">
        <f>hidden3!R101</f>
        <v>0</v>
      </c>
      <c r="H111" s="58">
        <f>hidden3!S101</f>
        <v>0</v>
      </c>
      <c r="I111" s="57"/>
      <c r="J111" s="57"/>
      <c r="K111" s="57"/>
      <c r="L111" s="57"/>
      <c r="M111" s="57"/>
      <c r="N111" s="57"/>
      <c r="O111" s="57"/>
      <c r="P111" s="57"/>
      <c r="Q111" s="57"/>
      <c r="R111" s="57"/>
    </row>
    <row r="112" spans="1:18" x14ac:dyDescent="0.25">
      <c r="A112" s="57"/>
      <c r="B112" s="58"/>
      <c r="C112" s="58"/>
      <c r="D112" s="58"/>
      <c r="E112" s="58"/>
      <c r="F112" s="58"/>
      <c r="G112" s="58"/>
      <c r="H112" s="58"/>
      <c r="I112" s="57"/>
      <c r="J112" s="57"/>
      <c r="K112" s="57"/>
      <c r="L112" s="57"/>
      <c r="M112" s="57"/>
      <c r="N112" s="57"/>
      <c r="O112" s="57"/>
      <c r="P112" s="57"/>
      <c r="Q112" s="57"/>
      <c r="R112" s="57"/>
    </row>
  </sheetData>
  <mergeCells count="16">
    <mergeCell ref="A6:A9"/>
    <mergeCell ref="B6:E6"/>
    <mergeCell ref="B8:B9"/>
    <mergeCell ref="E8:E9"/>
    <mergeCell ref="D7:E7"/>
    <mergeCell ref="C8:C9"/>
    <mergeCell ref="D1:E1"/>
    <mergeCell ref="B7:C7"/>
    <mergeCell ref="D8:D9"/>
    <mergeCell ref="A2:H2"/>
    <mergeCell ref="A3:H3"/>
    <mergeCell ref="F6:F7"/>
    <mergeCell ref="F8:F9"/>
    <mergeCell ref="G8:G9"/>
    <mergeCell ref="H8:H9"/>
    <mergeCell ref="G6:H6"/>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84"/>
      <c r="C1" s="184"/>
      <c r="J1" s="184" t="s">
        <v>456</v>
      </c>
      <c r="K1" s="184"/>
    </row>
    <row r="2" spans="1:18" s="47" customFormat="1" ht="24.75" customHeight="1" x14ac:dyDescent="0.25">
      <c r="A2" s="137" t="s">
        <v>457</v>
      </c>
      <c r="B2" s="138"/>
      <c r="C2" s="138"/>
      <c r="D2" s="185"/>
      <c r="E2" s="185"/>
      <c r="F2" s="185"/>
      <c r="G2" s="185"/>
      <c r="H2" s="185"/>
      <c r="I2" s="185"/>
      <c r="J2" s="185"/>
      <c r="K2" s="185"/>
    </row>
    <row r="3" spans="1:18" x14ac:dyDescent="0.25">
      <c r="A3" s="138" t="str">
        <f>hidden5!A1</f>
        <v>по состоянию на 1  ноября 2023 года</v>
      </c>
      <c r="B3" s="138"/>
      <c r="C3" s="138"/>
      <c r="D3" s="185"/>
      <c r="E3" s="185"/>
      <c r="F3" s="185"/>
      <c r="G3" s="185"/>
      <c r="H3" s="185"/>
      <c r="I3" s="185"/>
      <c r="J3" s="185"/>
      <c r="K3" s="185"/>
    </row>
    <row r="4" spans="1:18" x14ac:dyDescent="0.25">
      <c r="A4" s="46"/>
      <c r="B4" s="46"/>
    </row>
    <row r="5" spans="1:18" ht="15" customHeight="1" x14ac:dyDescent="0.25">
      <c r="A5" s="43" t="s">
        <v>401</v>
      </c>
      <c r="C5" s="44"/>
      <c r="K5" s="44" t="s">
        <v>400</v>
      </c>
    </row>
    <row r="6" spans="1:18" ht="15.75" customHeight="1" x14ac:dyDescent="0.25">
      <c r="A6" s="135"/>
      <c r="B6" s="149" t="s">
        <v>15</v>
      </c>
      <c r="C6" s="303"/>
      <c r="D6" s="239" t="s">
        <v>406</v>
      </c>
      <c r="E6" s="240"/>
      <c r="F6" s="240"/>
      <c r="G6" s="240"/>
      <c r="H6" s="240"/>
      <c r="I6" s="240"/>
      <c r="J6" s="240"/>
      <c r="K6" s="252"/>
    </row>
    <row r="7" spans="1:18" ht="54" customHeight="1" x14ac:dyDescent="0.25">
      <c r="A7" s="136"/>
      <c r="B7" s="312"/>
      <c r="C7" s="313"/>
      <c r="D7" s="174" t="s">
        <v>16</v>
      </c>
      <c r="E7" s="175"/>
      <c r="F7" s="323" t="s">
        <v>327</v>
      </c>
      <c r="G7" s="175"/>
      <c r="H7" s="174" t="s">
        <v>17</v>
      </c>
      <c r="I7" s="175"/>
      <c r="J7" s="174" t="s">
        <v>328</v>
      </c>
      <c r="K7" s="175"/>
    </row>
    <row r="8" spans="1:18" ht="14.4" customHeight="1" x14ac:dyDescent="0.25">
      <c r="A8" s="136"/>
      <c r="B8" s="236" t="s">
        <v>414</v>
      </c>
      <c r="C8" s="236" t="s">
        <v>415</v>
      </c>
      <c r="D8" s="236" t="s">
        <v>414</v>
      </c>
      <c r="E8" s="236" t="s">
        <v>415</v>
      </c>
      <c r="F8" s="236" t="s">
        <v>414</v>
      </c>
      <c r="G8" s="236" t="s">
        <v>415</v>
      </c>
      <c r="H8" s="236" t="s">
        <v>414</v>
      </c>
      <c r="I8" s="236" t="s">
        <v>415</v>
      </c>
      <c r="J8" s="236" t="s">
        <v>414</v>
      </c>
      <c r="K8" s="236" t="s">
        <v>415</v>
      </c>
    </row>
    <row r="9" spans="1:18" ht="38.25" customHeight="1" x14ac:dyDescent="0.25">
      <c r="A9" s="136"/>
      <c r="B9" s="238"/>
      <c r="C9" s="158"/>
      <c r="D9" s="238"/>
      <c r="E9" s="158"/>
      <c r="F9" s="238"/>
      <c r="G9" s="158"/>
      <c r="H9" s="238"/>
      <c r="I9" s="158"/>
      <c r="J9" s="238"/>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118238</v>
      </c>
      <c r="C11" s="58">
        <f>hidden3!U1</f>
        <v>57889</v>
      </c>
      <c r="D11" s="58">
        <f>hidden3!V1</f>
        <v>105647</v>
      </c>
      <c r="E11" s="58">
        <f>hidden3!W1</f>
        <v>49504</v>
      </c>
      <c r="F11" s="58">
        <f>hidden3!X1</f>
        <v>157</v>
      </c>
      <c r="G11" s="58">
        <f>hidden3!Y1</f>
        <v>0</v>
      </c>
      <c r="H11" s="58">
        <f>hidden3!Z1</f>
        <v>2227</v>
      </c>
      <c r="I11" s="58">
        <f>hidden3!AA1</f>
        <v>0</v>
      </c>
      <c r="J11" s="58">
        <f>hidden3!AB1</f>
        <v>-212</v>
      </c>
      <c r="K11" s="58">
        <f>hidden3!AC1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6680</v>
      </c>
      <c r="C13" s="58">
        <f>hidden3!U3</f>
        <v>2224</v>
      </c>
      <c r="D13" s="58">
        <f>hidden3!V3</f>
        <v>1318</v>
      </c>
      <c r="E13" s="58">
        <f>hidden3!W3</f>
        <v>-307</v>
      </c>
      <c r="F13" s="58">
        <f>hidden3!X3</f>
        <v>113</v>
      </c>
      <c r="G13" s="58">
        <f>hidden3!Y3</f>
        <v>0</v>
      </c>
      <c r="H13" s="58">
        <f>hidden3!Z3</f>
        <v>1074</v>
      </c>
      <c r="I13" s="58">
        <f>hidden3!AA3</f>
        <v>0</v>
      </c>
      <c r="J13" s="58">
        <f>hidden3!AB3</f>
        <v>-224</v>
      </c>
      <c r="K13" s="58">
        <f>hidden3!AC3</f>
        <v>0</v>
      </c>
      <c r="L13" s="57"/>
      <c r="M13" s="57"/>
      <c r="N13" s="57"/>
      <c r="O13" s="57"/>
      <c r="P13" s="57"/>
      <c r="Q13" s="57"/>
      <c r="R13" s="57"/>
    </row>
    <row r="14" spans="1:18" x14ac:dyDescent="0.25">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5">
      <c r="A15" s="57" t="str">
        <f>hidden1!A5</f>
        <v xml:space="preserve">  Брянская область</v>
      </c>
      <c r="B15" s="58">
        <f>hidden3!T5</f>
        <v>17</v>
      </c>
      <c r="C15" s="58">
        <f>hidden3!U5</f>
        <v>18</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-56</v>
      </c>
      <c r="C16" s="58">
        <f>hidden3!U6</f>
        <v>140</v>
      </c>
      <c r="D16" s="58">
        <f>hidden3!V6</f>
        <v>-197</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5">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-180</v>
      </c>
      <c r="C18" s="58">
        <f>hidden3!U8</f>
        <v>-199</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225</v>
      </c>
      <c r="C19" s="58">
        <f>hidden3!U9</f>
        <v>291</v>
      </c>
      <c r="D19" s="58">
        <f>hidden3!V9</f>
        <v>-56</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57</v>
      </c>
      <c r="C20" s="58">
        <f>hidden3!U10</f>
        <v>49</v>
      </c>
      <c r="D20" s="58">
        <f>hidden3!V10</f>
        <v>2</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5">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5">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3375</v>
      </c>
      <c r="C23" s="58">
        <f>hidden3!U13</f>
        <v>1952</v>
      </c>
      <c r="D23" s="58">
        <f>hidden3!V13</f>
        <v>1118</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5">
      <c r="A24" s="57" t="str">
        <f>hidden1!A14</f>
        <v xml:space="preserve">  Орловская область</v>
      </c>
      <c r="B24" s="58">
        <f>hidden3!T14</f>
        <v>102</v>
      </c>
      <c r="C24" s="58">
        <f>hidden3!U14</f>
        <v>95</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-23</v>
      </c>
      <c r="C25" s="58">
        <f>hidden3!U15</f>
        <v>0</v>
      </c>
      <c r="D25" s="58">
        <f>hidden3!V15</f>
        <v>-27</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-13</v>
      </c>
      <c r="C26" s="58">
        <f>hidden3!U16</f>
        <v>-13</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25</v>
      </c>
      <c r="C28" s="58">
        <f>hidden3!U18</f>
        <v>-32</v>
      </c>
      <c r="D28" s="58">
        <f>hidden3!V18</f>
        <v>45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250</v>
      </c>
      <c r="C29" s="58">
        <f>hidden3!U19</f>
        <v>261</v>
      </c>
      <c r="D29" s="58">
        <f>hidden3!V19</f>
        <v>-14</v>
      </c>
      <c r="E29" s="58">
        <f>hidden3!W19</f>
        <v>0</v>
      </c>
      <c r="F29" s="58">
        <f>hidden3!X19</f>
        <v>-3</v>
      </c>
      <c r="G29" s="58">
        <f>hidden3!Y19</f>
        <v>0</v>
      </c>
      <c r="H29" s="58">
        <f>hidden3!Z19</f>
        <v>6</v>
      </c>
      <c r="I29" s="58">
        <f>hidden3!AA19</f>
        <v>0</v>
      </c>
      <c r="J29" s="58">
        <f>hidden3!AB19</f>
        <v>0</v>
      </c>
      <c r="K29" s="58">
        <f>hidden3!AC19</f>
        <v>0</v>
      </c>
      <c r="L29" s="57"/>
      <c r="M29" s="57"/>
      <c r="N29" s="57"/>
      <c r="O29" s="57"/>
      <c r="P29" s="57"/>
      <c r="Q29" s="57"/>
      <c r="R29" s="57"/>
    </row>
    <row r="30" spans="1:18" x14ac:dyDescent="0.25">
      <c r="A30" s="57" t="str">
        <f>hidden1!A20</f>
        <v xml:space="preserve">  Ярославская область</v>
      </c>
      <c r="B30" s="58">
        <f>hidden3!T20</f>
        <v>-42</v>
      </c>
      <c r="C30" s="58">
        <f>hidden3!U20</f>
        <v>-52</v>
      </c>
      <c r="D30" s="58">
        <f>hidden3!V20</f>
        <v>4</v>
      </c>
      <c r="E30" s="58">
        <f>hidden3!W20</f>
        <v>2</v>
      </c>
      <c r="F30" s="58">
        <f>hidden3!X20</f>
        <v>1</v>
      </c>
      <c r="G30" s="58">
        <f>hidden3!Y20</f>
        <v>0</v>
      </c>
      <c r="H30" s="58">
        <f>hidden3!Z20</f>
        <v>7</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3542</v>
      </c>
      <c r="C31" s="58">
        <f>hidden3!U21</f>
        <v>0</v>
      </c>
      <c r="D31" s="58">
        <f>hidden3!V21</f>
        <v>1068</v>
      </c>
      <c r="E31" s="58">
        <f>hidden3!W21</f>
        <v>0</v>
      </c>
      <c r="F31" s="58">
        <f>hidden3!X21</f>
        <v>125</v>
      </c>
      <c r="G31" s="58">
        <f>hidden3!Y21</f>
        <v>0</v>
      </c>
      <c r="H31" s="58">
        <f>hidden3!Z21</f>
        <v>622</v>
      </c>
      <c r="I31" s="58">
        <f>hidden3!AA21</f>
        <v>0</v>
      </c>
      <c r="J31" s="58">
        <f>hidden3!AB21</f>
        <v>-141</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8099</v>
      </c>
      <c r="C32" s="58">
        <f>hidden3!U22</f>
        <v>667</v>
      </c>
      <c r="D32" s="58">
        <f>hidden3!V22</f>
        <v>6522</v>
      </c>
      <c r="E32" s="58">
        <f>hidden3!W22</f>
        <v>1</v>
      </c>
      <c r="F32" s="58">
        <f>hidden3!X22</f>
        <v>8</v>
      </c>
      <c r="G32" s="58">
        <f>hidden3!Y22</f>
        <v>0</v>
      </c>
      <c r="H32" s="58">
        <f>hidden3!Z22</f>
        <v>732</v>
      </c>
      <c r="I32" s="58">
        <f>hidden3!AA22</f>
        <v>0</v>
      </c>
      <c r="J32" s="58">
        <f>hidden3!AB22</f>
        <v>5</v>
      </c>
      <c r="K32" s="58">
        <f>hidden3!AC22</f>
        <v>0</v>
      </c>
      <c r="L32" s="57"/>
      <c r="M32" s="57"/>
      <c r="N32" s="57"/>
      <c r="O32" s="57"/>
      <c r="P32" s="57"/>
      <c r="Q32" s="57"/>
      <c r="R32" s="57"/>
    </row>
    <row r="33" spans="1:18" x14ac:dyDescent="0.25">
      <c r="A33" s="57" t="str">
        <f>hidden1!A23</f>
        <v xml:space="preserve">  Республика Карелия</v>
      </c>
      <c r="B33" s="58">
        <f>hidden3!T23</f>
        <v>3</v>
      </c>
      <c r="C33" s="58">
        <f>hidden3!U23</f>
        <v>12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5</v>
      </c>
      <c r="C34" s="58">
        <f>hidden3!U24</f>
        <v>5</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55</v>
      </c>
      <c r="C35" s="58">
        <f>hidden3!U25</f>
        <v>31</v>
      </c>
      <c r="D35" s="58">
        <f>hidden3!V25</f>
        <v>0</v>
      </c>
      <c r="E35" s="58">
        <f>hidden3!W25</f>
        <v>0</v>
      </c>
      <c r="F35" s="58">
        <f>hidden3!X25</f>
        <v>5</v>
      </c>
      <c r="G35" s="58">
        <f>hidden3!Y25</f>
        <v>0</v>
      </c>
      <c r="H35" s="58">
        <f>hidden3!Z25</f>
        <v>19</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10</v>
      </c>
      <c r="C36" s="58">
        <f>hidden3!U26</f>
        <v>9</v>
      </c>
      <c r="D36" s="58">
        <f>hidden3!V26</f>
        <v>1</v>
      </c>
      <c r="E36" s="58">
        <f>hidden3!W26</f>
        <v>1</v>
      </c>
      <c r="F36" s="58">
        <f>hidden3!X26</f>
        <v>0</v>
      </c>
      <c r="G36" s="58">
        <f>hidden3!Y26</f>
        <v>0</v>
      </c>
      <c r="H36" s="58">
        <f>hidden3!Z26</f>
        <v>1</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7553</v>
      </c>
      <c r="C37" s="58">
        <f>hidden3!U27</f>
        <v>581</v>
      </c>
      <c r="D37" s="58">
        <f>hidden3!V27</f>
        <v>6441</v>
      </c>
      <c r="E37" s="58">
        <f>hidden3!W27</f>
        <v>0</v>
      </c>
      <c r="F37" s="58">
        <f>hidden3!X27</f>
        <v>-1</v>
      </c>
      <c r="G37" s="58">
        <f>hidden3!Y27</f>
        <v>0</v>
      </c>
      <c r="H37" s="58">
        <f>hidden3!Z27</f>
        <v>532</v>
      </c>
      <c r="I37" s="58">
        <f>hidden3!AA27</f>
        <v>0</v>
      </c>
      <c r="J37" s="58">
        <f>hidden3!AB27</f>
        <v>0</v>
      </c>
      <c r="K37" s="58">
        <f>hidden3!AC27</f>
        <v>0</v>
      </c>
      <c r="L37" s="57"/>
      <c r="M37" s="57"/>
      <c r="N37" s="57"/>
      <c r="O37" s="57"/>
      <c r="P37" s="57"/>
      <c r="Q37" s="57"/>
      <c r="R37" s="57"/>
    </row>
    <row r="38" spans="1:18" x14ac:dyDescent="0.25">
      <c r="A38" s="57" t="str">
        <f>hidden1!A28</f>
        <v xml:space="preserve">  Ленинградская область</v>
      </c>
      <c r="B38" s="58">
        <f>hidden3!T28</f>
        <v>222</v>
      </c>
      <c r="C38" s="58">
        <f>hidden3!U28</f>
        <v>19</v>
      </c>
      <c r="D38" s="58">
        <f>hidden3!V28</f>
        <v>97</v>
      </c>
      <c r="E38" s="58">
        <f>hidden3!W28</f>
        <v>0</v>
      </c>
      <c r="F38" s="58">
        <f>hidden3!X28</f>
        <v>10</v>
      </c>
      <c r="G38" s="58">
        <f>hidden3!Y28</f>
        <v>0</v>
      </c>
      <c r="H38" s="58">
        <f>hidden3!Z28</f>
        <v>92</v>
      </c>
      <c r="I38" s="58">
        <f>hidden3!AA28</f>
        <v>0</v>
      </c>
      <c r="J38" s="58">
        <f>hidden3!AB28</f>
        <v>4</v>
      </c>
      <c r="K38" s="58">
        <f>hidden3!AC28</f>
        <v>0</v>
      </c>
      <c r="L38" s="57"/>
      <c r="M38" s="57"/>
      <c r="N38" s="57"/>
      <c r="O38" s="57"/>
      <c r="P38" s="57"/>
      <c r="Q38" s="57"/>
      <c r="R38" s="57"/>
    </row>
    <row r="39" spans="1:18" x14ac:dyDescent="0.25">
      <c r="A39" s="57" t="str">
        <f>hidden1!A29</f>
        <v xml:space="preserve">  Мурманская область</v>
      </c>
      <c r="B39" s="58">
        <f>hidden3!T29</f>
        <v>10</v>
      </c>
      <c r="C39" s="58">
        <f>hidden3!U29</f>
        <v>7</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5">
      <c r="A40" s="57" t="str">
        <f>hidden1!A30</f>
        <v xml:space="preserve">  Новгородская область</v>
      </c>
      <c r="B40" s="58">
        <f>hidden3!T30</f>
        <v>21</v>
      </c>
      <c r="C40" s="58">
        <f>hidden3!U30</f>
        <v>6</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7</v>
      </c>
      <c r="C41" s="58">
        <f>hidden3!U31</f>
        <v>-3</v>
      </c>
      <c r="D41" s="58">
        <f>hidden3!V31</f>
        <v>8</v>
      </c>
      <c r="E41" s="58">
        <f>hidden3!W31</f>
        <v>0</v>
      </c>
      <c r="F41" s="58">
        <f>hidden3!X31</f>
        <v>0</v>
      </c>
      <c r="G41" s="58">
        <f>hidden3!Y31</f>
        <v>0</v>
      </c>
      <c r="H41" s="58">
        <f>hidden3!Z31</f>
        <v>2</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213</v>
      </c>
      <c r="C42" s="58">
        <f>hidden3!U32</f>
        <v>0</v>
      </c>
      <c r="D42" s="58">
        <f>hidden3!V32</f>
        <v>-40</v>
      </c>
      <c r="E42" s="58">
        <f>hidden3!W32</f>
        <v>0</v>
      </c>
      <c r="F42" s="58">
        <f>hidden3!X32</f>
        <v>-6</v>
      </c>
      <c r="G42" s="58">
        <f>hidden3!Y32</f>
        <v>0</v>
      </c>
      <c r="H42" s="58">
        <f>hidden3!Z32</f>
        <v>92</v>
      </c>
      <c r="I42" s="58">
        <f>hidden3!AA32</f>
        <v>0</v>
      </c>
      <c r="J42" s="58">
        <f>hidden3!AB32</f>
        <v>1</v>
      </c>
      <c r="K42" s="58">
        <f>hidden3!AC32</f>
        <v>0</v>
      </c>
      <c r="L42" s="57"/>
      <c r="M42" s="57"/>
      <c r="N42" s="57"/>
      <c r="O42" s="57"/>
      <c r="P42" s="57"/>
      <c r="Q42" s="57"/>
      <c r="R42" s="57"/>
    </row>
    <row r="43" spans="1:18" x14ac:dyDescent="0.25">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1727</v>
      </c>
      <c r="C44" s="58">
        <f>hidden3!U34</f>
        <v>1513</v>
      </c>
      <c r="D44" s="58">
        <f>hidden3!V34</f>
        <v>119</v>
      </c>
      <c r="E44" s="58">
        <f>hidden3!W34</f>
        <v>0</v>
      </c>
      <c r="F44" s="58">
        <f>hidden3!X34</f>
        <v>71</v>
      </c>
      <c r="G44" s="58">
        <f>hidden3!Y34</f>
        <v>0</v>
      </c>
      <c r="H44" s="58">
        <f>hidden3!Z34</f>
        <v>24</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121</v>
      </c>
      <c r="C45" s="58">
        <f>hidden3!U35</f>
        <v>-22</v>
      </c>
      <c r="D45" s="58">
        <f>hidden3!V35</f>
        <v>82</v>
      </c>
      <c r="E45" s="58">
        <f>hidden3!W35</f>
        <v>0</v>
      </c>
      <c r="F45" s="58">
        <f>hidden3!X35</f>
        <v>50</v>
      </c>
      <c r="G45" s="58">
        <f>hidden3!Y35</f>
        <v>0</v>
      </c>
      <c r="H45" s="58">
        <f>hidden3!Z35</f>
        <v>11</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9</v>
      </c>
      <c r="C46" s="58">
        <f>hidden3!U36</f>
        <v>9</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996</v>
      </c>
      <c r="C47" s="58">
        <f>hidden3!U37</f>
        <v>928</v>
      </c>
      <c r="D47" s="58">
        <f>hidden3!V37</f>
        <v>47</v>
      </c>
      <c r="E47" s="58">
        <f>hidden3!W37</f>
        <v>0</v>
      </c>
      <c r="F47" s="58">
        <f>hidden3!X37</f>
        <v>20</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30</v>
      </c>
      <c r="C48" s="58">
        <f>hidden3!U38</f>
        <v>30</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49</v>
      </c>
      <c r="C49" s="58">
        <f>hidden3!U39</f>
        <v>48</v>
      </c>
      <c r="D49" s="58">
        <f>hidden3!V39</f>
        <v>1</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507</v>
      </c>
      <c r="C50" s="58">
        <f>hidden3!U40</f>
        <v>518</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15</v>
      </c>
      <c r="C51" s="58">
        <f>hidden3!U41</f>
        <v>2</v>
      </c>
      <c r="D51" s="58">
        <f>hidden3!V41</f>
        <v>5</v>
      </c>
      <c r="E51" s="58">
        <f>hidden3!W41</f>
        <v>0</v>
      </c>
      <c r="F51" s="58">
        <f>hidden3!X41</f>
        <v>1</v>
      </c>
      <c r="G51" s="58">
        <f>hidden3!Y41</f>
        <v>0</v>
      </c>
      <c r="H51" s="58">
        <f>hidden3!Z41</f>
        <v>7</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1777</v>
      </c>
      <c r="C52" s="58">
        <f>hidden3!U42</f>
        <v>1582</v>
      </c>
      <c r="D52" s="58">
        <f>hidden3!V42</f>
        <v>79</v>
      </c>
      <c r="E52" s="58">
        <f>hidden3!W42</f>
        <v>-1</v>
      </c>
      <c r="F52" s="58">
        <f>hidden3!X42</f>
        <v>-1</v>
      </c>
      <c r="G52" s="58">
        <f>hidden3!Y42</f>
        <v>0</v>
      </c>
      <c r="H52" s="58">
        <f>hidden3!Z42</f>
        <v>79</v>
      </c>
      <c r="I52" s="58">
        <f>hidden3!AA42</f>
        <v>0</v>
      </c>
      <c r="J52" s="58">
        <f>hidden3!AB42</f>
        <v>37</v>
      </c>
      <c r="K52" s="58">
        <f>hidden3!AC42</f>
        <v>0</v>
      </c>
      <c r="L52" s="57"/>
      <c r="M52" s="57"/>
      <c r="N52" s="57"/>
      <c r="O52" s="57"/>
      <c r="P52" s="57"/>
      <c r="Q52" s="57"/>
      <c r="R52" s="57"/>
    </row>
    <row r="53" spans="1:18" x14ac:dyDescent="0.25">
      <c r="A53" s="57" t="str">
        <f>hidden1!A43</f>
        <v xml:space="preserve">  Республика Адыгея</v>
      </c>
      <c r="B53" s="58">
        <f>hidden3!T43</f>
        <v>4</v>
      </c>
      <c r="C53" s="58">
        <f>hidden3!U43</f>
        <v>3</v>
      </c>
      <c r="D53" s="58">
        <f>hidden3!V43</f>
        <v>0</v>
      </c>
      <c r="E53" s="58">
        <f>hidden3!W43</f>
        <v>0</v>
      </c>
      <c r="F53" s="58">
        <f>hidden3!X43</f>
        <v>0</v>
      </c>
      <c r="G53" s="58">
        <f>hidden3!Y43</f>
        <v>0</v>
      </c>
      <c r="H53" s="58">
        <f>hidden3!Z43</f>
        <v>1</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2</v>
      </c>
      <c r="C54" s="58">
        <f>hidden3!U44</f>
        <v>0</v>
      </c>
      <c r="D54" s="58">
        <f>hidden3!V44</f>
        <v>0</v>
      </c>
      <c r="E54" s="58">
        <f>hidden3!W44</f>
        <v>0</v>
      </c>
      <c r="F54" s="58">
        <f>hidden3!X44</f>
        <v>0</v>
      </c>
      <c r="G54" s="58">
        <f>hidden3!Y44</f>
        <v>0</v>
      </c>
      <c r="H54" s="58">
        <f>hidden3!Z44</f>
        <v>2</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406</v>
      </c>
      <c r="C56" s="58">
        <f>hidden3!U46</f>
        <v>285</v>
      </c>
      <c r="D56" s="58">
        <f>hidden3!V46</f>
        <v>50</v>
      </c>
      <c r="E56" s="58">
        <f>hidden3!W46</f>
        <v>0</v>
      </c>
      <c r="F56" s="58">
        <f>hidden3!X46</f>
        <v>0</v>
      </c>
      <c r="G56" s="58">
        <f>hidden3!Y46</f>
        <v>0</v>
      </c>
      <c r="H56" s="58">
        <f>hidden3!Z46</f>
        <v>35</v>
      </c>
      <c r="I56" s="58">
        <f>hidden3!AA46</f>
        <v>0</v>
      </c>
      <c r="J56" s="58">
        <f>hidden3!AB46</f>
        <v>36</v>
      </c>
      <c r="K56" s="58">
        <f>hidden3!AC46</f>
        <v>0</v>
      </c>
      <c r="L56" s="57"/>
      <c r="M56" s="57"/>
      <c r="N56" s="57"/>
      <c r="O56" s="57"/>
      <c r="P56" s="57"/>
      <c r="Q56" s="57"/>
      <c r="R56" s="57"/>
    </row>
    <row r="57" spans="1:18" x14ac:dyDescent="0.25">
      <c r="A57" s="57" t="str">
        <f>hidden1!A47</f>
        <v xml:space="preserve">  Астраханская область</v>
      </c>
      <c r="B57" s="58">
        <f>hidden3!T47</f>
        <v>179</v>
      </c>
      <c r="C57" s="58">
        <f>hidden3!U47</f>
        <v>140</v>
      </c>
      <c r="D57" s="58">
        <f>hidden3!V47</f>
        <v>9</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980</v>
      </c>
      <c r="C58" s="58">
        <f>hidden3!U48</f>
        <v>978</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5">
      <c r="A59" s="57" t="str">
        <f>hidden1!A49</f>
        <v xml:space="preserve">  Ростовская область</v>
      </c>
      <c r="B59" s="58">
        <f>hidden3!T49</f>
        <v>206</v>
      </c>
      <c r="C59" s="58">
        <f>hidden3!U49</f>
        <v>176</v>
      </c>
      <c r="D59" s="58">
        <f>hidden3!V49</f>
        <v>22</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1971</v>
      </c>
      <c r="C61" s="58">
        <f>hidden3!U51</f>
        <v>1941</v>
      </c>
      <c r="D61" s="58">
        <f>hidden3!V51</f>
        <v>-164</v>
      </c>
      <c r="E61" s="58">
        <f>hidden3!W51</f>
        <v>13</v>
      </c>
      <c r="F61" s="58">
        <f>hidden3!X51</f>
        <v>-3</v>
      </c>
      <c r="G61" s="58">
        <f>hidden3!Y51</f>
        <v>0</v>
      </c>
      <c r="H61" s="58">
        <f>hidden3!Z51</f>
        <v>210</v>
      </c>
      <c r="I61" s="58">
        <f>hidden3!AA51</f>
        <v>0</v>
      </c>
      <c r="J61" s="58">
        <f>hidden3!AB51</f>
        <v>0</v>
      </c>
      <c r="K61" s="58">
        <f>hidden3!AC51</f>
        <v>0</v>
      </c>
      <c r="L61" s="57"/>
      <c r="M61" s="57"/>
      <c r="N61" s="57"/>
      <c r="O61" s="57"/>
      <c r="P61" s="57"/>
      <c r="Q61" s="57"/>
      <c r="R61" s="57"/>
    </row>
    <row r="62" spans="1:18" x14ac:dyDescent="0.25">
      <c r="A62" s="57" t="str">
        <f>hidden1!A52</f>
        <v xml:space="preserve">  Республика Башкортостан</v>
      </c>
      <c r="B62" s="58">
        <f>hidden3!T52</f>
        <v>43</v>
      </c>
      <c r="C62" s="58">
        <f>hidden3!U52</f>
        <v>66</v>
      </c>
      <c r="D62" s="58">
        <f>hidden3!V52</f>
        <v>-155</v>
      </c>
      <c r="E62" s="58">
        <f>hidden3!W52</f>
        <v>0</v>
      </c>
      <c r="F62" s="58">
        <f>hidden3!X52</f>
        <v>-14</v>
      </c>
      <c r="G62" s="58">
        <f>hidden3!Y52</f>
        <v>0</v>
      </c>
      <c r="H62" s="58">
        <f>hidden3!Z52</f>
        <v>146</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18</v>
      </c>
      <c r="C64" s="58">
        <f>hidden3!U54</f>
        <v>0</v>
      </c>
      <c r="D64" s="58">
        <f>hidden3!V54</f>
        <v>0</v>
      </c>
      <c r="E64" s="58">
        <f>hidden3!W54</f>
        <v>0</v>
      </c>
      <c r="F64" s="58">
        <f>hidden3!X54</f>
        <v>18</v>
      </c>
      <c r="G64" s="58">
        <f>hidden3!Y54</f>
        <v>0</v>
      </c>
      <c r="H64" s="58">
        <f>hidden3!Z54</f>
        <v>0</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60</v>
      </c>
      <c r="C65" s="58">
        <f>hidden3!U55</f>
        <v>62</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-2</v>
      </c>
      <c r="C66" s="58">
        <f>hidden3!U56</f>
        <v>-2</v>
      </c>
      <c r="D66" s="58">
        <f>hidden3!V56</f>
        <v>0</v>
      </c>
      <c r="E66" s="58">
        <f>hidden3!W56</f>
        <v>0</v>
      </c>
      <c r="F66" s="58">
        <f>hidden3!X56</f>
        <v>0</v>
      </c>
      <c r="G66" s="58">
        <f>hidden3!Y56</f>
        <v>0</v>
      </c>
      <c r="H66" s="58">
        <f>hidden3!Z56</f>
        <v>0</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14</v>
      </c>
      <c r="C68" s="58">
        <f>hidden3!U58</f>
        <v>14</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53</v>
      </c>
      <c r="C69" s="58">
        <f>hidden3!U59</f>
        <v>51</v>
      </c>
      <c r="D69" s="58">
        <f>hidden3!V59</f>
        <v>15</v>
      </c>
      <c r="E69" s="58">
        <f>hidden3!W59</f>
        <v>0</v>
      </c>
      <c r="F69" s="58">
        <f>hidden3!X59</f>
        <v>-15</v>
      </c>
      <c r="G69" s="58">
        <f>hidden3!Y59</f>
        <v>0</v>
      </c>
      <c r="H69" s="58">
        <f>hidden3!Z59</f>
        <v>2</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119</v>
      </c>
      <c r="C70" s="58">
        <f>hidden3!U60</f>
        <v>96</v>
      </c>
      <c r="D70" s="58">
        <f>hidden3!V60</f>
        <v>4</v>
      </c>
      <c r="E70" s="58">
        <f>hidden3!W60</f>
        <v>0</v>
      </c>
      <c r="F70" s="58">
        <f>hidden3!X60</f>
        <v>0</v>
      </c>
      <c r="G70" s="58">
        <f>hidden3!Y60</f>
        <v>0</v>
      </c>
      <c r="H70" s="58">
        <f>hidden3!Z60</f>
        <v>19</v>
      </c>
      <c r="I70" s="58">
        <f>hidden3!AA60</f>
        <v>0</v>
      </c>
      <c r="J70" s="58">
        <f>hidden3!AB60</f>
        <v>0</v>
      </c>
      <c r="K70" s="58">
        <f>hidden3!AC60</f>
        <v>0</v>
      </c>
      <c r="L70" s="57"/>
      <c r="M70" s="57"/>
      <c r="N70" s="57"/>
      <c r="O70" s="57"/>
      <c r="P70" s="57"/>
      <c r="Q70" s="57"/>
      <c r="R70" s="57"/>
    </row>
    <row r="71" spans="1:18" x14ac:dyDescent="0.25">
      <c r="A71" s="57" t="str">
        <f>hidden1!A61</f>
        <v xml:space="preserve">  Пензенская область</v>
      </c>
      <c r="B71" s="58">
        <f>hidden3!T61</f>
        <v>44</v>
      </c>
      <c r="C71" s="58">
        <f>hidden3!U61</f>
        <v>26</v>
      </c>
      <c r="D71" s="58">
        <f>hidden3!V61</f>
        <v>27</v>
      </c>
      <c r="E71" s="58">
        <f>hidden3!W61</f>
        <v>13</v>
      </c>
      <c r="F71" s="58">
        <f>hidden3!X61</f>
        <v>1</v>
      </c>
      <c r="G71" s="58">
        <f>hidden3!Y61</f>
        <v>0</v>
      </c>
      <c r="H71" s="58">
        <f>hidden3!Z61</f>
        <v>3</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-2</v>
      </c>
      <c r="C72" s="58">
        <f>hidden3!U62</f>
        <v>-2</v>
      </c>
      <c r="D72" s="58">
        <f>hidden3!V62</f>
        <v>0</v>
      </c>
      <c r="E72" s="58">
        <f>hidden3!W62</f>
        <v>0</v>
      </c>
      <c r="F72" s="58">
        <f>hidden3!X62</f>
        <v>0</v>
      </c>
      <c r="G72" s="58">
        <f>hidden3!Y62</f>
        <v>0</v>
      </c>
      <c r="H72" s="58">
        <f>hidden3!Z62</f>
        <v>0</v>
      </c>
      <c r="I72" s="58">
        <f>hidden3!AA62</f>
        <v>0</v>
      </c>
      <c r="J72" s="58">
        <f>hidden3!AB62</f>
        <v>0</v>
      </c>
      <c r="K72" s="58">
        <f>hidden3!AC62</f>
        <v>0</v>
      </c>
      <c r="L72" s="57"/>
      <c r="M72" s="57"/>
      <c r="N72" s="57"/>
      <c r="O72" s="57"/>
      <c r="P72" s="57"/>
      <c r="Q72" s="57"/>
      <c r="R72" s="57"/>
    </row>
    <row r="73" spans="1:18" x14ac:dyDescent="0.25">
      <c r="A73" s="57" t="str">
        <f>hidden1!A63</f>
        <v xml:space="preserve">  Самарская область</v>
      </c>
      <c r="B73" s="58">
        <f>hidden3!T63</f>
        <v>1920</v>
      </c>
      <c r="C73" s="58">
        <f>hidden3!U63</f>
        <v>1917</v>
      </c>
      <c r="D73" s="58">
        <f>hidden3!V63</f>
        <v>-40</v>
      </c>
      <c r="E73" s="58">
        <f>hidden3!W63</f>
        <v>0</v>
      </c>
      <c r="F73" s="58">
        <f>hidden3!X63</f>
        <v>10</v>
      </c>
      <c r="G73" s="58">
        <f>hidden3!Y63</f>
        <v>0</v>
      </c>
      <c r="H73" s="58">
        <f>hidden3!Z63</f>
        <v>33</v>
      </c>
      <c r="I73" s="58">
        <f>hidden3!AA63</f>
        <v>0</v>
      </c>
      <c r="J73" s="58">
        <f>hidden3!AB63</f>
        <v>0</v>
      </c>
      <c r="K73" s="58">
        <f>hidden3!AC63</f>
        <v>0</v>
      </c>
      <c r="L73" s="57"/>
      <c r="M73" s="57"/>
      <c r="N73" s="57"/>
      <c r="O73" s="57"/>
      <c r="P73" s="57"/>
      <c r="Q73" s="57"/>
      <c r="R73" s="57"/>
    </row>
    <row r="74" spans="1:18" x14ac:dyDescent="0.25">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-281</v>
      </c>
      <c r="C75" s="58">
        <f>hidden3!U65</f>
        <v>-286</v>
      </c>
      <c r="D75" s="58">
        <f>hidden3!V65</f>
        <v>-1</v>
      </c>
      <c r="E75" s="58">
        <f>hidden3!W65</f>
        <v>0</v>
      </c>
      <c r="F75" s="58">
        <f>hidden3!X65</f>
        <v>1</v>
      </c>
      <c r="G75" s="58">
        <f>hidden3!Y65</f>
        <v>0</v>
      </c>
      <c r="H75" s="58">
        <f>hidden3!Z65</f>
        <v>5</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98885</v>
      </c>
      <c r="C76" s="58">
        <f>hidden3!U66</f>
        <v>49560</v>
      </c>
      <c r="D76" s="58">
        <f>hidden3!V66</f>
        <v>99050</v>
      </c>
      <c r="E76" s="58">
        <f>hidden3!W66</f>
        <v>49777</v>
      </c>
      <c r="F76" s="58">
        <f>hidden3!X66</f>
        <v>-25</v>
      </c>
      <c r="G76" s="58">
        <f>hidden3!Y66</f>
        <v>0</v>
      </c>
      <c r="H76" s="58">
        <f>hidden3!Z66</f>
        <v>76</v>
      </c>
      <c r="I76" s="58">
        <f>hidden3!AA66</f>
        <v>0</v>
      </c>
      <c r="J76" s="58">
        <f>hidden3!AB66</f>
        <v>1</v>
      </c>
      <c r="K76" s="58">
        <f>hidden3!AC66</f>
        <v>0</v>
      </c>
      <c r="L76" s="57"/>
      <c r="M76" s="57"/>
      <c r="N76" s="57"/>
      <c r="O76" s="57"/>
      <c r="P76" s="57"/>
      <c r="Q76" s="57"/>
      <c r="R76" s="57"/>
    </row>
    <row r="77" spans="1:18" x14ac:dyDescent="0.25">
      <c r="A77" s="57" t="str">
        <f>hidden1!A67</f>
        <v xml:space="preserve">  Курганская область</v>
      </c>
      <c r="B77" s="58">
        <f>hidden3!T67</f>
        <v>-103</v>
      </c>
      <c r="C77" s="58">
        <f>hidden3!U67</f>
        <v>-103</v>
      </c>
      <c r="D77" s="58">
        <f>hidden3!V67</f>
        <v>4</v>
      </c>
      <c r="E77" s="58">
        <f>hidden3!W67</f>
        <v>4</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-671</v>
      </c>
      <c r="C78" s="58">
        <f>hidden3!U68</f>
        <v>-413</v>
      </c>
      <c r="D78" s="58">
        <f>hidden3!V68</f>
        <v>-263</v>
      </c>
      <c r="E78" s="58">
        <f>hidden3!W68</f>
        <v>0</v>
      </c>
      <c r="F78" s="58">
        <f>hidden3!X68</f>
        <v>11</v>
      </c>
      <c r="G78" s="58">
        <f>hidden3!Y68</f>
        <v>0</v>
      </c>
      <c r="H78" s="58">
        <f>hidden3!Z68</f>
        <v>-6</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324</v>
      </c>
      <c r="C79" s="58">
        <f>hidden3!U69</f>
        <v>205</v>
      </c>
      <c r="D79" s="58">
        <f>hidden3!V69</f>
        <v>40</v>
      </c>
      <c r="E79" s="58">
        <f>hidden3!W69</f>
        <v>0</v>
      </c>
      <c r="F79" s="58">
        <f>hidden3!X69</f>
        <v>19</v>
      </c>
      <c r="G79" s="58">
        <f>hidden3!Y69</f>
        <v>0</v>
      </c>
      <c r="H79" s="58">
        <f>hidden3!Z69</f>
        <v>60</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-215</v>
      </c>
      <c r="C80" s="58">
        <f>hidden3!U70</f>
        <v>61</v>
      </c>
      <c r="D80" s="58">
        <f>hidden3!V70</f>
        <v>-279</v>
      </c>
      <c r="E80" s="58">
        <f>hidden3!W70</f>
        <v>0</v>
      </c>
      <c r="F80" s="58">
        <f>hidden3!X70</f>
        <v>2</v>
      </c>
      <c r="G80" s="58">
        <f>hidden3!Y70</f>
        <v>0</v>
      </c>
      <c r="H80" s="58">
        <f>hidden3!Z70</f>
        <v>0</v>
      </c>
      <c r="I80" s="58">
        <f>hidden3!AA70</f>
        <v>0</v>
      </c>
      <c r="J80" s="58">
        <f>hidden3!AB70</f>
        <v>1</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-37</v>
      </c>
      <c r="C81" s="58">
        <f>hidden3!U71</f>
        <v>25</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99587</v>
      </c>
      <c r="C82" s="58">
        <f>hidden3!U72</f>
        <v>49785</v>
      </c>
      <c r="D82" s="58">
        <f>hidden3!V72</f>
        <v>99547</v>
      </c>
      <c r="E82" s="58">
        <f>hidden3!W72</f>
        <v>49773</v>
      </c>
      <c r="F82" s="58">
        <f>hidden3!X72</f>
        <v>2</v>
      </c>
      <c r="G82" s="58">
        <f>hidden3!Y72</f>
        <v>0</v>
      </c>
      <c r="H82" s="58">
        <f>hidden3!Z72</f>
        <v>26</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-851</v>
      </c>
      <c r="C83" s="58">
        <f>hidden3!U73</f>
        <v>366</v>
      </c>
      <c r="D83" s="58">
        <f>hidden3!V73</f>
        <v>-1232</v>
      </c>
      <c r="E83" s="58">
        <f>hidden3!W73</f>
        <v>21</v>
      </c>
      <c r="F83" s="58">
        <f>hidden3!X73</f>
        <v>0</v>
      </c>
      <c r="G83" s="58">
        <f>hidden3!Y73</f>
        <v>0</v>
      </c>
      <c r="H83" s="58">
        <f>hidden3!Z73</f>
        <v>35</v>
      </c>
      <c r="I83" s="58">
        <f>hidden3!AA73</f>
        <v>0</v>
      </c>
      <c r="J83" s="58">
        <f>hidden3!AB73</f>
        <v>1</v>
      </c>
      <c r="K83" s="58">
        <f>hidden3!AC73</f>
        <v>0</v>
      </c>
      <c r="L83" s="57"/>
      <c r="M83" s="57"/>
      <c r="N83" s="57"/>
      <c r="O83" s="57"/>
      <c r="P83" s="57"/>
      <c r="Q83" s="57"/>
      <c r="R83" s="57"/>
    </row>
    <row r="84" spans="1:18" x14ac:dyDescent="0.25">
      <c r="A84" s="57" t="str">
        <f>hidden1!A74</f>
        <v xml:space="preserve">  Республика Алтай</v>
      </c>
      <c r="B84" s="58">
        <f>hidden3!T74</f>
        <v>2</v>
      </c>
      <c r="C84" s="58">
        <f>hidden3!U74</f>
        <v>0</v>
      </c>
      <c r="D84" s="58">
        <f>hidden3!V74</f>
        <v>1</v>
      </c>
      <c r="E84" s="58">
        <f>hidden3!W74</f>
        <v>0</v>
      </c>
      <c r="F84" s="58">
        <f>hidden3!X74</f>
        <v>0</v>
      </c>
      <c r="G84" s="58">
        <f>hidden3!Y74</f>
        <v>0</v>
      </c>
      <c r="H84" s="58">
        <f>hidden3!Z74</f>
        <v>1</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2</v>
      </c>
      <c r="C85" s="58">
        <f>hidden3!U75</f>
        <v>2</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38</v>
      </c>
      <c r="C86" s="58">
        <f>hidden3!U76</f>
        <v>37</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21</v>
      </c>
      <c r="C87" s="58">
        <f>hidden3!U77</f>
        <v>10</v>
      </c>
      <c r="D87" s="58">
        <f>hidden3!V77</f>
        <v>0</v>
      </c>
      <c r="E87" s="58">
        <f>hidden3!W77</f>
        <v>0</v>
      </c>
      <c r="F87" s="58">
        <f>hidden3!X77</f>
        <v>1</v>
      </c>
      <c r="G87" s="58">
        <f>hidden3!Y77</f>
        <v>0</v>
      </c>
      <c r="H87" s="58">
        <f>hidden3!Z77</f>
        <v>9</v>
      </c>
      <c r="I87" s="58">
        <f>hidden3!AA77</f>
        <v>0</v>
      </c>
      <c r="J87" s="58">
        <f>hidden3!AB77</f>
        <v>1</v>
      </c>
      <c r="K87" s="58">
        <f>hidden3!AC77</f>
        <v>0</v>
      </c>
      <c r="L87" s="57"/>
      <c r="M87" s="57"/>
      <c r="N87" s="57"/>
      <c r="O87" s="57"/>
      <c r="P87" s="57"/>
      <c r="Q87" s="57"/>
      <c r="R87" s="57"/>
    </row>
    <row r="88" spans="1:18" x14ac:dyDescent="0.25">
      <c r="A88" s="57" t="str">
        <f>hidden1!A78</f>
        <v xml:space="preserve">  Красноярский край</v>
      </c>
      <c r="B88" s="58">
        <f>hidden3!T78</f>
        <v>61</v>
      </c>
      <c r="C88" s="58">
        <f>hidden3!U78</f>
        <v>24</v>
      </c>
      <c r="D88" s="58">
        <f>hidden3!V78</f>
        <v>22</v>
      </c>
      <c r="E88" s="58">
        <f>hidden3!W78</f>
        <v>0</v>
      </c>
      <c r="F88" s="58">
        <f>hidden3!X78</f>
        <v>10</v>
      </c>
      <c r="G88" s="58">
        <f>hidden3!Y78</f>
        <v>0</v>
      </c>
      <c r="H88" s="58">
        <f>hidden3!Z78</f>
        <v>5</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66</v>
      </c>
      <c r="C89" s="58">
        <f>hidden3!U79</f>
        <v>40</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-49</v>
      </c>
      <c r="C90" s="58">
        <f>hidden3!U80</f>
        <v>-1</v>
      </c>
      <c r="D90" s="58">
        <f>hidden3!V80</f>
        <v>0</v>
      </c>
      <c r="E90" s="58">
        <f>hidden3!W80</f>
        <v>0</v>
      </c>
      <c r="F90" s="58">
        <f>hidden3!X80</f>
        <v>-60</v>
      </c>
      <c r="G90" s="58">
        <f>hidden3!Y80</f>
        <v>0</v>
      </c>
      <c r="H90" s="58">
        <f>hidden3!Z80</f>
        <v>12</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301</v>
      </c>
      <c r="C91" s="58">
        <f>hidden3!U81</f>
        <v>154</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-1302</v>
      </c>
      <c r="C92" s="58">
        <f>hidden3!U82</f>
        <v>91</v>
      </c>
      <c r="D92" s="58">
        <f>hidden3!V82</f>
        <v>-1392</v>
      </c>
      <c r="E92" s="58">
        <f>hidden3!W82</f>
        <v>0</v>
      </c>
      <c r="F92" s="58">
        <f>hidden3!X82</f>
        <v>0</v>
      </c>
      <c r="G92" s="58">
        <f>hidden3!Y82</f>
        <v>0</v>
      </c>
      <c r="H92" s="58">
        <f>hidden3!Z82</f>
        <v>-1</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9</v>
      </c>
      <c r="C93" s="58">
        <f>hidden3!U83</f>
        <v>9</v>
      </c>
      <c r="D93" s="58">
        <f>hidden3!V83</f>
        <v>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-50</v>
      </c>
      <c r="C94" s="58">
        <f>hidden3!U84</f>
        <v>36</v>
      </c>
      <c r="D94" s="58">
        <f>hidden3!V84</f>
        <v>-45</v>
      </c>
      <c r="E94" s="58">
        <f>hidden3!W84</f>
        <v>0</v>
      </c>
      <c r="F94" s="58">
        <f>hidden3!X84</f>
        <v>-6</v>
      </c>
      <c r="G94" s="58">
        <f>hidden3!Y84</f>
        <v>0</v>
      </c>
      <c r="H94" s="58">
        <f>hidden3!Z84</f>
        <v>-3</v>
      </c>
      <c r="I94" s="58">
        <f>hidden3!AA84</f>
        <v>0</v>
      </c>
      <c r="J94" s="58">
        <f>hidden3!AB84</f>
        <v>-32</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1</v>
      </c>
      <c r="C96" s="58">
        <f>hidden3!U86</f>
        <v>0</v>
      </c>
      <c r="D96" s="58">
        <f>hidden3!V86</f>
        <v>1</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10</v>
      </c>
      <c r="C97" s="58">
        <f>hidden3!U87</f>
        <v>34</v>
      </c>
      <c r="D97" s="58">
        <f>hidden3!V87</f>
        <v>-21</v>
      </c>
      <c r="E97" s="58">
        <f>hidden3!W87</f>
        <v>0</v>
      </c>
      <c r="F97" s="58">
        <f>hidden3!X87</f>
        <v>0</v>
      </c>
      <c r="G97" s="58">
        <f>hidden3!Y87</f>
        <v>0</v>
      </c>
      <c r="H97" s="58">
        <f>hidden3!Z87</f>
        <v>-3</v>
      </c>
      <c r="I97" s="58">
        <f>hidden3!AA87</f>
        <v>0</v>
      </c>
      <c r="J97" s="58">
        <f>hidden3!AB87</f>
        <v>0</v>
      </c>
      <c r="K97" s="58">
        <f>hidden3!AC87</f>
        <v>0</v>
      </c>
      <c r="L97" s="57"/>
      <c r="M97" s="57"/>
      <c r="N97" s="57"/>
      <c r="O97" s="57"/>
      <c r="P97" s="57"/>
      <c r="Q97" s="57"/>
      <c r="R97" s="57"/>
    </row>
    <row r="98" spans="1:18" x14ac:dyDescent="0.25">
      <c r="A98" s="57" t="str">
        <f>hidden1!A88</f>
        <v xml:space="preserve">  Хабаровский край</v>
      </c>
      <c r="B98" s="58">
        <f>hidden3!T88</f>
        <v>-30</v>
      </c>
      <c r="C98" s="58">
        <f>hidden3!U88</f>
        <v>-22</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69</v>
      </c>
      <c r="C99" s="58">
        <f>hidden3!U89</f>
        <v>69</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2</v>
      </c>
      <c r="C100" s="58">
        <f>hidden3!U90</f>
        <v>2</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-71</v>
      </c>
      <c r="C102" s="58">
        <f>hidden3!U92</f>
        <v>-14</v>
      </c>
      <c r="D102" s="58">
        <f>hidden3!V92</f>
        <v>-25</v>
      </c>
      <c r="E102" s="58">
        <f>hidden3!W92</f>
        <v>0</v>
      </c>
      <c r="F102" s="58">
        <f>hidden3!X92</f>
        <v>0</v>
      </c>
      <c r="G102" s="58">
        <f>hidden3!Y92</f>
        <v>0</v>
      </c>
      <c r="H102" s="58">
        <f>hidden3!Z92</f>
        <v>0</v>
      </c>
      <c r="I102" s="58">
        <f>hidden3!AA92</f>
        <v>0</v>
      </c>
      <c r="J102" s="58">
        <f>hidden3!AB92</f>
        <v>-32</v>
      </c>
      <c r="K102" s="58">
        <f>hidden3!AC92</f>
        <v>0</v>
      </c>
      <c r="L102" s="57"/>
      <c r="M102" s="57"/>
      <c r="N102" s="57"/>
      <c r="O102" s="57"/>
      <c r="P102" s="57"/>
      <c r="Q102" s="57"/>
      <c r="R102" s="57"/>
    </row>
    <row r="103" spans="1:18" x14ac:dyDescent="0.25">
      <c r="A103" s="57" t="str">
        <f>hidden1!A93</f>
        <v xml:space="preserve">  Забайкальский край</v>
      </c>
      <c r="B103" s="58">
        <f>hidden3!T93</f>
        <v>-37</v>
      </c>
      <c r="C103" s="58">
        <f>hidden3!U93</f>
        <v>-36</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6</v>
      </c>
      <c r="C104" s="58">
        <f>hidden3!U94</f>
        <v>3</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5">
      <c r="A106" s="57" t="str">
        <f>hidden1!A96</f>
        <v xml:space="preserve"> ЮГО-ЗАПАДНЫЕ СУБЪЕКТЫ</v>
      </c>
      <c r="B106" s="58">
        <f>hidden3!T96</f>
        <v>0</v>
      </c>
      <c r="C106" s="58">
        <f>hidden3!U96</f>
        <v>0</v>
      </c>
      <c r="D106" s="58">
        <f>hidden3!V96</f>
        <v>0</v>
      </c>
      <c r="E106" s="58">
        <f>hidden3!W96</f>
        <v>0</v>
      </c>
      <c r="F106" s="58">
        <f>hidden3!X96</f>
        <v>0</v>
      </c>
      <c r="G106" s="58">
        <f>hidden3!Y96</f>
        <v>0</v>
      </c>
      <c r="H106" s="58">
        <f>hidden3!Z96</f>
        <v>0</v>
      </c>
      <c r="I106" s="58">
        <f>hidden3!AA96</f>
        <v>0</v>
      </c>
      <c r="J106" s="58">
        <f>hidden3!AB96</f>
        <v>0</v>
      </c>
      <c r="K106" s="58">
        <f>hidden3!AC96</f>
        <v>0</v>
      </c>
      <c r="L106" s="57"/>
      <c r="M106" s="57"/>
      <c r="N106" s="57"/>
      <c r="O106" s="57"/>
      <c r="P106" s="57"/>
      <c r="Q106" s="57"/>
      <c r="R106" s="57"/>
    </row>
    <row r="107" spans="1:18" x14ac:dyDescent="0.25">
      <c r="A107" s="57" t="str">
        <f>hidden1!A97</f>
        <v xml:space="preserve">  Донецкая Народная Республика</v>
      </c>
      <c r="B107" s="58">
        <f>hidden3!T97</f>
        <v>0</v>
      </c>
      <c r="C107" s="58">
        <f>hidden3!U97</f>
        <v>0</v>
      </c>
      <c r="D107" s="58">
        <f>hidden3!V97</f>
        <v>0</v>
      </c>
      <c r="E107" s="58">
        <f>hidden3!W97</f>
        <v>0</v>
      </c>
      <c r="F107" s="58">
        <f>hidden3!X97</f>
        <v>0</v>
      </c>
      <c r="G107" s="58">
        <f>hidden3!Y97</f>
        <v>0</v>
      </c>
      <c r="H107" s="58">
        <f>hidden3!Z97</f>
        <v>0</v>
      </c>
      <c r="I107" s="58">
        <f>hidden3!AA97</f>
        <v>0</v>
      </c>
      <c r="J107" s="58">
        <f>hidden3!AB97</f>
        <v>0</v>
      </c>
      <c r="K107" s="58">
        <f>hidden3!AC97</f>
        <v>0</v>
      </c>
      <c r="L107" s="57"/>
      <c r="M107" s="57"/>
      <c r="N107" s="57"/>
      <c r="O107" s="57"/>
      <c r="P107" s="57"/>
      <c r="Q107" s="57"/>
      <c r="R107" s="57"/>
    </row>
    <row r="108" spans="1:18" x14ac:dyDescent="0.25">
      <c r="A108" s="57" t="str">
        <f>hidden1!A98</f>
        <v xml:space="preserve">  Луганская Народная Республика</v>
      </c>
      <c r="B108" s="58">
        <f>hidden3!T98</f>
        <v>0</v>
      </c>
      <c r="C108" s="58">
        <f>hidden3!U98</f>
        <v>0</v>
      </c>
      <c r="D108" s="58">
        <f>hidden3!V98</f>
        <v>0</v>
      </c>
      <c r="E108" s="58">
        <f>hidden3!W98</f>
        <v>0</v>
      </c>
      <c r="F108" s="58">
        <f>hidden3!X98</f>
        <v>0</v>
      </c>
      <c r="G108" s="58">
        <f>hidden3!Y98</f>
        <v>0</v>
      </c>
      <c r="H108" s="58">
        <f>hidden3!Z98</f>
        <v>0</v>
      </c>
      <c r="I108" s="58">
        <f>hidden3!AA98</f>
        <v>0</v>
      </c>
      <c r="J108" s="58">
        <f>hidden3!AB98</f>
        <v>0</v>
      </c>
      <c r="K108" s="58">
        <f>hidden3!AC98</f>
        <v>0</v>
      </c>
      <c r="L108" s="57"/>
      <c r="M108" s="57"/>
      <c r="N108" s="57"/>
      <c r="O108" s="57"/>
      <c r="P108" s="57"/>
      <c r="Q108" s="57"/>
      <c r="R108" s="57"/>
    </row>
    <row r="109" spans="1:18" x14ac:dyDescent="0.25">
      <c r="A109" s="57" t="str">
        <f>hidden1!A99</f>
        <v xml:space="preserve">  Запорожская область</v>
      </c>
      <c r="B109" s="58">
        <f>hidden3!T99</f>
        <v>0</v>
      </c>
      <c r="C109" s="58">
        <f>hidden3!U99</f>
        <v>0</v>
      </c>
      <c r="D109" s="58">
        <f>hidden3!V99</f>
        <v>0</v>
      </c>
      <c r="E109" s="58">
        <f>hidden3!W99</f>
        <v>0</v>
      </c>
      <c r="F109" s="58">
        <f>hidden3!X99</f>
        <v>0</v>
      </c>
      <c r="G109" s="58">
        <f>hidden3!Y99</f>
        <v>0</v>
      </c>
      <c r="H109" s="58">
        <f>hidden3!Z99</f>
        <v>0</v>
      </c>
      <c r="I109" s="58">
        <f>hidden3!AA99</f>
        <v>0</v>
      </c>
      <c r="J109" s="58">
        <f>hidden3!AB99</f>
        <v>0</v>
      </c>
      <c r="K109" s="58">
        <f>hidden3!AC99</f>
        <v>0</v>
      </c>
      <c r="L109" s="57"/>
      <c r="M109" s="57"/>
      <c r="N109" s="57"/>
      <c r="O109" s="57"/>
      <c r="P109" s="57"/>
      <c r="Q109" s="57"/>
      <c r="R109" s="57"/>
    </row>
    <row r="110" spans="1:18" x14ac:dyDescent="0.25">
      <c r="A110" s="57" t="str">
        <f>hidden1!A100</f>
        <v xml:space="preserve">  Херсонская область</v>
      </c>
      <c r="B110" s="58">
        <f>hidden3!T100</f>
        <v>0</v>
      </c>
      <c r="C110" s="58">
        <f>hidden3!U100</f>
        <v>0</v>
      </c>
      <c r="D110" s="58">
        <f>hidden3!V100</f>
        <v>0</v>
      </c>
      <c r="E110" s="58">
        <f>hidden3!W100</f>
        <v>0</v>
      </c>
      <c r="F110" s="58">
        <f>hidden3!X100</f>
        <v>0</v>
      </c>
      <c r="G110" s="58">
        <f>hidden3!Y100</f>
        <v>0</v>
      </c>
      <c r="H110" s="58">
        <f>hidden3!Z100</f>
        <v>0</v>
      </c>
      <c r="I110" s="58">
        <f>hidden3!AA100</f>
        <v>0</v>
      </c>
      <c r="J110" s="58">
        <f>hidden3!AB100</f>
        <v>0</v>
      </c>
      <c r="K110" s="58">
        <f>hidden3!AC100</f>
        <v>0</v>
      </c>
      <c r="L110" s="57"/>
      <c r="M110" s="57"/>
      <c r="N110" s="57"/>
      <c r="O110" s="57"/>
      <c r="P110" s="57"/>
      <c r="Q110" s="57"/>
      <c r="R110" s="57"/>
    </row>
    <row r="111" spans="1:18" x14ac:dyDescent="0.25">
      <c r="A111" s="57" t="str">
        <f>hidden1!A101</f>
        <v xml:space="preserve"> МИ ФНС РОССИИ ПО УПРАВЛЕНИЮ ДОЛГОМ</v>
      </c>
      <c r="B111" s="58">
        <f>hidden3!T101</f>
        <v>0</v>
      </c>
      <c r="C111" s="58">
        <f>hidden3!U101</f>
        <v>0</v>
      </c>
      <c r="D111" s="58">
        <f>hidden3!V101</f>
        <v>0</v>
      </c>
      <c r="E111" s="58">
        <f>hidden3!W101</f>
        <v>0</v>
      </c>
      <c r="F111" s="58">
        <f>hidden3!X101</f>
        <v>0</v>
      </c>
      <c r="G111" s="58">
        <f>hidden3!Y101</f>
        <v>0</v>
      </c>
      <c r="H111" s="58">
        <f>hidden3!Z101</f>
        <v>0</v>
      </c>
      <c r="I111" s="58">
        <f>hidden3!AA101</f>
        <v>0</v>
      </c>
      <c r="J111" s="58">
        <f>hidden3!AB101</f>
        <v>0</v>
      </c>
      <c r="K111" s="58">
        <f>hidden3!AC101</f>
        <v>0</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21">
    <mergeCell ref="J7:K7"/>
    <mergeCell ref="H8:H9"/>
    <mergeCell ref="D6:K6"/>
    <mergeCell ref="F7:G7"/>
    <mergeCell ref="G8:G9"/>
    <mergeCell ref="B8:B9"/>
    <mergeCell ref="B6:C7"/>
    <mergeCell ref="C8:C9"/>
    <mergeCell ref="E8:E9"/>
    <mergeCell ref="J8:J9"/>
    <mergeCell ref="H7:I7"/>
    <mergeCell ref="F8:F9"/>
    <mergeCell ref="J1:K1"/>
    <mergeCell ref="A2:K2"/>
    <mergeCell ref="A3:K3"/>
    <mergeCell ref="B1:C1"/>
    <mergeCell ref="A6:A9"/>
    <mergeCell ref="I8:I9"/>
    <mergeCell ref="K8:K9"/>
    <mergeCell ref="D7:E7"/>
    <mergeCell ref="D8:D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84" t="s">
        <v>456</v>
      </c>
      <c r="M1" s="184"/>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ноября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3"/>
      <c r="B6" s="171" t="s">
        <v>406</v>
      </c>
      <c r="C6" s="272"/>
      <c r="D6" s="272"/>
      <c r="E6" s="272"/>
      <c r="F6" s="272"/>
      <c r="G6" s="272"/>
      <c r="H6" s="272"/>
      <c r="I6" s="272"/>
      <c r="J6" s="272"/>
      <c r="K6" s="272"/>
      <c r="L6" s="272"/>
      <c r="M6" s="299"/>
      <c r="N6" s="176"/>
      <c r="O6" s="176"/>
      <c r="P6" s="176"/>
      <c r="Q6" s="176"/>
      <c r="R6" s="176"/>
    </row>
    <row r="7" spans="1:18" ht="15" customHeight="1" x14ac:dyDescent="0.25">
      <c r="A7" s="274"/>
      <c r="B7" s="149" t="s">
        <v>329</v>
      </c>
      <c r="C7" s="188"/>
      <c r="D7" s="171" t="s">
        <v>405</v>
      </c>
      <c r="E7" s="272"/>
      <c r="F7" s="272"/>
      <c r="G7" s="272"/>
      <c r="H7" s="272"/>
      <c r="I7" s="272"/>
      <c r="J7" s="272"/>
      <c r="K7" s="272"/>
      <c r="L7" s="272"/>
      <c r="M7" s="299"/>
      <c r="N7" s="176"/>
      <c r="O7" s="176"/>
      <c r="P7" s="176"/>
      <c r="Q7" s="176"/>
      <c r="R7" s="176"/>
    </row>
    <row r="8" spans="1:18" ht="129.15" customHeight="1" x14ac:dyDescent="0.25">
      <c r="A8" s="274"/>
      <c r="B8" s="189"/>
      <c r="C8" s="190"/>
      <c r="D8" s="233" t="s">
        <v>540</v>
      </c>
      <c r="E8" s="175"/>
      <c r="F8" s="174" t="s">
        <v>330</v>
      </c>
      <c r="G8" s="175"/>
      <c r="H8" s="174" t="s">
        <v>541</v>
      </c>
      <c r="I8" s="175"/>
      <c r="J8" s="270" t="s">
        <v>837</v>
      </c>
      <c r="K8" s="279"/>
      <c r="L8" s="270" t="s">
        <v>542</v>
      </c>
      <c r="M8" s="279"/>
      <c r="N8" s="176"/>
      <c r="O8" s="176"/>
      <c r="P8" s="176"/>
      <c r="Q8" s="176"/>
      <c r="R8" s="176"/>
    </row>
    <row r="9" spans="1:18" ht="59.1" customHeight="1" x14ac:dyDescent="0.25">
      <c r="A9" s="274"/>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10419</v>
      </c>
      <c r="C11" s="58">
        <f>hidden3!AE1</f>
        <v>8385</v>
      </c>
      <c r="D11" s="58">
        <f>hidden3!AF1</f>
        <v>2034</v>
      </c>
      <c r="E11" s="58">
        <f>hidden3!AG1</f>
        <v>0</v>
      </c>
      <c r="F11" s="58">
        <f>hidden3!AH1</f>
        <v>6134</v>
      </c>
      <c r="G11" s="58">
        <f>hidden3!AI1</f>
        <v>6134</v>
      </c>
      <c r="H11" s="58">
        <f>hidden3!AJ1</f>
        <v>112</v>
      </c>
      <c r="I11" s="58">
        <f>hidden3!AK1</f>
        <v>112</v>
      </c>
      <c r="J11" s="58">
        <f>hidden3!AL1</f>
        <v>39</v>
      </c>
      <c r="K11" s="58">
        <f>hidden3!AM1</f>
        <v>39</v>
      </c>
      <c r="L11" s="58">
        <f>hidden3!AN1</f>
        <v>-28</v>
      </c>
      <c r="M11" s="58">
        <f>hidden3!AO1</f>
        <v>-28</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4399</v>
      </c>
      <c r="C13" s="58">
        <f>hidden3!AE3</f>
        <v>2531</v>
      </c>
      <c r="D13" s="58">
        <f>hidden3!AF3</f>
        <v>1868</v>
      </c>
      <c r="E13" s="58">
        <f>hidden3!AG3</f>
        <v>0</v>
      </c>
      <c r="F13" s="58">
        <f>hidden3!AH3</f>
        <v>2078</v>
      </c>
      <c r="G13" s="58">
        <f>hidden3!AI3</f>
        <v>2078</v>
      </c>
      <c r="H13" s="58">
        <f>hidden3!AJ3</f>
        <v>0</v>
      </c>
      <c r="I13" s="58">
        <f>hidden3!AK3</f>
        <v>0</v>
      </c>
      <c r="J13" s="58">
        <f>hidden3!AL3</f>
        <v>36</v>
      </c>
      <c r="K13" s="58">
        <f>hidden3!AM3</f>
        <v>36</v>
      </c>
      <c r="L13" s="58">
        <f>hidden3!AN3</f>
        <v>0</v>
      </c>
      <c r="M13" s="58">
        <f>hidden3!AO3</f>
        <v>0</v>
      </c>
      <c r="N13" s="57"/>
      <c r="O13" s="57"/>
      <c r="P13" s="57"/>
      <c r="Q13" s="57"/>
      <c r="R13" s="57"/>
    </row>
    <row r="14" spans="1:18" x14ac:dyDescent="0.25">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18</v>
      </c>
      <c r="C15" s="58">
        <f>hidden3!AE5</f>
        <v>18</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5">
      <c r="A16" s="57" t="str">
        <f>hidden1!A6</f>
        <v xml:space="preserve">  Владимирская область</v>
      </c>
      <c r="B16" s="58">
        <f>hidden3!AD6</f>
        <v>140</v>
      </c>
      <c r="C16" s="58">
        <f>hidden3!AE6</f>
        <v>140</v>
      </c>
      <c r="D16" s="58">
        <f>hidden3!AF6</f>
        <v>0</v>
      </c>
      <c r="E16" s="58">
        <f>hidden3!AG6</f>
        <v>0</v>
      </c>
      <c r="F16" s="58">
        <f>hidden3!AH6</f>
        <v>8</v>
      </c>
      <c r="G16" s="58">
        <f>hidden3!AI6</f>
        <v>8</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-199</v>
      </c>
      <c r="C18" s="58">
        <f>hidden3!AE8</f>
        <v>-199</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291</v>
      </c>
      <c r="C19" s="58">
        <f>hidden3!AE9</f>
        <v>291</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49</v>
      </c>
      <c r="C20" s="58">
        <f>hidden3!AE10</f>
        <v>49</v>
      </c>
      <c r="D20" s="58">
        <f>hidden3!AF10</f>
        <v>0</v>
      </c>
      <c r="E20" s="58">
        <f>hidden3!AG10</f>
        <v>0</v>
      </c>
      <c r="F20" s="58">
        <f>hidden3!AH10</f>
        <v>5</v>
      </c>
      <c r="G20" s="58">
        <f>hidden3!AI10</f>
        <v>5</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5">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1952</v>
      </c>
      <c r="C23" s="58">
        <f>hidden3!AE13</f>
        <v>1952</v>
      </c>
      <c r="D23" s="58">
        <f>hidden3!AF13</f>
        <v>0</v>
      </c>
      <c r="E23" s="58">
        <f>hidden3!AG13</f>
        <v>0</v>
      </c>
      <c r="F23" s="58">
        <f>hidden3!AH13</f>
        <v>1952</v>
      </c>
      <c r="G23" s="58">
        <f>hidden3!AI13</f>
        <v>1952</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95</v>
      </c>
      <c r="C24" s="58">
        <f>hidden3!AE14</f>
        <v>95</v>
      </c>
      <c r="D24" s="58">
        <f>hidden3!AF14</f>
        <v>0</v>
      </c>
      <c r="E24" s="58">
        <f>hidden3!AG14</f>
        <v>0</v>
      </c>
      <c r="F24" s="58">
        <f>hidden3!AH14</f>
        <v>64</v>
      </c>
      <c r="G24" s="58">
        <f>hidden3!AI14</f>
        <v>64</v>
      </c>
      <c r="H24" s="58">
        <f>hidden3!AJ14</f>
        <v>0</v>
      </c>
      <c r="I24" s="58">
        <f>hidden3!AK14</f>
        <v>0</v>
      </c>
      <c r="J24" s="58">
        <f>hidden3!AL14</f>
        <v>21</v>
      </c>
      <c r="K24" s="58">
        <f>hidden3!AM14</f>
        <v>21</v>
      </c>
      <c r="L24" s="58">
        <f>hidden3!AN14</f>
        <v>0</v>
      </c>
      <c r="M24" s="58">
        <f>hidden3!AO14</f>
        <v>0</v>
      </c>
      <c r="N24" s="57"/>
      <c r="O24" s="57"/>
      <c r="P24" s="57"/>
      <c r="Q24" s="57"/>
      <c r="R24" s="57"/>
    </row>
    <row r="25" spans="1:18" x14ac:dyDescent="0.25">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-13</v>
      </c>
      <c r="C26" s="58">
        <f>hidden3!AE16</f>
        <v>-13</v>
      </c>
      <c r="D26" s="58">
        <f>hidden3!AF16</f>
        <v>0</v>
      </c>
      <c r="E26" s="58">
        <f>hidden3!AG16</f>
        <v>0</v>
      </c>
      <c r="F26" s="58">
        <f>hidden3!AH16</f>
        <v>6</v>
      </c>
      <c r="G26" s="58">
        <f>hidden3!AI16</f>
        <v>6</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-32</v>
      </c>
      <c r="C28" s="58">
        <f>hidden3!AE18</f>
        <v>-32</v>
      </c>
      <c r="D28" s="58">
        <f>hidden3!AF18</f>
        <v>0</v>
      </c>
      <c r="E28" s="58">
        <f>hidden3!AG18</f>
        <v>0</v>
      </c>
      <c r="F28" s="58">
        <f>hidden3!AH18</f>
        <v>-56</v>
      </c>
      <c r="G28" s="58">
        <f>hidden3!AI18</f>
        <v>-56</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5">
      <c r="A29" s="57" t="str">
        <f>hidden1!A19</f>
        <v xml:space="preserve">  Тульская область</v>
      </c>
      <c r="B29" s="58">
        <f>hidden3!AD19</f>
        <v>261</v>
      </c>
      <c r="C29" s="58">
        <f>hidden3!AE19</f>
        <v>261</v>
      </c>
      <c r="D29" s="58">
        <f>hidden3!AF19</f>
        <v>0</v>
      </c>
      <c r="E29" s="58">
        <f>hidden3!AG19</f>
        <v>0</v>
      </c>
      <c r="F29" s="58">
        <f>hidden3!AH19</f>
        <v>26</v>
      </c>
      <c r="G29" s="58">
        <f>hidden3!AI19</f>
        <v>26</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-54</v>
      </c>
      <c r="C30" s="58">
        <f>hidden3!AE20</f>
        <v>-54</v>
      </c>
      <c r="D30" s="58">
        <f>hidden3!AF20</f>
        <v>0</v>
      </c>
      <c r="E30" s="58">
        <f>hidden3!AG20</f>
        <v>0</v>
      </c>
      <c r="F30" s="58">
        <f>hidden3!AH20</f>
        <v>50</v>
      </c>
      <c r="G30" s="58">
        <f>hidden3!AI20</f>
        <v>50</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1868</v>
      </c>
      <c r="C31" s="58">
        <f>hidden3!AE21</f>
        <v>0</v>
      </c>
      <c r="D31" s="58">
        <f>hidden3!AF21</f>
        <v>1868</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832</v>
      </c>
      <c r="C32" s="58">
        <f>hidden3!AE22</f>
        <v>666</v>
      </c>
      <c r="D32" s="58">
        <f>hidden3!AF22</f>
        <v>166</v>
      </c>
      <c r="E32" s="58">
        <f>hidden3!AG22</f>
        <v>0</v>
      </c>
      <c r="F32" s="58">
        <f>hidden3!AH22</f>
        <v>539</v>
      </c>
      <c r="G32" s="58">
        <f>hidden3!AI22</f>
        <v>539</v>
      </c>
      <c r="H32" s="58">
        <f>hidden3!AJ22</f>
        <v>0</v>
      </c>
      <c r="I32" s="58">
        <f>hidden3!AK22</f>
        <v>0</v>
      </c>
      <c r="J32" s="58">
        <f>hidden3!AL22</f>
        <v>91</v>
      </c>
      <c r="K32" s="58">
        <f>hidden3!AM22</f>
        <v>91</v>
      </c>
      <c r="L32" s="58">
        <f>hidden3!AN22</f>
        <v>4</v>
      </c>
      <c r="M32" s="58">
        <f>hidden3!AO22</f>
        <v>4</v>
      </c>
      <c r="N32" s="57"/>
      <c r="O32" s="57"/>
      <c r="P32" s="57"/>
      <c r="Q32" s="57"/>
      <c r="R32" s="57"/>
    </row>
    <row r="33" spans="1:18" x14ac:dyDescent="0.25">
      <c r="A33" s="57" t="str">
        <f>hidden1!A23</f>
        <v xml:space="preserve">  Республика Карелия</v>
      </c>
      <c r="B33" s="58">
        <f>hidden3!AD23</f>
        <v>12</v>
      </c>
      <c r="C33" s="58">
        <f>hidden3!AE23</f>
        <v>12</v>
      </c>
      <c r="D33" s="58">
        <f>hidden3!AF23</f>
        <v>0</v>
      </c>
      <c r="E33" s="58">
        <f>hidden3!AG23</f>
        <v>0</v>
      </c>
      <c r="F33" s="58">
        <f>hidden3!AH23</f>
        <v>0</v>
      </c>
      <c r="G33" s="58">
        <f>hidden3!AI23</f>
        <v>0</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5</v>
      </c>
      <c r="C34" s="58">
        <f>hidden3!AE24</f>
        <v>5</v>
      </c>
      <c r="D34" s="58">
        <f>hidden3!AF24</f>
        <v>0</v>
      </c>
      <c r="E34" s="58">
        <f>hidden3!AG24</f>
        <v>0</v>
      </c>
      <c r="F34" s="58">
        <f>hidden3!AH24</f>
        <v>3</v>
      </c>
      <c r="G34" s="58">
        <f>hidden3!AI24</f>
        <v>3</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31</v>
      </c>
      <c r="C35" s="58">
        <f>hidden3!AE25</f>
        <v>31</v>
      </c>
      <c r="D35" s="58">
        <f>hidden3!AF25</f>
        <v>0</v>
      </c>
      <c r="E35" s="58">
        <f>hidden3!AG25</f>
        <v>0</v>
      </c>
      <c r="F35" s="58">
        <f>hidden3!AH25</f>
        <v>27</v>
      </c>
      <c r="G35" s="58">
        <f>hidden3!AI25</f>
        <v>27</v>
      </c>
      <c r="H35" s="58">
        <f>hidden3!AJ25</f>
        <v>0</v>
      </c>
      <c r="I35" s="58">
        <f>hidden3!AK25</f>
        <v>0</v>
      </c>
      <c r="J35" s="58">
        <f>hidden3!AL25</f>
        <v>4</v>
      </c>
      <c r="K35" s="58">
        <f>hidden3!AM25</f>
        <v>4</v>
      </c>
      <c r="L35" s="58">
        <f>hidden3!AN25</f>
        <v>0</v>
      </c>
      <c r="M35" s="58">
        <f>hidden3!AO25</f>
        <v>0</v>
      </c>
      <c r="N35" s="57"/>
      <c r="O35" s="57"/>
      <c r="P35" s="57"/>
      <c r="Q35" s="57"/>
      <c r="R35" s="57"/>
    </row>
    <row r="36" spans="1:18" x14ac:dyDescent="0.25">
      <c r="A36" s="57" t="str">
        <f>hidden1!A26</f>
        <v xml:space="preserve">  Вологодская область</v>
      </c>
      <c r="B36" s="58">
        <f>hidden3!AD26</f>
        <v>8</v>
      </c>
      <c r="C36" s="58">
        <f>hidden3!AE26</f>
        <v>8</v>
      </c>
      <c r="D36" s="58">
        <f>hidden3!AF26</f>
        <v>0</v>
      </c>
      <c r="E36" s="58">
        <f>hidden3!AG26</f>
        <v>0</v>
      </c>
      <c r="F36" s="58">
        <f>hidden3!AH26</f>
        <v>0</v>
      </c>
      <c r="G36" s="58">
        <f>hidden3!AI26</f>
        <v>0</v>
      </c>
      <c r="H36" s="58">
        <f>hidden3!AJ26</f>
        <v>0</v>
      </c>
      <c r="I36" s="58">
        <f>hidden3!AK26</f>
        <v>0</v>
      </c>
      <c r="J36" s="58">
        <f>hidden3!AL26</f>
        <v>7</v>
      </c>
      <c r="K36" s="58">
        <f>hidden3!AM26</f>
        <v>7</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581</v>
      </c>
      <c r="C37" s="58">
        <f>hidden3!AE27</f>
        <v>581</v>
      </c>
      <c r="D37" s="58">
        <f>hidden3!AF27</f>
        <v>0</v>
      </c>
      <c r="E37" s="58">
        <f>hidden3!AG27</f>
        <v>0</v>
      </c>
      <c r="F37" s="58">
        <f>hidden3!AH27</f>
        <v>501</v>
      </c>
      <c r="G37" s="58">
        <f>hidden3!AI27</f>
        <v>501</v>
      </c>
      <c r="H37" s="58">
        <f>hidden3!AJ27</f>
        <v>0</v>
      </c>
      <c r="I37" s="58">
        <f>hidden3!AK27</f>
        <v>0</v>
      </c>
      <c r="J37" s="58">
        <f>hidden3!AL27</f>
        <v>80</v>
      </c>
      <c r="K37" s="58">
        <f>hidden3!AM27</f>
        <v>80</v>
      </c>
      <c r="L37" s="58">
        <f>hidden3!AN27</f>
        <v>0</v>
      </c>
      <c r="M37" s="58">
        <f>hidden3!AO27</f>
        <v>0</v>
      </c>
      <c r="N37" s="57"/>
      <c r="O37" s="57"/>
      <c r="P37" s="57"/>
      <c r="Q37" s="57"/>
      <c r="R37" s="57"/>
    </row>
    <row r="38" spans="1:18" x14ac:dyDescent="0.25">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7</v>
      </c>
      <c r="C39" s="58">
        <f>hidden3!AE29</f>
        <v>7</v>
      </c>
      <c r="D39" s="58">
        <f>hidden3!AF29</f>
        <v>0</v>
      </c>
      <c r="E39" s="58">
        <f>hidden3!AG29</f>
        <v>0</v>
      </c>
      <c r="F39" s="58">
        <f>hidden3!AH29</f>
        <v>6</v>
      </c>
      <c r="G39" s="58">
        <f>hidden3!AI29</f>
        <v>6</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5">
      <c r="A40" s="57" t="str">
        <f>hidden1!A30</f>
        <v xml:space="preserve">  Новгородская область</v>
      </c>
      <c r="B40" s="58">
        <f>hidden3!AD30</f>
        <v>6</v>
      </c>
      <c r="C40" s="58">
        <f>hidden3!AE30</f>
        <v>6</v>
      </c>
      <c r="D40" s="58">
        <f>hidden3!AF30</f>
        <v>0</v>
      </c>
      <c r="E40" s="58">
        <f>hidden3!AG30</f>
        <v>0</v>
      </c>
      <c r="F40" s="58">
        <f>hidden3!AH30</f>
        <v>2</v>
      </c>
      <c r="G40" s="58">
        <f>hidden3!AI30</f>
        <v>2</v>
      </c>
      <c r="H40" s="58">
        <f>hidden3!AJ30</f>
        <v>0</v>
      </c>
      <c r="I40" s="58">
        <f>hidden3!AK30</f>
        <v>0</v>
      </c>
      <c r="J40" s="58">
        <f>hidden3!AL30</f>
        <v>0</v>
      </c>
      <c r="K40" s="58">
        <f>hidden3!AM30</f>
        <v>0</v>
      </c>
      <c r="L40" s="58">
        <f>hidden3!AN30</f>
        <v>4</v>
      </c>
      <c r="M40" s="58">
        <f>hidden3!AO30</f>
        <v>4</v>
      </c>
      <c r="N40" s="57"/>
      <c r="O40" s="57"/>
      <c r="P40" s="57"/>
      <c r="Q40" s="57"/>
      <c r="R40" s="57"/>
    </row>
    <row r="41" spans="1:18" x14ac:dyDescent="0.25">
      <c r="A41" s="57" t="str">
        <f>hidden1!A31</f>
        <v xml:space="preserve">  Псковская область</v>
      </c>
      <c r="B41" s="58">
        <f>hidden3!AD31</f>
        <v>-3</v>
      </c>
      <c r="C41" s="58">
        <f>hidden3!AE31</f>
        <v>-3</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166</v>
      </c>
      <c r="C42" s="58">
        <f>hidden3!AE32</f>
        <v>0</v>
      </c>
      <c r="D42" s="58">
        <f>hidden3!AF32</f>
        <v>166</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1513</v>
      </c>
      <c r="C44" s="58">
        <f>hidden3!AE34</f>
        <v>1513</v>
      </c>
      <c r="D44" s="58">
        <f>hidden3!AF34</f>
        <v>0</v>
      </c>
      <c r="E44" s="58">
        <f>hidden3!AG34</f>
        <v>0</v>
      </c>
      <c r="F44" s="58">
        <f>hidden3!AH34</f>
        <v>45</v>
      </c>
      <c r="G44" s="58">
        <f>hidden3!AI34</f>
        <v>45</v>
      </c>
      <c r="H44" s="58">
        <f>hidden3!AJ34</f>
        <v>-1</v>
      </c>
      <c r="I44" s="58">
        <f>hidden3!AK34</f>
        <v>-1</v>
      </c>
      <c r="J44" s="58">
        <f>hidden3!AL34</f>
        <v>2</v>
      </c>
      <c r="K44" s="58">
        <f>hidden3!AM34</f>
        <v>2</v>
      </c>
      <c r="L44" s="58">
        <f>hidden3!AN34</f>
        <v>-38</v>
      </c>
      <c r="M44" s="58">
        <f>hidden3!AO34</f>
        <v>-38</v>
      </c>
      <c r="N44" s="57"/>
      <c r="O44" s="57"/>
      <c r="P44" s="57"/>
      <c r="Q44" s="57"/>
      <c r="R44" s="57"/>
    </row>
    <row r="45" spans="1:18" x14ac:dyDescent="0.25">
      <c r="A45" s="57" t="str">
        <f>hidden1!A35</f>
        <v xml:space="preserve">  Республика Дагестан</v>
      </c>
      <c r="B45" s="58">
        <f>hidden3!AD35</f>
        <v>-22</v>
      </c>
      <c r="C45" s="58">
        <f>hidden3!AE35</f>
        <v>-22</v>
      </c>
      <c r="D45" s="58">
        <f>hidden3!AF35</f>
        <v>0</v>
      </c>
      <c r="E45" s="58">
        <f>hidden3!AG35</f>
        <v>0</v>
      </c>
      <c r="F45" s="58">
        <f>hidden3!AH35</f>
        <v>-2</v>
      </c>
      <c r="G45" s="58">
        <f>hidden3!AI35</f>
        <v>-2</v>
      </c>
      <c r="H45" s="58">
        <f>hidden3!AJ35</f>
        <v>-1</v>
      </c>
      <c r="I45" s="58">
        <f>hidden3!AK35</f>
        <v>-1</v>
      </c>
      <c r="J45" s="58">
        <f>hidden3!AL35</f>
        <v>0</v>
      </c>
      <c r="K45" s="58">
        <f>hidden3!AM35</f>
        <v>0</v>
      </c>
      <c r="L45" s="58">
        <f>hidden3!AN35</f>
        <v>-39</v>
      </c>
      <c r="M45" s="58">
        <f>hidden3!AO35</f>
        <v>-39</v>
      </c>
      <c r="N45" s="57"/>
      <c r="O45" s="57"/>
      <c r="P45" s="57"/>
      <c r="Q45" s="57"/>
      <c r="R45" s="57"/>
    </row>
    <row r="46" spans="1:18" x14ac:dyDescent="0.25">
      <c r="A46" s="57" t="str">
        <f>hidden1!A36</f>
        <v xml:space="preserve">  Республика Ингушетия</v>
      </c>
      <c r="B46" s="58">
        <f>hidden3!AD36</f>
        <v>9</v>
      </c>
      <c r="C46" s="58">
        <f>hidden3!AE36</f>
        <v>9</v>
      </c>
      <c r="D46" s="58">
        <f>hidden3!AF36</f>
        <v>0</v>
      </c>
      <c r="E46" s="58">
        <f>hidden3!AG36</f>
        <v>0</v>
      </c>
      <c r="F46" s="58">
        <f>hidden3!AH36</f>
        <v>8</v>
      </c>
      <c r="G46" s="58">
        <f>hidden3!AI36</f>
        <v>8</v>
      </c>
      <c r="H46" s="58">
        <f>hidden3!AJ36</f>
        <v>0</v>
      </c>
      <c r="I46" s="58">
        <f>hidden3!AK36</f>
        <v>0</v>
      </c>
      <c r="J46" s="58">
        <f>hidden3!AL36</f>
        <v>0</v>
      </c>
      <c r="K46" s="58">
        <f>hidden3!AM36</f>
        <v>0</v>
      </c>
      <c r="L46" s="58">
        <f>hidden3!AN36</f>
        <v>1</v>
      </c>
      <c r="M46" s="58">
        <f>hidden3!AO36</f>
        <v>1</v>
      </c>
      <c r="N46" s="57"/>
      <c r="O46" s="57"/>
      <c r="P46" s="57"/>
      <c r="Q46" s="57"/>
      <c r="R46" s="57"/>
    </row>
    <row r="47" spans="1:18" x14ac:dyDescent="0.25">
      <c r="A47" s="57" t="str">
        <f>hidden1!A37</f>
        <v xml:space="preserve">  Кабардино-Балкарская Республика</v>
      </c>
      <c r="B47" s="58">
        <f>hidden3!AD37</f>
        <v>928</v>
      </c>
      <c r="C47" s="58">
        <f>hidden3!AE37</f>
        <v>928</v>
      </c>
      <c r="D47" s="58">
        <f>hidden3!AF37</f>
        <v>0</v>
      </c>
      <c r="E47" s="58">
        <f>hidden3!AG37</f>
        <v>0</v>
      </c>
      <c r="F47" s="58">
        <f>hidden3!AH37</f>
        <v>5</v>
      </c>
      <c r="G47" s="58">
        <f>hidden3!AI37</f>
        <v>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30</v>
      </c>
      <c r="C48" s="58">
        <f>hidden3!AE38</f>
        <v>30</v>
      </c>
      <c r="D48" s="58">
        <f>hidden3!AF38</f>
        <v>0</v>
      </c>
      <c r="E48" s="58">
        <f>hidden3!AG38</f>
        <v>0</v>
      </c>
      <c r="F48" s="58">
        <f>hidden3!AH38</f>
        <v>29</v>
      </c>
      <c r="G48" s="58">
        <f>hidden3!AI38</f>
        <v>29</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48</v>
      </c>
      <c r="C49" s="58">
        <f>hidden3!AE39</f>
        <v>48</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518</v>
      </c>
      <c r="C50" s="58">
        <f>hidden3!AE40</f>
        <v>518</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2</v>
      </c>
      <c r="C51" s="58">
        <f>hidden3!AE41</f>
        <v>2</v>
      </c>
      <c r="D51" s="58">
        <f>hidden3!AF41</f>
        <v>0</v>
      </c>
      <c r="E51" s="58">
        <f>hidden3!AG41</f>
        <v>0</v>
      </c>
      <c r="F51" s="58">
        <f>hidden3!AH41</f>
        <v>0</v>
      </c>
      <c r="G51" s="58">
        <f>hidden3!AI41</f>
        <v>0</v>
      </c>
      <c r="H51" s="58">
        <f>hidden3!AJ41</f>
        <v>0</v>
      </c>
      <c r="I51" s="58">
        <f>hidden3!AK41</f>
        <v>0</v>
      </c>
      <c r="J51" s="58">
        <f>hidden3!AL41</f>
        <v>2</v>
      </c>
      <c r="K51" s="58">
        <f>hidden3!AM41</f>
        <v>2</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1583</v>
      </c>
      <c r="C52" s="58">
        <f>hidden3!AE42</f>
        <v>1583</v>
      </c>
      <c r="D52" s="58">
        <f>hidden3!AF42</f>
        <v>0</v>
      </c>
      <c r="E52" s="58">
        <f>hidden3!AG42</f>
        <v>0</v>
      </c>
      <c r="F52" s="58">
        <f>hidden3!AH42</f>
        <v>1283</v>
      </c>
      <c r="G52" s="58">
        <f>hidden3!AI42</f>
        <v>1283</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3</v>
      </c>
      <c r="C53" s="58">
        <f>hidden3!AE43</f>
        <v>3</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285</v>
      </c>
      <c r="C56" s="58">
        <f>hidden3!AE46</f>
        <v>285</v>
      </c>
      <c r="D56" s="58">
        <f>hidden3!AF46</f>
        <v>0</v>
      </c>
      <c r="E56" s="58">
        <f>hidden3!AG46</f>
        <v>0</v>
      </c>
      <c r="F56" s="58">
        <f>hidden3!AH46</f>
        <v>211</v>
      </c>
      <c r="G56" s="58">
        <f>hidden3!AI46</f>
        <v>211</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140</v>
      </c>
      <c r="C57" s="58">
        <f>hidden3!AE47</f>
        <v>140</v>
      </c>
      <c r="D57" s="58">
        <f>hidden3!AF47</f>
        <v>0</v>
      </c>
      <c r="E57" s="58">
        <f>hidden3!AG47</f>
        <v>0</v>
      </c>
      <c r="F57" s="58">
        <f>hidden3!AH47</f>
        <v>5</v>
      </c>
      <c r="G57" s="58">
        <f>hidden3!AI47</f>
        <v>5</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979</v>
      </c>
      <c r="C58" s="58">
        <f>hidden3!AE48</f>
        <v>979</v>
      </c>
      <c r="D58" s="58">
        <f>hidden3!AF48</f>
        <v>0</v>
      </c>
      <c r="E58" s="58">
        <f>hidden3!AG48</f>
        <v>0</v>
      </c>
      <c r="F58" s="58">
        <f>hidden3!AH48</f>
        <v>887</v>
      </c>
      <c r="G58" s="58">
        <f>hidden3!AI48</f>
        <v>887</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176</v>
      </c>
      <c r="C59" s="58">
        <f>hidden3!AE49</f>
        <v>176</v>
      </c>
      <c r="D59" s="58">
        <f>hidden3!AF49</f>
        <v>0</v>
      </c>
      <c r="E59" s="58">
        <f>hidden3!AG49</f>
        <v>0</v>
      </c>
      <c r="F59" s="58">
        <f>hidden3!AH49</f>
        <v>180</v>
      </c>
      <c r="G59" s="58">
        <f>hidden3!AI49</f>
        <v>180</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1928</v>
      </c>
      <c r="C61" s="58">
        <f>hidden3!AE51</f>
        <v>1928</v>
      </c>
      <c r="D61" s="58">
        <f>hidden3!AF51</f>
        <v>0</v>
      </c>
      <c r="E61" s="58">
        <f>hidden3!AG51</f>
        <v>0</v>
      </c>
      <c r="F61" s="58">
        <f>hidden3!AH51</f>
        <v>2098</v>
      </c>
      <c r="G61" s="58">
        <f>hidden3!AI51</f>
        <v>2098</v>
      </c>
      <c r="H61" s="58">
        <f>hidden3!AJ51</f>
        <v>64</v>
      </c>
      <c r="I61" s="58">
        <f>hidden3!AK51</f>
        <v>64</v>
      </c>
      <c r="J61" s="58">
        <f>hidden3!AL51</f>
        <v>32</v>
      </c>
      <c r="K61" s="58">
        <f>hidden3!AM51</f>
        <v>32</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66</v>
      </c>
      <c r="C62" s="58">
        <f>hidden3!AE52</f>
        <v>66</v>
      </c>
      <c r="D62" s="58">
        <f>hidden3!AF52</f>
        <v>0</v>
      </c>
      <c r="E62" s="58">
        <f>hidden3!AG52</f>
        <v>0</v>
      </c>
      <c r="F62" s="58">
        <f>hidden3!AH52</f>
        <v>51</v>
      </c>
      <c r="G62" s="58">
        <f>hidden3!AI52</f>
        <v>51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62</v>
      </c>
      <c r="C65" s="58">
        <f>hidden3!AE55</f>
        <v>62</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-2</v>
      </c>
      <c r="C66" s="58">
        <f>hidden3!AE56</f>
        <v>-2</v>
      </c>
      <c r="D66" s="58">
        <f>hidden3!AF56</f>
        <v>0</v>
      </c>
      <c r="E66" s="58">
        <f>hidden3!AG56</f>
        <v>0</v>
      </c>
      <c r="F66" s="58">
        <f>hidden3!AH56</f>
        <v>20</v>
      </c>
      <c r="G66" s="58">
        <f>hidden3!AI56</f>
        <v>20</v>
      </c>
      <c r="H66" s="58">
        <f>hidden3!AJ56</f>
        <v>0</v>
      </c>
      <c r="I66" s="58">
        <f>hidden3!AK56</f>
        <v>0</v>
      </c>
      <c r="J66" s="58">
        <f>hidden3!AL56</f>
        <v>-22</v>
      </c>
      <c r="K66" s="58">
        <f>hidden3!AM56</f>
        <v>-22</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14</v>
      </c>
      <c r="C68" s="58">
        <f>hidden3!AE58</f>
        <v>14</v>
      </c>
      <c r="D68" s="58">
        <f>hidden3!AF58</f>
        <v>0</v>
      </c>
      <c r="E68" s="58">
        <f>hidden3!AG58</f>
        <v>0</v>
      </c>
      <c r="F68" s="58">
        <f>hidden3!AH58</f>
        <v>14</v>
      </c>
      <c r="G68" s="58">
        <f>hidden3!AI58</f>
        <v>14</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51</v>
      </c>
      <c r="C69" s="58">
        <f>hidden3!AE59</f>
        <v>51</v>
      </c>
      <c r="D69" s="58">
        <f>hidden3!AF59</f>
        <v>0</v>
      </c>
      <c r="E69" s="58">
        <f>hidden3!AG59</f>
        <v>0</v>
      </c>
      <c r="F69" s="58">
        <f>hidden3!AH59</f>
        <v>16</v>
      </c>
      <c r="G69" s="58">
        <f>hidden3!AI59</f>
        <v>16</v>
      </c>
      <c r="H69" s="58">
        <f>hidden3!AJ59</f>
        <v>0</v>
      </c>
      <c r="I69" s="58">
        <f>hidden3!AK59</f>
        <v>0</v>
      </c>
      <c r="J69" s="58">
        <f>hidden3!AL59</f>
        <v>35</v>
      </c>
      <c r="K69" s="58">
        <f>hidden3!AM59</f>
        <v>35</v>
      </c>
      <c r="L69" s="58">
        <f>hidden3!AN59</f>
        <v>0</v>
      </c>
      <c r="M69" s="58">
        <f>hidden3!AO59</f>
        <v>0</v>
      </c>
      <c r="N69" s="57"/>
      <c r="O69" s="57"/>
      <c r="P69" s="57"/>
      <c r="Q69" s="57"/>
      <c r="R69" s="57"/>
    </row>
    <row r="70" spans="1:18" x14ac:dyDescent="0.25">
      <c r="A70" s="57" t="str">
        <f>hidden1!A60</f>
        <v xml:space="preserve">  Оренбургская область</v>
      </c>
      <c r="B70" s="58">
        <f>hidden3!AD60</f>
        <v>96</v>
      </c>
      <c r="C70" s="58">
        <f>hidden3!AE60</f>
        <v>96</v>
      </c>
      <c r="D70" s="58">
        <f>hidden3!AF60</f>
        <v>0</v>
      </c>
      <c r="E70" s="58">
        <f>hidden3!AG60</f>
        <v>0</v>
      </c>
      <c r="F70" s="58">
        <f>hidden3!AH60</f>
        <v>110</v>
      </c>
      <c r="G70" s="58">
        <f>hidden3!AI60</f>
        <v>110</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-2</v>
      </c>
      <c r="C72" s="58">
        <f>hidden3!AE62</f>
        <v>-2</v>
      </c>
      <c r="D72" s="58">
        <f>hidden3!AF62</f>
        <v>0</v>
      </c>
      <c r="E72" s="58">
        <f>hidden3!AG62</f>
        <v>0</v>
      </c>
      <c r="F72" s="58">
        <f>hidden3!AH62</f>
        <v>-20</v>
      </c>
      <c r="G72" s="58">
        <f>hidden3!AI62</f>
        <v>-20</v>
      </c>
      <c r="H72" s="58">
        <f>hidden3!AJ62</f>
        <v>0</v>
      </c>
      <c r="I72" s="58">
        <f>hidden3!AK62</f>
        <v>0</v>
      </c>
      <c r="J72" s="58">
        <f>hidden3!AL62</f>
        <v>18</v>
      </c>
      <c r="K72" s="58">
        <f>hidden3!AM62</f>
        <v>18</v>
      </c>
      <c r="L72" s="58">
        <f>hidden3!AN62</f>
        <v>0</v>
      </c>
      <c r="M72" s="58">
        <f>hidden3!AO62</f>
        <v>0</v>
      </c>
      <c r="N72" s="57"/>
      <c r="O72" s="57"/>
      <c r="P72" s="57"/>
      <c r="Q72" s="57"/>
      <c r="R72" s="57"/>
    </row>
    <row r="73" spans="1:18" x14ac:dyDescent="0.25">
      <c r="A73" s="57" t="str">
        <f>hidden1!A63</f>
        <v xml:space="preserve">  Самарская область</v>
      </c>
      <c r="B73" s="58">
        <f>hidden3!AD63</f>
        <v>1917</v>
      </c>
      <c r="C73" s="58">
        <f>hidden3!AE63</f>
        <v>1917</v>
      </c>
      <c r="D73" s="58">
        <f>hidden3!AF63</f>
        <v>0</v>
      </c>
      <c r="E73" s="58">
        <f>hidden3!AG63</f>
        <v>0</v>
      </c>
      <c r="F73" s="58">
        <f>hidden3!AH63</f>
        <v>1858</v>
      </c>
      <c r="G73" s="58">
        <f>hidden3!AI63</f>
        <v>1858</v>
      </c>
      <c r="H73" s="58">
        <f>hidden3!AJ63</f>
        <v>64</v>
      </c>
      <c r="I73" s="58">
        <f>hidden3!AK63</f>
        <v>64</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-286</v>
      </c>
      <c r="C75" s="58">
        <f>hidden3!AE65</f>
        <v>-286</v>
      </c>
      <c r="D75" s="58">
        <f>hidden3!AF65</f>
        <v>0</v>
      </c>
      <c r="E75" s="58">
        <f>hidden3!AG65</f>
        <v>0</v>
      </c>
      <c r="F75" s="58">
        <f>hidden3!AH65</f>
        <v>24</v>
      </c>
      <c r="G75" s="58">
        <f>hidden3!AI65</f>
        <v>24</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-217</v>
      </c>
      <c r="C76" s="58">
        <f>hidden3!AE66</f>
        <v>-217</v>
      </c>
      <c r="D76" s="58">
        <f>hidden3!AF66</f>
        <v>0</v>
      </c>
      <c r="E76" s="58">
        <f>hidden3!AG66</f>
        <v>0</v>
      </c>
      <c r="F76" s="58">
        <f>hidden3!AH66</f>
        <v>-153</v>
      </c>
      <c r="G76" s="58">
        <f>hidden3!AI66</f>
        <v>-153</v>
      </c>
      <c r="H76" s="58">
        <f>hidden3!AJ66</f>
        <v>49</v>
      </c>
      <c r="I76" s="58">
        <f>hidden3!AK66</f>
        <v>49</v>
      </c>
      <c r="J76" s="58">
        <f>hidden3!AL66</f>
        <v>-102</v>
      </c>
      <c r="K76" s="58">
        <f>hidden3!AM66</f>
        <v>-102</v>
      </c>
      <c r="L76" s="58">
        <f>hidden3!AN66</f>
        <v>0</v>
      </c>
      <c r="M76" s="58">
        <f>hidden3!AO66</f>
        <v>0</v>
      </c>
      <c r="N76" s="57"/>
      <c r="O76" s="57"/>
      <c r="P76" s="57"/>
      <c r="Q76" s="57"/>
      <c r="R76" s="57"/>
    </row>
    <row r="77" spans="1:18" x14ac:dyDescent="0.25">
      <c r="A77" s="57" t="str">
        <f>hidden1!A67</f>
        <v xml:space="preserve">  Курганская область</v>
      </c>
      <c r="B77" s="58">
        <f>hidden3!AD67</f>
        <v>-107</v>
      </c>
      <c r="C77" s="58">
        <f>hidden3!AE67</f>
        <v>-107</v>
      </c>
      <c r="D77" s="58">
        <f>hidden3!AF67</f>
        <v>0</v>
      </c>
      <c r="E77" s="58">
        <f>hidden3!AG67</f>
        <v>0</v>
      </c>
      <c r="F77" s="58">
        <f>hidden3!AH67</f>
        <v>1</v>
      </c>
      <c r="G77" s="58">
        <f>hidden3!AI67</f>
        <v>1</v>
      </c>
      <c r="H77" s="58">
        <f>hidden3!AJ67</f>
        <v>0</v>
      </c>
      <c r="I77" s="58">
        <f>hidden3!AK67</f>
        <v>0</v>
      </c>
      <c r="J77" s="58">
        <f>hidden3!AL67</f>
        <v>-108</v>
      </c>
      <c r="K77" s="58">
        <f>hidden3!AM67</f>
        <v>-108</v>
      </c>
      <c r="L77" s="58">
        <f>hidden3!AN67</f>
        <v>0</v>
      </c>
      <c r="M77" s="58">
        <f>hidden3!AO67</f>
        <v>0</v>
      </c>
      <c r="N77" s="57"/>
      <c r="O77" s="57"/>
      <c r="P77" s="57"/>
      <c r="Q77" s="57"/>
      <c r="R77" s="57"/>
    </row>
    <row r="78" spans="1:18" x14ac:dyDescent="0.25">
      <c r="A78" s="57" t="str">
        <f>hidden1!A68</f>
        <v xml:space="preserve">  Свердловская область</v>
      </c>
      <c r="B78" s="58">
        <f>hidden3!AD68</f>
        <v>-413</v>
      </c>
      <c r="C78" s="58">
        <f>hidden3!AE68</f>
        <v>-413</v>
      </c>
      <c r="D78" s="58">
        <f>hidden3!AF68</f>
        <v>0</v>
      </c>
      <c r="E78" s="58">
        <f>hidden3!AG68</f>
        <v>0</v>
      </c>
      <c r="F78" s="58">
        <f>hidden3!AH68</f>
        <v>-413</v>
      </c>
      <c r="G78" s="58">
        <f>hidden3!AI68</f>
        <v>-413</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205</v>
      </c>
      <c r="C79" s="58">
        <f>hidden3!AE69</f>
        <v>205</v>
      </c>
      <c r="D79" s="58">
        <f>hidden3!AF69</f>
        <v>0</v>
      </c>
      <c r="E79" s="58">
        <f>hidden3!AG69</f>
        <v>0</v>
      </c>
      <c r="F79" s="58">
        <f>hidden3!AH69</f>
        <v>177</v>
      </c>
      <c r="G79" s="58">
        <f>hidden3!AI69</f>
        <v>177</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61</v>
      </c>
      <c r="C80" s="58">
        <f>hidden3!AE70</f>
        <v>61</v>
      </c>
      <c r="D80" s="58">
        <f>hidden3!AF70</f>
        <v>0</v>
      </c>
      <c r="E80" s="58">
        <f>hidden3!AG70</f>
        <v>0</v>
      </c>
      <c r="F80" s="58">
        <f>hidden3!AH70</f>
        <v>56</v>
      </c>
      <c r="G80" s="58">
        <f>hidden3!AI70</f>
        <v>56</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25</v>
      </c>
      <c r="C81" s="58">
        <f>hidden3!AE71</f>
        <v>25</v>
      </c>
      <c r="D81" s="58">
        <f>hidden3!AF71</f>
        <v>0</v>
      </c>
      <c r="E81" s="58">
        <f>hidden3!AG71</f>
        <v>0</v>
      </c>
      <c r="F81" s="58">
        <f>hidden3!AH71</f>
        <v>25</v>
      </c>
      <c r="G81" s="58">
        <f>hidden3!AI71</f>
        <v>25</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5">
      <c r="A82" s="57" t="str">
        <f>hidden1!A72</f>
        <v xml:space="preserve">  Ямало-Ненецкий автономный округ</v>
      </c>
      <c r="B82" s="58">
        <f>hidden3!AD72</f>
        <v>12</v>
      </c>
      <c r="C82" s="58">
        <f>hidden3!AE72</f>
        <v>12</v>
      </c>
      <c r="D82" s="58">
        <f>hidden3!AF72</f>
        <v>0</v>
      </c>
      <c r="E82" s="58">
        <f>hidden3!AG72</f>
        <v>0</v>
      </c>
      <c r="F82" s="58">
        <f>hidden3!AH72</f>
        <v>1</v>
      </c>
      <c r="G82" s="58">
        <f>hidden3!AI72</f>
        <v>1</v>
      </c>
      <c r="H82" s="58">
        <f>hidden3!AJ72</f>
        <v>0</v>
      </c>
      <c r="I82" s="58">
        <f>hidden3!AK72</f>
        <v>0</v>
      </c>
      <c r="J82" s="58">
        <f>hidden3!AL72</f>
        <v>11</v>
      </c>
      <c r="K82" s="58">
        <f>hidden3!AM72</f>
        <v>11</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345</v>
      </c>
      <c r="C83" s="58">
        <f>hidden3!AE73</f>
        <v>345</v>
      </c>
      <c r="D83" s="58">
        <f>hidden3!AF73</f>
        <v>0</v>
      </c>
      <c r="E83" s="58">
        <f>hidden3!AG73</f>
        <v>0</v>
      </c>
      <c r="F83" s="58">
        <f>hidden3!AH73</f>
        <v>213</v>
      </c>
      <c r="G83" s="58">
        <f>hidden3!AI73</f>
        <v>213</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5">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2</v>
      </c>
      <c r="C85" s="58">
        <f>hidden3!AE75</f>
        <v>2</v>
      </c>
      <c r="D85" s="58">
        <f>hidden3!AF75</f>
        <v>0</v>
      </c>
      <c r="E85" s="58">
        <f>hidden3!AG75</f>
        <v>0</v>
      </c>
      <c r="F85" s="58">
        <f>hidden3!AH75</f>
        <v>2</v>
      </c>
      <c r="G85" s="58">
        <f>hidden3!AI75</f>
        <v>2</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37</v>
      </c>
      <c r="C86" s="58">
        <f>hidden3!AE76</f>
        <v>37</v>
      </c>
      <c r="D86" s="58">
        <f>hidden3!AF76</f>
        <v>0</v>
      </c>
      <c r="E86" s="58">
        <f>hidden3!AG76</f>
        <v>0</v>
      </c>
      <c r="F86" s="58">
        <f>hidden3!AH76</f>
        <v>38</v>
      </c>
      <c r="G86" s="58">
        <f>hidden3!AI76</f>
        <v>38</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10</v>
      </c>
      <c r="C87" s="58">
        <f>hidden3!AE77</f>
        <v>10</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24</v>
      </c>
      <c r="C88" s="58">
        <f>hidden3!AE78</f>
        <v>24</v>
      </c>
      <c r="D88" s="58">
        <f>hidden3!AF78</f>
        <v>0</v>
      </c>
      <c r="E88" s="58">
        <f>hidden3!AG78</f>
        <v>0</v>
      </c>
      <c r="F88" s="58">
        <f>hidden3!AH78</f>
        <v>14</v>
      </c>
      <c r="G88" s="58">
        <f>hidden3!AI78</f>
        <v>14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19</v>
      </c>
      <c r="C89" s="58">
        <f>hidden3!AE79</f>
        <v>19</v>
      </c>
      <c r="D89" s="58">
        <f>hidden3!AF79</f>
        <v>0</v>
      </c>
      <c r="E89" s="58">
        <f>hidden3!AG79</f>
        <v>0</v>
      </c>
      <c r="F89" s="58">
        <f>hidden3!AH79</f>
        <v>3</v>
      </c>
      <c r="G89" s="58">
        <f>hidden3!AI79</f>
        <v>3</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154</v>
      </c>
      <c r="C91" s="58">
        <f>hidden3!AE81</f>
        <v>154</v>
      </c>
      <c r="D91" s="58">
        <f>hidden3!AF81</f>
        <v>0</v>
      </c>
      <c r="E91" s="58">
        <f>hidden3!AG81</f>
        <v>0</v>
      </c>
      <c r="F91" s="58">
        <f>hidden3!AH81</f>
        <v>62</v>
      </c>
      <c r="G91" s="58">
        <f>hidden3!AI81</f>
        <v>62</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91</v>
      </c>
      <c r="C92" s="58">
        <f>hidden3!AE82</f>
        <v>91</v>
      </c>
      <c r="D92" s="58">
        <f>hidden3!AF82</f>
        <v>0</v>
      </c>
      <c r="E92" s="58">
        <f>hidden3!AG82</f>
        <v>0</v>
      </c>
      <c r="F92" s="58">
        <f>hidden3!AH82</f>
        <v>88</v>
      </c>
      <c r="G92" s="58">
        <f>hidden3!AI82</f>
        <v>88</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5">
      <c r="A93" s="57" t="str">
        <f>hidden1!A83</f>
        <v xml:space="preserve">  Томская область</v>
      </c>
      <c r="B93" s="58">
        <f>hidden3!AD83</f>
        <v>9</v>
      </c>
      <c r="C93" s="58">
        <f>hidden3!AE83</f>
        <v>9</v>
      </c>
      <c r="D93" s="58">
        <f>hidden3!AF83</f>
        <v>0</v>
      </c>
      <c r="E93" s="58">
        <f>hidden3!AG83</f>
        <v>0</v>
      </c>
      <c r="F93" s="58">
        <f>hidden3!AH83</f>
        <v>9</v>
      </c>
      <c r="G93" s="58">
        <f>hidden3!AI83</f>
        <v>9</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36</v>
      </c>
      <c r="C94" s="58">
        <f>hidden3!AE84</f>
        <v>36</v>
      </c>
      <c r="D94" s="58">
        <f>hidden3!AF84</f>
        <v>0</v>
      </c>
      <c r="E94" s="58">
        <f>hidden3!AG84</f>
        <v>0</v>
      </c>
      <c r="F94" s="58">
        <f>hidden3!AH84</f>
        <v>31</v>
      </c>
      <c r="G94" s="58">
        <f>hidden3!AI84</f>
        <v>31</v>
      </c>
      <c r="H94" s="58">
        <f>hidden3!AJ84</f>
        <v>0</v>
      </c>
      <c r="I94" s="58">
        <f>hidden3!AK84</f>
        <v>0</v>
      </c>
      <c r="J94" s="58">
        <f>hidden3!AL84</f>
        <v>-20</v>
      </c>
      <c r="K94" s="58">
        <f>hidden3!AM84</f>
        <v>-20</v>
      </c>
      <c r="L94" s="58">
        <f>hidden3!AN84</f>
        <v>3</v>
      </c>
      <c r="M94" s="58">
        <f>hidden3!AO84</f>
        <v>3</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34</v>
      </c>
      <c r="C97" s="58">
        <f>hidden3!AE87</f>
        <v>34</v>
      </c>
      <c r="D97" s="58">
        <f>hidden3!AF87</f>
        <v>0</v>
      </c>
      <c r="E97" s="58">
        <f>hidden3!AG87</f>
        <v>0</v>
      </c>
      <c r="F97" s="58">
        <f>hidden3!AH87</f>
        <v>15</v>
      </c>
      <c r="G97" s="58">
        <f>hidden3!AI87</f>
        <v>15</v>
      </c>
      <c r="H97" s="58">
        <f>hidden3!AJ87</f>
        <v>0</v>
      </c>
      <c r="I97" s="58">
        <f>hidden3!AK87</f>
        <v>0</v>
      </c>
      <c r="J97" s="58">
        <f>hidden3!AL87</f>
        <v>-19</v>
      </c>
      <c r="K97" s="58">
        <f>hidden3!AM87</f>
        <v>-19</v>
      </c>
      <c r="L97" s="58">
        <f>hidden3!AN87</f>
        <v>1</v>
      </c>
      <c r="M97" s="58">
        <f>hidden3!AO87</f>
        <v>1</v>
      </c>
      <c r="N97" s="57"/>
      <c r="O97" s="57"/>
      <c r="P97" s="57"/>
      <c r="Q97" s="57"/>
      <c r="R97" s="57"/>
    </row>
    <row r="98" spans="1:18" x14ac:dyDescent="0.25">
      <c r="A98" s="57" t="str">
        <f>hidden1!A88</f>
        <v xml:space="preserve">  Хабаровский край</v>
      </c>
      <c r="B98" s="58">
        <f>hidden3!AD88</f>
        <v>-22</v>
      </c>
      <c r="C98" s="58">
        <f>hidden3!AE88</f>
        <v>-22</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5">
      <c r="A99" s="57" t="str">
        <f>hidden1!A89</f>
        <v xml:space="preserve">  Амурская область</v>
      </c>
      <c r="B99" s="58">
        <f>hidden3!AD89</f>
        <v>69</v>
      </c>
      <c r="C99" s="58">
        <f>hidden3!AE89</f>
        <v>69</v>
      </c>
      <c r="D99" s="58">
        <f>hidden3!AF89</f>
        <v>0</v>
      </c>
      <c r="E99" s="58">
        <f>hidden3!AG89</f>
        <v>0</v>
      </c>
      <c r="F99" s="58">
        <f>hidden3!AH89</f>
        <v>28</v>
      </c>
      <c r="G99" s="58">
        <f>hidden3!AI89</f>
        <v>28</v>
      </c>
      <c r="H99" s="58">
        <f>hidden3!AJ89</f>
        <v>0</v>
      </c>
      <c r="I99" s="58">
        <f>hidden3!AK89</f>
        <v>0</v>
      </c>
      <c r="J99" s="58">
        <f>hidden3!AL89</f>
        <v>-1</v>
      </c>
      <c r="K99" s="58">
        <f>hidden3!AM89</f>
        <v>-1</v>
      </c>
      <c r="L99" s="58">
        <f>hidden3!AN89</f>
        <v>0</v>
      </c>
      <c r="M99" s="58">
        <f>hidden3!AO89</f>
        <v>0</v>
      </c>
      <c r="N99" s="57"/>
      <c r="O99" s="57"/>
      <c r="P99" s="57"/>
      <c r="Q99" s="57"/>
      <c r="R99" s="57"/>
    </row>
    <row r="100" spans="1:18" x14ac:dyDescent="0.25">
      <c r="A100" s="57" t="str">
        <f>hidden1!A90</f>
        <v xml:space="preserve">  Камчатский край</v>
      </c>
      <c r="B100" s="58">
        <f>hidden3!AD90</f>
        <v>2</v>
      </c>
      <c r="C100" s="58">
        <f>hidden3!AE90</f>
        <v>2</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2</v>
      </c>
      <c r="M100" s="58">
        <f>hidden3!AO90</f>
        <v>2</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-14</v>
      </c>
      <c r="C102" s="58">
        <f>hidden3!AE92</f>
        <v>-14</v>
      </c>
      <c r="D102" s="58">
        <f>hidden3!AF92</f>
        <v>0</v>
      </c>
      <c r="E102" s="58">
        <f>hidden3!AG92</f>
        <v>0</v>
      </c>
      <c r="F102" s="58">
        <f>hidden3!AH92</f>
        <v>-14</v>
      </c>
      <c r="G102" s="58">
        <f>hidden3!AI92</f>
        <v>-14</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-36</v>
      </c>
      <c r="C103" s="58">
        <f>hidden3!AE93</f>
        <v>-36</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3</v>
      </c>
      <c r="C104" s="58">
        <f>hidden3!AE94</f>
        <v>3</v>
      </c>
      <c r="D104" s="58">
        <f>hidden3!AF94</f>
        <v>0</v>
      </c>
      <c r="E104" s="58">
        <f>hidden3!AG94</f>
        <v>0</v>
      </c>
      <c r="F104" s="58">
        <f>hidden3!AH94</f>
        <v>1</v>
      </c>
      <c r="G104" s="58">
        <f>hidden3!AI94</f>
        <v>1</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5">
      <c r="A106" s="57" t="str">
        <f>hidden1!A96</f>
        <v xml:space="preserve"> ЮГО-ЗАПАДНЫЕ СУБЪЕКТЫ</v>
      </c>
      <c r="B106" s="58">
        <f>hidden3!AD96</f>
        <v>0</v>
      </c>
      <c r="C106" s="58">
        <f>hidden3!AE96</f>
        <v>0</v>
      </c>
      <c r="D106" s="58">
        <f>hidden3!AF96</f>
        <v>0</v>
      </c>
      <c r="E106" s="58">
        <f>hidden3!AG96</f>
        <v>0</v>
      </c>
      <c r="F106" s="58">
        <f>hidden3!AH96</f>
        <v>0</v>
      </c>
      <c r="G106" s="58">
        <f>hidden3!AI96</f>
        <v>0</v>
      </c>
      <c r="H106" s="58">
        <f>hidden3!AJ96</f>
        <v>0</v>
      </c>
      <c r="I106" s="58">
        <f>hidden3!AK96</f>
        <v>0</v>
      </c>
      <c r="J106" s="58">
        <f>hidden3!AL96</f>
        <v>0</v>
      </c>
      <c r="K106" s="58">
        <f>hidden3!AM96</f>
        <v>0</v>
      </c>
      <c r="L106" s="58">
        <f>hidden3!AN96</f>
        <v>0</v>
      </c>
      <c r="M106" s="58">
        <f>hidden3!AO96</f>
        <v>0</v>
      </c>
      <c r="N106" s="57"/>
      <c r="O106" s="57"/>
      <c r="P106" s="57"/>
      <c r="Q106" s="57"/>
      <c r="R106" s="57"/>
    </row>
    <row r="107" spans="1:18" x14ac:dyDescent="0.25">
      <c r="A107" s="57" t="str">
        <f>hidden1!A97</f>
        <v xml:space="preserve">  Донецкая Народная Республика</v>
      </c>
      <c r="B107" s="58">
        <f>hidden3!AD97</f>
        <v>0</v>
      </c>
      <c r="C107" s="58">
        <f>hidden3!AE97</f>
        <v>0</v>
      </c>
      <c r="D107" s="58">
        <f>hidden3!AF97</f>
        <v>0</v>
      </c>
      <c r="E107" s="58">
        <f>hidden3!AG97</f>
        <v>0</v>
      </c>
      <c r="F107" s="58">
        <f>hidden3!AH97</f>
        <v>0</v>
      </c>
      <c r="G107" s="58">
        <f>hidden3!AI97</f>
        <v>0</v>
      </c>
      <c r="H107" s="58">
        <f>hidden3!AJ97</f>
        <v>0</v>
      </c>
      <c r="I107" s="58">
        <f>hidden3!AK97</f>
        <v>0</v>
      </c>
      <c r="J107" s="58">
        <f>hidden3!AL97</f>
        <v>0</v>
      </c>
      <c r="K107" s="58">
        <f>hidden3!AM97</f>
        <v>0</v>
      </c>
      <c r="L107" s="58">
        <f>hidden3!AN97</f>
        <v>0</v>
      </c>
      <c r="M107" s="58">
        <f>hidden3!AO97</f>
        <v>0</v>
      </c>
      <c r="N107" s="57"/>
      <c r="O107" s="57"/>
      <c r="P107" s="57"/>
      <c r="Q107" s="57"/>
      <c r="R107" s="57"/>
    </row>
    <row r="108" spans="1:18" x14ac:dyDescent="0.25">
      <c r="A108" s="57" t="str">
        <f>hidden1!A98</f>
        <v xml:space="preserve">  Луганская Народная Республика</v>
      </c>
      <c r="B108" s="58">
        <f>hidden3!AD98</f>
        <v>0</v>
      </c>
      <c r="C108" s="58">
        <f>hidden3!AE98</f>
        <v>0</v>
      </c>
      <c r="D108" s="58">
        <f>hidden3!AF98</f>
        <v>0</v>
      </c>
      <c r="E108" s="58">
        <f>hidden3!AG98</f>
        <v>0</v>
      </c>
      <c r="F108" s="58">
        <f>hidden3!AH98</f>
        <v>0</v>
      </c>
      <c r="G108" s="58">
        <f>hidden3!AI98</f>
        <v>0</v>
      </c>
      <c r="H108" s="58">
        <f>hidden3!AJ98</f>
        <v>0</v>
      </c>
      <c r="I108" s="58">
        <f>hidden3!AK98</f>
        <v>0</v>
      </c>
      <c r="J108" s="58">
        <f>hidden3!AL98</f>
        <v>0</v>
      </c>
      <c r="K108" s="58">
        <f>hidden3!AM98</f>
        <v>0</v>
      </c>
      <c r="L108" s="58">
        <f>hidden3!AN98</f>
        <v>0</v>
      </c>
      <c r="M108" s="58">
        <f>hidden3!AO98</f>
        <v>0</v>
      </c>
      <c r="N108" s="57"/>
      <c r="O108" s="57"/>
      <c r="P108" s="57"/>
      <c r="Q108" s="57"/>
      <c r="R108" s="57"/>
    </row>
    <row r="109" spans="1:18" x14ac:dyDescent="0.25">
      <c r="A109" s="57" t="str">
        <f>hidden1!A99</f>
        <v xml:space="preserve">  Запорожская область</v>
      </c>
      <c r="B109" s="58">
        <f>hidden3!AD99</f>
        <v>0</v>
      </c>
      <c r="C109" s="58">
        <f>hidden3!AE99</f>
        <v>0</v>
      </c>
      <c r="D109" s="58">
        <f>hidden3!AF99</f>
        <v>0</v>
      </c>
      <c r="E109" s="58">
        <f>hidden3!AG99</f>
        <v>0</v>
      </c>
      <c r="F109" s="58">
        <f>hidden3!AH99</f>
        <v>0</v>
      </c>
      <c r="G109" s="58">
        <f>hidden3!AI99</f>
        <v>0</v>
      </c>
      <c r="H109" s="58">
        <f>hidden3!AJ99</f>
        <v>0</v>
      </c>
      <c r="I109" s="58">
        <f>hidden3!AK99</f>
        <v>0</v>
      </c>
      <c r="J109" s="58">
        <f>hidden3!AL99</f>
        <v>0</v>
      </c>
      <c r="K109" s="58">
        <f>hidden3!AM99</f>
        <v>0</v>
      </c>
      <c r="L109" s="58">
        <f>hidden3!AN99</f>
        <v>0</v>
      </c>
      <c r="M109" s="58">
        <f>hidden3!AO99</f>
        <v>0</v>
      </c>
      <c r="N109" s="57"/>
      <c r="O109" s="57"/>
      <c r="P109" s="57"/>
      <c r="Q109" s="57"/>
      <c r="R109" s="57"/>
    </row>
    <row r="110" spans="1:18" x14ac:dyDescent="0.25">
      <c r="A110" s="57" t="str">
        <f>hidden1!A100</f>
        <v xml:space="preserve">  Херсонская область</v>
      </c>
      <c r="B110" s="58">
        <f>hidden3!AD100</f>
        <v>0</v>
      </c>
      <c r="C110" s="58">
        <f>hidden3!AE100</f>
        <v>0</v>
      </c>
      <c r="D110" s="58">
        <f>hidden3!AF100</f>
        <v>0</v>
      </c>
      <c r="E110" s="58">
        <f>hidden3!AG100</f>
        <v>0</v>
      </c>
      <c r="F110" s="58">
        <f>hidden3!AH100</f>
        <v>0</v>
      </c>
      <c r="G110" s="58">
        <f>hidden3!AI100</f>
        <v>0</v>
      </c>
      <c r="H110" s="58">
        <f>hidden3!AJ100</f>
        <v>0</v>
      </c>
      <c r="I110" s="58">
        <f>hidden3!AK100</f>
        <v>0</v>
      </c>
      <c r="J110" s="58">
        <f>hidden3!AL100</f>
        <v>0</v>
      </c>
      <c r="K110" s="58">
        <f>hidden3!AM100</f>
        <v>0</v>
      </c>
      <c r="L110" s="58">
        <f>hidden3!AN100</f>
        <v>0</v>
      </c>
      <c r="M110" s="58">
        <f>hidden3!AO100</f>
        <v>0</v>
      </c>
      <c r="N110" s="57"/>
      <c r="O110" s="57"/>
      <c r="P110" s="57"/>
      <c r="Q110" s="57"/>
      <c r="R110" s="57"/>
    </row>
    <row r="111" spans="1:18" x14ac:dyDescent="0.25">
      <c r="A111" s="57" t="str">
        <f>hidden1!A101</f>
        <v xml:space="preserve"> МИ ФНС РОССИИ ПО УПРАВЛЕНИЮ ДОЛГОМ</v>
      </c>
      <c r="B111" s="58">
        <f>hidden3!AD101</f>
        <v>0</v>
      </c>
      <c r="C111" s="58">
        <f>hidden3!AE101</f>
        <v>0</v>
      </c>
      <c r="D111" s="58">
        <f>hidden3!AF101</f>
        <v>0</v>
      </c>
      <c r="E111" s="58">
        <f>hidden3!AG101</f>
        <v>0</v>
      </c>
      <c r="F111" s="58">
        <f>hidden3!AH101</f>
        <v>0</v>
      </c>
      <c r="G111" s="58">
        <f>hidden3!AI101</f>
        <v>0</v>
      </c>
      <c r="H111" s="58">
        <f>hidden3!AJ101</f>
        <v>0</v>
      </c>
      <c r="I111" s="58">
        <f>hidden3!AK101</f>
        <v>0</v>
      </c>
      <c r="J111" s="58">
        <f>hidden3!AL101</f>
        <v>0</v>
      </c>
      <c r="K111" s="58">
        <f>hidden3!AM101</f>
        <v>0</v>
      </c>
      <c r="L111" s="58">
        <f>hidden3!AN101</f>
        <v>0</v>
      </c>
      <c r="M111" s="58">
        <f>hidden3!AO101</f>
        <v>0</v>
      </c>
      <c r="N111" s="57"/>
      <c r="O111" s="57"/>
      <c r="P111" s="57"/>
      <c r="Q111" s="57"/>
      <c r="R111" s="57"/>
    </row>
    <row r="112" spans="1:18" x14ac:dyDescent="0.25">
      <c r="A112" s="57"/>
      <c r="B112" s="58"/>
      <c r="C112" s="58"/>
      <c r="D112" s="58"/>
      <c r="E112" s="58"/>
      <c r="F112" s="58"/>
      <c r="G112" s="58"/>
      <c r="H112" s="58"/>
      <c r="I112" s="58"/>
      <c r="J112" s="58"/>
      <c r="K112" s="58"/>
      <c r="L112" s="58"/>
      <c r="M112" s="58"/>
      <c r="N112" s="57"/>
      <c r="O112" s="57"/>
      <c r="P112" s="57"/>
      <c r="Q112" s="57"/>
      <c r="R112" s="57"/>
    </row>
  </sheetData>
  <mergeCells count="14">
    <mergeCell ref="L1:M1"/>
    <mergeCell ref="L8:M8"/>
    <mergeCell ref="B6:M6"/>
    <mergeCell ref="A2:M2"/>
    <mergeCell ref="A3:M3"/>
    <mergeCell ref="D8:E8"/>
    <mergeCell ref="B7:C8"/>
    <mergeCell ref="J8:K8"/>
    <mergeCell ref="R6:R8"/>
    <mergeCell ref="N6:Q8"/>
    <mergeCell ref="F8:G8"/>
    <mergeCell ref="H8:I8"/>
    <mergeCell ref="A6:A9"/>
    <mergeCell ref="D7:M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ноября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3"/>
      <c r="B6" s="213" t="s">
        <v>406</v>
      </c>
      <c r="C6" s="213"/>
      <c r="D6" s="213"/>
      <c r="E6" s="213"/>
      <c r="F6" s="149" t="s">
        <v>258</v>
      </c>
      <c r="G6" s="232"/>
      <c r="H6" s="232"/>
      <c r="I6" s="150"/>
      <c r="J6" s="171" t="s">
        <v>406</v>
      </c>
      <c r="K6" s="272"/>
      <c r="L6" s="299"/>
      <c r="M6" s="65"/>
      <c r="N6" s="176"/>
    </row>
    <row r="7" spans="1:18" ht="15" customHeight="1" x14ac:dyDescent="0.25">
      <c r="A7" s="274"/>
      <c r="B7" s="213" t="s">
        <v>405</v>
      </c>
      <c r="C7" s="213"/>
      <c r="D7" s="213"/>
      <c r="E7" s="213"/>
      <c r="F7" s="151"/>
      <c r="G7" s="281"/>
      <c r="H7" s="281"/>
      <c r="I7" s="152"/>
      <c r="J7" s="235" t="s">
        <v>18</v>
      </c>
      <c r="K7" s="235" t="s">
        <v>19</v>
      </c>
      <c r="L7" s="235" t="s">
        <v>20</v>
      </c>
      <c r="M7" s="65"/>
      <c r="N7" s="176"/>
    </row>
    <row r="8" spans="1:18" ht="91.5" customHeight="1" x14ac:dyDescent="0.25">
      <c r="A8" s="274"/>
      <c r="B8" s="146" t="s">
        <v>543</v>
      </c>
      <c r="C8" s="146"/>
      <c r="D8" s="146" t="s">
        <v>544</v>
      </c>
      <c r="E8" s="146"/>
      <c r="F8" s="151"/>
      <c r="G8" s="281"/>
      <c r="H8" s="281"/>
      <c r="I8" s="152"/>
      <c r="J8" s="235"/>
      <c r="K8" s="235"/>
      <c r="L8" s="235"/>
      <c r="M8" s="65"/>
      <c r="N8" s="176"/>
    </row>
    <row r="9" spans="1:18" ht="59.1" customHeight="1" x14ac:dyDescent="0.25">
      <c r="A9" s="274"/>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1738</v>
      </c>
      <c r="C11" s="58">
        <f>hidden3!AQ1</f>
        <v>1738</v>
      </c>
      <c r="D11" s="58">
        <f>hidden3!AR1</f>
        <v>390</v>
      </c>
      <c r="E11" s="58">
        <f>hidden3!AS1</f>
        <v>390</v>
      </c>
      <c r="F11" s="58">
        <f>G11+H11</f>
        <v>-1445</v>
      </c>
      <c r="G11" s="58">
        <f>hidden3!AT1</f>
        <v>-1459</v>
      </c>
      <c r="H11" s="58">
        <f>hidden3!AU1</f>
        <v>14</v>
      </c>
      <c r="I11" s="58">
        <f>hidden3!AV1</f>
        <v>0</v>
      </c>
      <c r="J11" s="58">
        <f>hidden3!AW1</f>
        <v>39</v>
      </c>
      <c r="K11" s="58">
        <f>hidden3!AX1</f>
        <v>-7</v>
      </c>
      <c r="L11" s="58">
        <f>hidden3!AY1</f>
        <v>-3</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335</v>
      </c>
      <c r="C13" s="58">
        <f>hidden3!AQ3</f>
        <v>335</v>
      </c>
      <c r="D13" s="58">
        <f>hidden3!AR3</f>
        <v>82</v>
      </c>
      <c r="E13" s="58">
        <f>hidden3!AS3</f>
        <v>82</v>
      </c>
      <c r="F13" s="58">
        <f t="shared" ref="F13:F75" si="0">G13+H13</f>
        <v>-1568</v>
      </c>
      <c r="G13" s="58">
        <f>hidden3!AT3</f>
        <v>-1582</v>
      </c>
      <c r="H13" s="58">
        <f>hidden3!AU3</f>
        <v>14</v>
      </c>
      <c r="I13" s="58">
        <f>hidden3!AV3</f>
        <v>0</v>
      </c>
      <c r="J13" s="58">
        <f>hidden3!AW3</f>
        <v>6</v>
      </c>
      <c r="K13" s="58">
        <f>hidden3!AX3</f>
        <v>-7</v>
      </c>
      <c r="L13" s="58">
        <f>hidden3!AY3</f>
        <v>-8</v>
      </c>
      <c r="M13" s="57"/>
      <c r="N13" s="57"/>
      <c r="O13" s="57"/>
      <c r="P13" s="57"/>
      <c r="Q13" s="57"/>
      <c r="R13" s="57"/>
    </row>
    <row r="14" spans="1:18" x14ac:dyDescent="0.25">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10</v>
      </c>
      <c r="C15" s="58">
        <f>hidden3!AQ5</f>
        <v>10</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133</v>
      </c>
      <c r="C16" s="58">
        <f>hidden3!AQ6</f>
        <v>133</v>
      </c>
      <c r="D16" s="58">
        <f>hidden3!AR6</f>
        <v>-1</v>
      </c>
      <c r="E16" s="58">
        <f>hidden3!AS6</f>
        <v>-1</v>
      </c>
      <c r="F16" s="58">
        <f t="shared" si="0"/>
        <v>11</v>
      </c>
      <c r="G16" s="58">
        <f>hidden3!AT6</f>
        <v>11</v>
      </c>
      <c r="H16" s="58">
        <f>hidden3!AU6</f>
        <v>0</v>
      </c>
      <c r="I16" s="58">
        <f>hidden3!AV6</f>
        <v>0</v>
      </c>
      <c r="J16" s="58">
        <f>hidden3!AW6</f>
        <v>2</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-204</v>
      </c>
      <c r="E18" s="58">
        <f>hidden3!AS8</f>
        <v>-204</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269</v>
      </c>
      <c r="C19" s="58">
        <f>hidden3!AQ9</f>
        <v>269</v>
      </c>
      <c r="D19" s="58">
        <f>hidden3!AR9</f>
        <v>16</v>
      </c>
      <c r="E19" s="58">
        <f>hidden3!AS9</f>
        <v>16</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53</v>
      </c>
      <c r="C20" s="58">
        <f>hidden3!AQ10</f>
        <v>53</v>
      </c>
      <c r="D20" s="58">
        <f>hidden3!AR10</f>
        <v>-9</v>
      </c>
      <c r="E20" s="58">
        <f>hidden3!AS10</f>
        <v>-9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44</v>
      </c>
      <c r="G23" s="58">
        <f>hidden3!AT13</f>
        <v>28</v>
      </c>
      <c r="H23" s="58">
        <f>hidden3!AU13</f>
        <v>16</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-27</v>
      </c>
      <c r="C26" s="58">
        <f>hidden3!AQ16</f>
        <v>-27</v>
      </c>
      <c r="D26" s="58">
        <f>hidden3!AR16</f>
        <v>8</v>
      </c>
      <c r="E26" s="58">
        <f>hidden3!AS16</f>
        <v>8</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7</v>
      </c>
      <c r="C28" s="58">
        <f>hidden3!AQ18</f>
        <v>7</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v>
      </c>
      <c r="C29" s="58">
        <f>hidden3!AQ19</f>
        <v>-1</v>
      </c>
      <c r="D29" s="58">
        <f>hidden3!AR19</f>
        <v>236</v>
      </c>
      <c r="E29" s="58">
        <f>hidden3!AS19</f>
        <v>236</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-118</v>
      </c>
      <c r="C30" s="58">
        <f>hidden3!AQ20</f>
        <v>-118</v>
      </c>
      <c r="D30" s="58">
        <f>hidden3!AR20</f>
        <v>14</v>
      </c>
      <c r="E30" s="58">
        <f>hidden3!AS20</f>
        <v>14</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-1600</v>
      </c>
      <c r="G31" s="58">
        <f>hidden3!AT21</f>
        <v>-1598</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5">
      <c r="A32" s="57" t="str">
        <f>hidden1!A22</f>
        <v xml:space="preserve"> СЕВЕРО-ЗАПАДНЫЙ ФЕДЕРАЛЬНЫЙ ОКРУГ</v>
      </c>
      <c r="B32" s="58">
        <f>hidden3!AP22</f>
        <v>22</v>
      </c>
      <c r="C32" s="58">
        <f>hidden3!AQ22</f>
        <v>22</v>
      </c>
      <c r="D32" s="58">
        <f>hidden3!AR22</f>
        <v>10</v>
      </c>
      <c r="E32" s="58">
        <f>hidden3!AS22</f>
        <v>10</v>
      </c>
      <c r="F32" s="58">
        <f t="shared" si="0"/>
        <v>0</v>
      </c>
      <c r="G32" s="58">
        <f>hidden3!AT22</f>
        <v>0</v>
      </c>
      <c r="H32" s="58">
        <f>hidden3!AU22</f>
        <v>0</v>
      </c>
      <c r="I32" s="58">
        <f>hidden3!AV22</f>
        <v>0</v>
      </c>
      <c r="J32" s="58">
        <f>hidden3!AW22</f>
        <v>23</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2</v>
      </c>
      <c r="C33" s="58">
        <f>hidden3!AQ23</f>
        <v>2</v>
      </c>
      <c r="D33" s="58">
        <f>hidden3!AR23</f>
        <v>10</v>
      </c>
      <c r="E33" s="58">
        <f>hidden3!AS23</f>
        <v>10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2</v>
      </c>
      <c r="C34" s="58">
        <f>hidden3!AQ24</f>
        <v>2</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0</v>
      </c>
      <c r="C35" s="58">
        <f>hidden3!AQ25</f>
        <v>0</v>
      </c>
      <c r="D35" s="58">
        <f>hidden3!AR25</f>
        <v>0</v>
      </c>
      <c r="E35" s="58">
        <f>hidden3!AS25</f>
        <v>0</v>
      </c>
      <c r="F35" s="58">
        <f t="shared" si="0"/>
        <v>24</v>
      </c>
      <c r="G35" s="58">
        <f>hidden3!AT25</f>
        <v>24</v>
      </c>
      <c r="H35" s="58">
        <f>hidden3!AU25</f>
        <v>0</v>
      </c>
      <c r="I35" s="58">
        <f>hidden3!AV25</f>
        <v>0</v>
      </c>
      <c r="J35" s="58">
        <f>hidden3!AW25</f>
        <v>23</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1</v>
      </c>
      <c r="C36" s="58">
        <f>hidden3!AQ26</f>
        <v>1</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1</v>
      </c>
      <c r="C39" s="58">
        <f>hidden3!AQ29</f>
        <v>1</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-3</v>
      </c>
      <c r="C41" s="58">
        <f>hidden3!AQ31</f>
        <v>-3</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-1</v>
      </c>
      <c r="G42" s="58">
        <f>hidden3!AT32</f>
        <v>-1</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1461</v>
      </c>
      <c r="C44" s="58">
        <f>hidden3!AQ34</f>
        <v>1461</v>
      </c>
      <c r="D44" s="58">
        <f>hidden3!AR34</f>
        <v>44</v>
      </c>
      <c r="E44" s="58">
        <f>hidden3!AS34</f>
        <v>44</v>
      </c>
      <c r="F44" s="58">
        <f t="shared" si="0"/>
        <v>2</v>
      </c>
      <c r="G44" s="58">
        <f>hidden3!AT34</f>
        <v>2</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20</v>
      </c>
      <c r="C45" s="58">
        <f>hidden3!AQ35</f>
        <v>20</v>
      </c>
      <c r="D45" s="58">
        <f>hidden3!AR35</f>
        <v>0</v>
      </c>
      <c r="E45" s="58">
        <f>hidden3!AS35</f>
        <v>0</v>
      </c>
      <c r="F45" s="58">
        <f t="shared" si="0"/>
        <v>2</v>
      </c>
      <c r="G45" s="58">
        <f>hidden3!AT35</f>
        <v>2</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885</v>
      </c>
      <c r="C47" s="58">
        <f>hidden3!AQ37</f>
        <v>885</v>
      </c>
      <c r="D47" s="58">
        <f>hidden3!AR37</f>
        <v>38</v>
      </c>
      <c r="E47" s="58">
        <f>hidden3!AS37</f>
        <v>38</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1</v>
      </c>
      <c r="C48" s="58">
        <f>hidden3!AQ38</f>
        <v>1</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41</v>
      </c>
      <c r="C49" s="58">
        <f>hidden3!AQ39</f>
        <v>41</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514</v>
      </c>
      <c r="C50" s="58">
        <f>hidden3!AQ40</f>
        <v>514</v>
      </c>
      <c r="D50" s="58">
        <f>hidden3!AR40</f>
        <v>6</v>
      </c>
      <c r="E50" s="58">
        <f>hidden3!AS40</f>
        <v>6</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202</v>
      </c>
      <c r="C52" s="58">
        <f>hidden3!AQ42</f>
        <v>202</v>
      </c>
      <c r="D52" s="58">
        <f>hidden3!AR42</f>
        <v>98</v>
      </c>
      <c r="E52" s="58">
        <f>hidden3!AS42</f>
        <v>98</v>
      </c>
      <c r="F52" s="58">
        <f t="shared" si="0"/>
        <v>108</v>
      </c>
      <c r="G52" s="58">
        <f>hidden3!AT42</f>
        <v>108</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3</v>
      </c>
      <c r="C53" s="58">
        <f>hidden3!AQ43</f>
        <v>3</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13</v>
      </c>
      <c r="C56" s="58">
        <f>hidden3!AQ46</f>
        <v>13</v>
      </c>
      <c r="D56" s="58">
        <f>hidden3!AR46</f>
        <v>61</v>
      </c>
      <c r="E56" s="58">
        <f>hidden3!AS46</f>
        <v>61</v>
      </c>
      <c r="F56" s="58">
        <f t="shared" si="0"/>
        <v>55</v>
      </c>
      <c r="G56" s="58">
        <f>hidden3!AT46</f>
        <v>55</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134</v>
      </c>
      <c r="C57" s="58">
        <f>hidden3!AQ47</f>
        <v>134</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46</v>
      </c>
      <c r="C58" s="58">
        <f>hidden3!AQ48</f>
        <v>46</v>
      </c>
      <c r="D58" s="58">
        <f>hidden3!AR48</f>
        <v>46</v>
      </c>
      <c r="E58" s="58">
        <f>hidden3!AS48</f>
        <v>46</v>
      </c>
      <c r="F58" s="58">
        <f t="shared" si="0"/>
        <v>48</v>
      </c>
      <c r="G58" s="58">
        <f>hidden3!AT48</f>
        <v>48</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-354</v>
      </c>
      <c r="C61" s="58">
        <f>hidden3!AQ51</f>
        <v>-354</v>
      </c>
      <c r="D61" s="58">
        <f>hidden3!AR51</f>
        <v>88</v>
      </c>
      <c r="E61" s="58">
        <f>hidden3!AS51</f>
        <v>88</v>
      </c>
      <c r="F61" s="58">
        <f t="shared" si="0"/>
        <v>-7</v>
      </c>
      <c r="G61" s="58">
        <f>hidden3!AT51</f>
        <v>-7</v>
      </c>
      <c r="H61" s="58">
        <f>hidden3!AU51</f>
        <v>0</v>
      </c>
      <c r="I61" s="58">
        <f>hidden3!AV51</f>
        <v>0</v>
      </c>
      <c r="J61" s="58">
        <f>hidden3!AW51</f>
        <v>4</v>
      </c>
      <c r="K61" s="58">
        <f>hidden3!AX51</f>
        <v>0</v>
      </c>
      <c r="L61" s="58">
        <f>hidden3!AY51</f>
        <v>0</v>
      </c>
      <c r="M61" s="57"/>
      <c r="N61" s="57"/>
      <c r="O61" s="57"/>
      <c r="P61" s="57"/>
      <c r="Q61" s="57"/>
      <c r="R61" s="57"/>
    </row>
    <row r="62" spans="1:18" x14ac:dyDescent="0.25">
      <c r="A62" s="57" t="str">
        <f>hidden1!A52</f>
        <v xml:space="preserve">  Республика Башкортостан</v>
      </c>
      <c r="B62" s="58">
        <f>hidden3!AP52</f>
        <v>-20</v>
      </c>
      <c r="C62" s="58">
        <f>hidden3!AQ52</f>
        <v>-20</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0</v>
      </c>
      <c r="C64" s="58">
        <f>hidden3!AQ54</f>
        <v>0</v>
      </c>
      <c r="D64" s="58">
        <f>hidden3!AR54</f>
        <v>0</v>
      </c>
      <c r="E64" s="58">
        <f>hidden3!AS54</f>
        <v>0</v>
      </c>
      <c r="F64" s="58">
        <f t="shared" si="0"/>
        <v>7</v>
      </c>
      <c r="G64" s="58">
        <f>hidden3!AT54</f>
        <v>7</v>
      </c>
      <c r="H64" s="58">
        <f>hidden3!AU54</f>
        <v>0</v>
      </c>
      <c r="I64" s="58">
        <f>hidden3!AV54</f>
        <v>0</v>
      </c>
      <c r="J64" s="58">
        <f>hidden3!AW54</f>
        <v>7</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-11</v>
      </c>
      <c r="C65" s="58">
        <f>hidden3!AQ55</f>
        <v>-11</v>
      </c>
      <c r="D65" s="58">
        <f>hidden3!AR55</f>
        <v>54</v>
      </c>
      <c r="E65" s="58">
        <f>hidden3!AS55</f>
        <v>54</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5</v>
      </c>
      <c r="C71" s="58">
        <f>hidden3!AQ61</f>
        <v>5</v>
      </c>
      <c r="D71" s="58">
        <f>hidden3!AR61</f>
        <v>-1</v>
      </c>
      <c r="E71" s="58">
        <f>hidden3!AS61</f>
        <v>-1</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-310</v>
      </c>
      <c r="C75" s="58">
        <f>hidden3!AQ65</f>
        <v>-310</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-34</v>
      </c>
      <c r="C76" s="58">
        <f>hidden3!AQ66</f>
        <v>-34</v>
      </c>
      <c r="D76" s="58">
        <f>hidden3!AR66</f>
        <v>23</v>
      </c>
      <c r="E76" s="58">
        <f>hidden3!AS66</f>
        <v>23</v>
      </c>
      <c r="F76" s="58">
        <f t="shared" ref="F76:F110" si="1">G76+H76</f>
        <v>13</v>
      </c>
      <c r="G76" s="58">
        <f>hidden3!AT66</f>
        <v>13</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0</v>
      </c>
      <c r="C78" s="58">
        <f>hidden3!AQ68</f>
        <v>0</v>
      </c>
      <c r="D78" s="58">
        <f>hidden3!AR68</f>
        <v>0</v>
      </c>
      <c r="E78" s="58">
        <f>hidden3!AS68</f>
        <v>0</v>
      </c>
      <c r="F78" s="58">
        <f t="shared" si="1"/>
        <v>2</v>
      </c>
      <c r="G78" s="58">
        <f>hidden3!AT68</f>
        <v>2</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-62</v>
      </c>
      <c r="C80" s="58">
        <f>hidden3!AQ70</f>
        <v>-62</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114</v>
      </c>
      <c r="C83" s="58">
        <f>hidden3!AQ73</f>
        <v>114</v>
      </c>
      <c r="D83" s="58">
        <f>hidden3!AR73</f>
        <v>15</v>
      </c>
      <c r="E83" s="58">
        <f>hidden3!AS73</f>
        <v>15</v>
      </c>
      <c r="F83" s="58">
        <f t="shared" si="1"/>
        <v>1</v>
      </c>
      <c r="G83" s="58">
        <f>hidden3!AT73</f>
        <v>1</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11</v>
      </c>
      <c r="C87" s="58">
        <f>hidden3!AQ77</f>
        <v>11</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10</v>
      </c>
      <c r="C88" s="58">
        <f>hidden3!AQ78</f>
        <v>10</v>
      </c>
      <c r="D88" s="58">
        <f>hidden3!AR78</f>
        <v>0</v>
      </c>
      <c r="E88" s="58">
        <f>hidden3!AS78</f>
        <v>0</v>
      </c>
      <c r="F88" s="58">
        <f t="shared" si="1"/>
        <v>2</v>
      </c>
      <c r="G88" s="58">
        <f>hidden3!AT78</f>
        <v>2</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81</v>
      </c>
      <c r="C91" s="58">
        <f>hidden3!AQ81</f>
        <v>81</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-8</v>
      </c>
      <c r="C94" s="58">
        <f>hidden3!AQ84</f>
        <v>-8</v>
      </c>
      <c r="D94" s="58">
        <f>hidden3!AR84</f>
        <v>30</v>
      </c>
      <c r="E94" s="58">
        <f>hidden3!AS84</f>
        <v>30</v>
      </c>
      <c r="F94" s="58">
        <f t="shared" si="1"/>
        <v>6</v>
      </c>
      <c r="G94" s="58">
        <f>hidden3!AT84</f>
        <v>6</v>
      </c>
      <c r="H94" s="58">
        <f>hidden3!AU84</f>
        <v>0</v>
      </c>
      <c r="I94" s="58">
        <f>hidden3!AV84</f>
        <v>0</v>
      </c>
      <c r="J94" s="58">
        <f>hidden3!AW84</f>
        <v>0</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37</v>
      </c>
      <c r="C97" s="58">
        <f>hidden3!AQ87</f>
        <v>37</v>
      </c>
      <c r="D97" s="58">
        <f>hidden3!AR87</f>
        <v>0</v>
      </c>
      <c r="E97" s="58">
        <f>hidden3!AS87</f>
        <v>0</v>
      </c>
      <c r="F97" s="58">
        <f t="shared" si="1"/>
        <v>1</v>
      </c>
      <c r="G97" s="58">
        <f>hidden3!AT87</f>
        <v>1</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-30</v>
      </c>
      <c r="C98" s="58">
        <f>hidden3!AQ88</f>
        <v>-30</v>
      </c>
      <c r="D98" s="58">
        <f>hidden3!AR88</f>
        <v>7</v>
      </c>
      <c r="E98" s="58">
        <f>hidden3!AS88</f>
        <v>7</v>
      </c>
      <c r="F98" s="58">
        <f t="shared" si="1"/>
        <v>0</v>
      </c>
      <c r="G98" s="58">
        <f>hidden3!AT88</f>
        <v>0</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20</v>
      </c>
      <c r="C99" s="58">
        <f>hidden3!AQ89</f>
        <v>20</v>
      </c>
      <c r="D99" s="58">
        <f>hidden3!AR89</f>
        <v>22</v>
      </c>
      <c r="E99" s="58">
        <f>hidden3!AS89</f>
        <v>22</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0</v>
      </c>
      <c r="C100" s="58">
        <f>hidden3!AQ90</f>
        <v>0</v>
      </c>
      <c r="D100" s="58">
        <f>hidden3!AR90</f>
        <v>0</v>
      </c>
      <c r="E100" s="58">
        <f>hidden3!AS90</f>
        <v>0</v>
      </c>
      <c r="F100" s="58">
        <f t="shared" si="1"/>
        <v>5</v>
      </c>
      <c r="G100" s="58">
        <f>hidden3!AT90</f>
        <v>5</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0</v>
      </c>
      <c r="G102" s="58">
        <f>hidden3!AT92</f>
        <v>0</v>
      </c>
      <c r="H102" s="58">
        <f>hidden3!AU92</f>
        <v>0</v>
      </c>
      <c r="I102" s="58">
        <f>hidden3!AV92</f>
        <v>0</v>
      </c>
      <c r="J102" s="58">
        <f>hidden3!AW92</f>
        <v>0</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-36</v>
      </c>
      <c r="C103" s="58">
        <f>hidden3!AQ93</f>
        <v>-36</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1</v>
      </c>
      <c r="C104" s="58">
        <f>hidden3!AQ94</f>
        <v>1</v>
      </c>
      <c r="D104" s="58">
        <f>hidden3!AR94</f>
        <v>1</v>
      </c>
      <c r="E104" s="58">
        <f>hidden3!AS94</f>
        <v>1</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5">
      <c r="A106" s="57" t="str">
        <f>hidden1!A96</f>
        <v xml:space="preserve"> ЮГО-ЗАПАДНЫЕ СУБЪЕКТЫ</v>
      </c>
      <c r="B106" s="58">
        <f>hidden3!AP96</f>
        <v>0</v>
      </c>
      <c r="C106" s="58">
        <f>hidden3!AQ96</f>
        <v>0</v>
      </c>
      <c r="D106" s="58">
        <f>hidden3!AR96</f>
        <v>0</v>
      </c>
      <c r="E106" s="58">
        <f>hidden3!AS96</f>
        <v>0</v>
      </c>
      <c r="F106" s="58">
        <f t="shared" si="1"/>
        <v>0</v>
      </c>
      <c r="G106" s="58">
        <f>hidden3!AT96</f>
        <v>0</v>
      </c>
      <c r="H106" s="58">
        <f>hidden3!AU96</f>
        <v>0</v>
      </c>
      <c r="I106" s="58">
        <f>hidden3!AV96</f>
        <v>0</v>
      </c>
      <c r="J106" s="58">
        <f>hidden3!AW96</f>
        <v>0</v>
      </c>
      <c r="K106" s="58">
        <f>hidden3!AX96</f>
        <v>0</v>
      </c>
      <c r="L106" s="58">
        <f>hidden3!AY96</f>
        <v>0</v>
      </c>
      <c r="M106" s="57"/>
      <c r="N106" s="57"/>
      <c r="O106" s="57"/>
      <c r="P106" s="57"/>
      <c r="Q106" s="57"/>
      <c r="R106" s="57"/>
    </row>
    <row r="107" spans="1:18" x14ac:dyDescent="0.25">
      <c r="A107" s="57" t="str">
        <f>hidden1!A97</f>
        <v xml:space="preserve">  Донецкая Народная Республика</v>
      </c>
      <c r="B107" s="58">
        <f>hidden3!AP97</f>
        <v>0</v>
      </c>
      <c r="C107" s="58">
        <f>hidden3!AQ97</f>
        <v>0</v>
      </c>
      <c r="D107" s="58">
        <f>hidden3!AR97</f>
        <v>0</v>
      </c>
      <c r="E107" s="58">
        <f>hidden3!AS97</f>
        <v>0</v>
      </c>
      <c r="F107" s="58">
        <f t="shared" si="1"/>
        <v>0</v>
      </c>
      <c r="G107" s="58">
        <f>hidden3!AT97</f>
        <v>0</v>
      </c>
      <c r="H107" s="58">
        <f>hidden3!AU97</f>
        <v>0</v>
      </c>
      <c r="I107" s="58">
        <f>hidden3!AV97</f>
        <v>0</v>
      </c>
      <c r="J107" s="58">
        <f>hidden3!AW97</f>
        <v>0</v>
      </c>
      <c r="K107" s="58">
        <f>hidden3!AX97</f>
        <v>0</v>
      </c>
      <c r="L107" s="58">
        <f>hidden3!AY97</f>
        <v>0</v>
      </c>
      <c r="M107" s="57"/>
      <c r="N107" s="57"/>
      <c r="O107" s="57"/>
      <c r="P107" s="57"/>
      <c r="Q107" s="57"/>
      <c r="R107" s="57"/>
    </row>
    <row r="108" spans="1:18" x14ac:dyDescent="0.25">
      <c r="A108" s="57" t="str">
        <f>hidden1!A98</f>
        <v xml:space="preserve">  Луганская Народная Республика</v>
      </c>
      <c r="B108" s="58">
        <f>hidden3!AP98</f>
        <v>0</v>
      </c>
      <c r="C108" s="58">
        <f>hidden3!AQ98</f>
        <v>0</v>
      </c>
      <c r="D108" s="58">
        <f>hidden3!AR98</f>
        <v>0</v>
      </c>
      <c r="E108" s="58">
        <f>hidden3!AS98</f>
        <v>0</v>
      </c>
      <c r="F108" s="58">
        <f t="shared" si="1"/>
        <v>0</v>
      </c>
      <c r="G108" s="58">
        <f>hidden3!AT98</f>
        <v>0</v>
      </c>
      <c r="H108" s="58">
        <f>hidden3!AU98</f>
        <v>0</v>
      </c>
      <c r="I108" s="58">
        <f>hidden3!AV98</f>
        <v>0</v>
      </c>
      <c r="J108" s="58">
        <f>hidden3!AW98</f>
        <v>0</v>
      </c>
      <c r="K108" s="58">
        <f>hidden3!AX98</f>
        <v>0</v>
      </c>
      <c r="L108" s="58">
        <f>hidden3!AY98</f>
        <v>0</v>
      </c>
      <c r="M108" s="57"/>
      <c r="N108" s="57"/>
      <c r="O108" s="57"/>
      <c r="P108" s="57"/>
      <c r="Q108" s="57"/>
      <c r="R108" s="57"/>
    </row>
    <row r="109" spans="1:18" x14ac:dyDescent="0.25">
      <c r="A109" s="57" t="str">
        <f>hidden1!A99</f>
        <v xml:space="preserve">  Запорожская область</v>
      </c>
      <c r="B109" s="58">
        <f>hidden3!AP99</f>
        <v>0</v>
      </c>
      <c r="C109" s="58">
        <f>hidden3!AQ99</f>
        <v>0</v>
      </c>
      <c r="D109" s="58">
        <f>hidden3!AR99</f>
        <v>0</v>
      </c>
      <c r="E109" s="58">
        <f>hidden3!AS99</f>
        <v>0</v>
      </c>
      <c r="F109" s="58">
        <f t="shared" si="1"/>
        <v>0</v>
      </c>
      <c r="G109" s="58">
        <f>hidden3!AT99</f>
        <v>0</v>
      </c>
      <c r="H109" s="58">
        <f>hidden3!AU99</f>
        <v>0</v>
      </c>
      <c r="I109" s="58">
        <f>hidden3!AV99</f>
        <v>0</v>
      </c>
      <c r="J109" s="58">
        <f>hidden3!AW99</f>
        <v>0</v>
      </c>
      <c r="K109" s="58">
        <f>hidden3!AX99</f>
        <v>0</v>
      </c>
      <c r="L109" s="58">
        <f>hidden3!AY99</f>
        <v>0</v>
      </c>
      <c r="M109" s="57"/>
      <c r="N109" s="57"/>
      <c r="O109" s="57"/>
      <c r="P109" s="57"/>
      <c r="Q109" s="57"/>
      <c r="R109" s="57"/>
    </row>
    <row r="110" spans="1:18" x14ac:dyDescent="0.25">
      <c r="A110" s="57" t="str">
        <f>hidden1!A100</f>
        <v xml:space="preserve">  Херсонская область</v>
      </c>
      <c r="B110" s="58">
        <f>hidden3!AP100</f>
        <v>0</v>
      </c>
      <c r="C110" s="58">
        <f>hidden3!AQ100</f>
        <v>0</v>
      </c>
      <c r="D110" s="58">
        <f>hidden3!AR100</f>
        <v>0</v>
      </c>
      <c r="E110" s="58">
        <f>hidden3!AS100</f>
        <v>0</v>
      </c>
      <c r="F110" s="58">
        <f t="shared" si="1"/>
        <v>0</v>
      </c>
      <c r="G110" s="58">
        <f>hidden3!AT100</f>
        <v>0</v>
      </c>
      <c r="H110" s="58">
        <f>hidden3!AU100</f>
        <v>0</v>
      </c>
      <c r="I110" s="58">
        <f>hidden3!AV100</f>
        <v>0</v>
      </c>
      <c r="J110" s="58">
        <f>hidden3!AW100</f>
        <v>0</v>
      </c>
      <c r="K110" s="58">
        <f>hidden3!AX100</f>
        <v>0</v>
      </c>
      <c r="L110" s="58">
        <f>hidden3!AY100</f>
        <v>0</v>
      </c>
      <c r="M110" s="57"/>
      <c r="N110" s="57"/>
      <c r="O110" s="57"/>
      <c r="P110" s="57"/>
      <c r="Q110" s="57"/>
      <c r="R110" s="57"/>
    </row>
    <row r="111" spans="1:18" x14ac:dyDescent="0.25">
      <c r="A111" s="57" t="str">
        <f>hidden1!A101</f>
        <v xml:space="preserve"> МИ ФНС РОССИИ ПО УПРАВЛЕНИЮ ДОЛГОМ</v>
      </c>
      <c r="B111" s="58">
        <f>hidden3!AP101</f>
        <v>0</v>
      </c>
      <c r="C111" s="58">
        <f>hidden3!AQ101</f>
        <v>0</v>
      </c>
      <c r="D111" s="58">
        <f>hidden3!AR101</f>
        <v>0</v>
      </c>
      <c r="E111" s="58">
        <f>hidden3!AS101</f>
        <v>0</v>
      </c>
      <c r="F111" s="58">
        <f>G111+H111</f>
        <v>0</v>
      </c>
      <c r="G111" s="58">
        <f>hidden3!AT101</f>
        <v>0</v>
      </c>
      <c r="H111" s="58">
        <f>hidden3!AU101</f>
        <v>0</v>
      </c>
      <c r="I111" s="58">
        <f>hidden3!AV101</f>
        <v>0</v>
      </c>
      <c r="J111" s="58">
        <f>hidden3!AW101</f>
        <v>0</v>
      </c>
      <c r="K111" s="58">
        <f>hidden3!AX101</f>
        <v>0</v>
      </c>
      <c r="L111" s="58">
        <f>hidden3!AY101</f>
        <v>0</v>
      </c>
      <c r="M111" s="57"/>
      <c r="N111" s="57"/>
      <c r="O111" s="57"/>
      <c r="P111" s="57"/>
      <c r="Q111" s="57"/>
      <c r="R111" s="57"/>
    </row>
    <row r="112" spans="1:18" x14ac:dyDescent="0.25">
      <c r="A112" s="57"/>
      <c r="B112" s="58"/>
      <c r="C112" s="58"/>
      <c r="D112" s="58"/>
      <c r="E112" s="58"/>
      <c r="F112" s="58"/>
      <c r="G112" s="58"/>
      <c r="H112" s="58"/>
      <c r="I112" s="58"/>
      <c r="J112" s="58"/>
      <c r="K112" s="58"/>
      <c r="L112" s="58"/>
      <c r="M112" s="57"/>
      <c r="N112" s="57"/>
      <c r="O112" s="57"/>
      <c r="P112" s="57"/>
      <c r="Q112" s="57"/>
      <c r="R112" s="57"/>
    </row>
  </sheetData>
  <mergeCells count="13">
    <mergeCell ref="D8:E8"/>
    <mergeCell ref="B6:E6"/>
    <mergeCell ref="B7:E7"/>
    <mergeCell ref="J7:J8"/>
    <mergeCell ref="K7:K8"/>
    <mergeCell ref="L7:L8"/>
    <mergeCell ref="A2:L2"/>
    <mergeCell ref="N6:N8"/>
    <mergeCell ref="A6:A9"/>
    <mergeCell ref="F6:I8"/>
    <mergeCell ref="A3:L3"/>
    <mergeCell ref="J6:L6"/>
    <mergeCell ref="B8: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85"/>
      <c r="G2" s="185"/>
      <c r="H2" s="185"/>
      <c r="I2" s="185"/>
      <c r="J2" s="185"/>
    </row>
    <row r="3" spans="1:18" x14ac:dyDescent="0.25">
      <c r="A3" s="138" t="str">
        <f>hidden5!A1</f>
        <v>по состоянию на 1  ноября 2023 года</v>
      </c>
      <c r="B3" s="138"/>
      <c r="C3" s="138"/>
      <c r="D3" s="138"/>
      <c r="E3" s="138"/>
      <c r="F3" s="185"/>
      <c r="G3" s="185"/>
      <c r="H3" s="185"/>
      <c r="I3" s="185"/>
      <c r="J3" s="185"/>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2" t="s">
        <v>406</v>
      </c>
      <c r="C6" s="272"/>
      <c r="D6" s="272"/>
      <c r="E6" s="272"/>
      <c r="F6" s="299"/>
      <c r="G6" s="149" t="s">
        <v>340</v>
      </c>
      <c r="H6" s="303"/>
      <c r="I6" s="239" t="s">
        <v>406</v>
      </c>
      <c r="J6" s="252"/>
    </row>
    <row r="7" spans="1:18" ht="45.75" customHeight="1" x14ac:dyDescent="0.25">
      <c r="A7" s="136"/>
      <c r="B7" s="174" t="s">
        <v>261</v>
      </c>
      <c r="C7" s="233"/>
      <c r="D7" s="233"/>
      <c r="E7" s="175"/>
      <c r="F7" s="80" t="s">
        <v>21</v>
      </c>
      <c r="G7" s="312"/>
      <c r="H7" s="313"/>
      <c r="I7" s="149" t="s">
        <v>23</v>
      </c>
      <c r="J7" s="150"/>
    </row>
    <row r="8" spans="1:18" ht="14.4" customHeight="1" x14ac:dyDescent="0.25">
      <c r="A8" s="136"/>
      <c r="B8" s="242" t="s">
        <v>399</v>
      </c>
      <c r="C8" s="236" t="s">
        <v>22</v>
      </c>
      <c r="D8" s="236" t="s">
        <v>414</v>
      </c>
      <c r="E8" s="236" t="s">
        <v>415</v>
      </c>
      <c r="F8" s="236" t="s">
        <v>424</v>
      </c>
      <c r="G8" s="236" t="s">
        <v>414</v>
      </c>
      <c r="H8" s="236" t="s">
        <v>415</v>
      </c>
      <c r="I8" s="236" t="s">
        <v>414</v>
      </c>
      <c r="J8" s="236" t="s">
        <v>415</v>
      </c>
    </row>
    <row r="9" spans="1:18" ht="39.15" customHeight="1" x14ac:dyDescent="0.25">
      <c r="A9" s="136"/>
      <c r="B9" s="243"/>
      <c r="C9" s="238"/>
      <c r="D9" s="238"/>
      <c r="E9" s="158"/>
      <c r="F9" s="238"/>
      <c r="G9" s="238"/>
      <c r="H9" s="158"/>
      <c r="I9" s="238"/>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33</v>
      </c>
      <c r="C11" s="58">
        <f>hidden3!AZ1</f>
        <v>19</v>
      </c>
      <c r="D11" s="58">
        <f>hidden3!BA1</f>
        <v>14</v>
      </c>
      <c r="E11" s="58">
        <f>hidden3!BB1</f>
        <v>0</v>
      </c>
      <c r="F11" s="58">
        <f>hidden3!BC1</f>
        <v>-1507</v>
      </c>
      <c r="G11" s="58">
        <f>hidden3!BD1</f>
        <v>608</v>
      </c>
      <c r="H11" s="58">
        <f>hidden3!BE1</f>
        <v>-477</v>
      </c>
      <c r="I11" s="58">
        <f>hidden3!BF1</f>
        <v>373</v>
      </c>
      <c r="J11" s="58">
        <f>hidden3!BG1</f>
        <v>-474</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33</v>
      </c>
      <c r="C13" s="58">
        <f>hidden3!AZ3</f>
        <v>19</v>
      </c>
      <c r="D13" s="58">
        <f>hidden3!BA3</f>
        <v>14</v>
      </c>
      <c r="E13" s="58">
        <f>hidden3!BB3</f>
        <v>0</v>
      </c>
      <c r="F13" s="58">
        <f>hidden3!BC3</f>
        <v>-1592</v>
      </c>
      <c r="G13" s="58">
        <f>hidden3!BD3</f>
        <v>281</v>
      </c>
      <c r="H13" s="58">
        <f>hidden3!BE3</f>
        <v>-461</v>
      </c>
      <c r="I13" s="58">
        <f>hidden3!BF3</f>
        <v>74</v>
      </c>
      <c r="J13" s="58">
        <f>hidden3!BG3</f>
        <v>-461</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9</v>
      </c>
      <c r="G16" s="58">
        <f>hidden3!BD6</f>
        <v>-14</v>
      </c>
      <c r="H16" s="58">
        <f>hidden3!BE6</f>
        <v>0</v>
      </c>
      <c r="I16" s="58">
        <f>hidden3!BF6</f>
        <v>-17</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-6</v>
      </c>
      <c r="G20" s="58">
        <f>hidden3!BD10</f>
        <v>-182</v>
      </c>
      <c r="H20" s="58">
        <f>hidden3!BE10</f>
        <v>-109</v>
      </c>
      <c r="I20" s="58">
        <f>hidden3!BF10</f>
        <v>-182</v>
      </c>
      <c r="J20" s="58">
        <f>hidden3!BG10</f>
        <v>-109</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39</v>
      </c>
      <c r="C23" s="58">
        <f>hidden3!AZ13</f>
        <v>23</v>
      </c>
      <c r="D23" s="58">
        <f>hidden3!BA13</f>
        <v>16</v>
      </c>
      <c r="E23" s="58">
        <f>hidden3!BB13</f>
        <v>0</v>
      </c>
      <c r="F23" s="58">
        <f>hidden3!BC13</f>
        <v>5</v>
      </c>
      <c r="G23" s="58">
        <f>hidden3!BD13</f>
        <v>-262</v>
      </c>
      <c r="H23" s="58">
        <f>hidden3!BE13</f>
        <v>-236</v>
      </c>
      <c r="I23" s="58">
        <f>hidden3!BF13</f>
        <v>-394</v>
      </c>
      <c r="J23" s="58">
        <f>hidden3!BG13</f>
        <v>-236</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0</v>
      </c>
      <c r="H24" s="58">
        <f>hidden3!BE14</f>
        <v>0</v>
      </c>
      <c r="I24" s="58">
        <f>hidden3!BF14</f>
        <v>1</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0</v>
      </c>
      <c r="G26" s="58">
        <f>hidden3!BD16</f>
        <v>6</v>
      </c>
      <c r="H26" s="58">
        <f>hidden3!BE16</f>
        <v>4</v>
      </c>
      <c r="I26" s="58">
        <f>hidden3!BF16</f>
        <v>6</v>
      </c>
      <c r="J26" s="58">
        <f>hidden3!BG16</f>
        <v>4</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0</v>
      </c>
      <c r="G29" s="58">
        <f>hidden3!BD19</f>
        <v>8</v>
      </c>
      <c r="H29" s="58">
        <f>hidden3!BE19</f>
        <v>0</v>
      </c>
      <c r="I29" s="58">
        <f>hidden3!BF19</f>
        <v>8</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-40</v>
      </c>
      <c r="H30" s="58">
        <f>hidden3!BE20</f>
        <v>-23</v>
      </c>
      <c r="I30" s="58">
        <f>hidden3!BF20</f>
        <v>-38</v>
      </c>
      <c r="J30" s="58">
        <f>hidden3!BG20</f>
        <v>-23</v>
      </c>
      <c r="K30" s="57"/>
      <c r="L30" s="57"/>
      <c r="M30" s="57"/>
      <c r="N30" s="57"/>
      <c r="O30" s="57"/>
      <c r="P30" s="57"/>
      <c r="Q30" s="57"/>
      <c r="R30" s="57"/>
    </row>
    <row r="31" spans="1:18" x14ac:dyDescent="0.25">
      <c r="A31" s="57" t="str">
        <f>hidden1!A21</f>
        <v xml:space="preserve">  город Москва</v>
      </c>
      <c r="B31" s="58">
        <f t="shared" si="0"/>
        <v>-6</v>
      </c>
      <c r="C31" s="58">
        <f>hidden3!AZ21</f>
        <v>-4</v>
      </c>
      <c r="D31" s="58">
        <f>hidden3!BA21</f>
        <v>-2</v>
      </c>
      <c r="E31" s="58">
        <f>hidden3!BB21</f>
        <v>0</v>
      </c>
      <c r="F31" s="58">
        <f>hidden3!BC21</f>
        <v>-1585</v>
      </c>
      <c r="G31" s="58">
        <f>hidden3!BD21</f>
        <v>897</v>
      </c>
      <c r="H31" s="58">
        <f>hidden3!BE21</f>
        <v>0</v>
      </c>
      <c r="I31" s="58">
        <f>hidden3!BF21</f>
        <v>852</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-23</v>
      </c>
      <c r="G32" s="58">
        <f>hidden3!BD22</f>
        <v>176</v>
      </c>
      <c r="H32" s="58">
        <f>hidden3!BE22</f>
        <v>3</v>
      </c>
      <c r="I32" s="58">
        <f>hidden3!BF22</f>
        <v>140</v>
      </c>
      <c r="J32" s="58">
        <f>hidden3!BG22</f>
        <v>3</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1</v>
      </c>
      <c r="G35" s="58">
        <f>hidden3!BD25</f>
        <v>-3</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3</v>
      </c>
      <c r="H36" s="58">
        <f>hidden3!BE26</f>
        <v>1</v>
      </c>
      <c r="I36" s="58">
        <f>hidden3!BF26</f>
        <v>2</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7</v>
      </c>
      <c r="G37" s="58">
        <f>hidden3!BD27</f>
        <v>67</v>
      </c>
      <c r="H37" s="58">
        <f>hidden3!BE27</f>
        <v>0</v>
      </c>
      <c r="I37" s="58">
        <f>hidden3!BF27</f>
        <v>30</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0</v>
      </c>
      <c r="H39" s="58">
        <f>hidden3!BE29</f>
        <v>0</v>
      </c>
      <c r="I39" s="58">
        <f>hidden3!BF29</f>
        <v>0</v>
      </c>
      <c r="J39" s="58">
        <f>hidden3!BG29</f>
        <v>0</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3</v>
      </c>
      <c r="H41" s="58">
        <f>hidden3!BE31</f>
        <v>2</v>
      </c>
      <c r="I41" s="58">
        <f>hidden3!BF31</f>
        <v>3</v>
      </c>
      <c r="J41" s="58">
        <f>hidden3!BG31</f>
        <v>2</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-1</v>
      </c>
      <c r="G42" s="58">
        <f>hidden3!BD32</f>
        <v>106</v>
      </c>
      <c r="H42" s="58">
        <f>hidden3!BE32</f>
        <v>0</v>
      </c>
      <c r="I42" s="58">
        <f>hidden3!BF32</f>
        <v>105</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2</v>
      </c>
      <c r="G44" s="58">
        <f>hidden3!BD34</f>
        <v>196</v>
      </c>
      <c r="H44" s="58">
        <f>hidden3!BE34</f>
        <v>0</v>
      </c>
      <c r="I44" s="58">
        <f>hidden3!BF34</f>
        <v>220</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2</v>
      </c>
      <c r="G45" s="58">
        <f>hidden3!BD35</f>
        <v>218</v>
      </c>
      <c r="H45" s="58">
        <f>hidden3!BE35</f>
        <v>0</v>
      </c>
      <c r="I45" s="58">
        <f>hidden3!BF35</f>
        <v>219</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-17</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0</v>
      </c>
      <c r="H51" s="58">
        <f>hidden3!BE41</f>
        <v>0</v>
      </c>
      <c r="I51" s="58">
        <f>hidden3!BF41</f>
        <v>0</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101</v>
      </c>
      <c r="G52" s="58">
        <f>hidden3!BD42</f>
        <v>44</v>
      </c>
      <c r="H52" s="58">
        <f>hidden3!BE42</f>
        <v>4</v>
      </c>
      <c r="I52" s="58">
        <f>hidden3!BF42</f>
        <v>2</v>
      </c>
      <c r="J52" s="58">
        <f>hidden3!BG42</f>
        <v>4</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55</v>
      </c>
      <c r="G56" s="58">
        <f>hidden3!BD46</f>
        <v>28</v>
      </c>
      <c r="H56" s="58">
        <f>hidden3!BE46</f>
        <v>0</v>
      </c>
      <c r="I56" s="58">
        <f>hidden3!BF46</f>
        <v>-13</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48</v>
      </c>
      <c r="G58" s="58">
        <f>hidden3!BD48</f>
        <v>8</v>
      </c>
      <c r="H58" s="58">
        <f>hidden3!BE48</f>
        <v>4</v>
      </c>
      <c r="I58" s="58">
        <f>hidden3!BF48</f>
        <v>7</v>
      </c>
      <c r="J58" s="58">
        <f>hidden3!BG48</f>
        <v>4</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8</v>
      </c>
      <c r="H59" s="58">
        <f>hidden3!BE49</f>
        <v>0</v>
      </c>
      <c r="I59" s="58">
        <f>hidden3!BF49</f>
        <v>8</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0</v>
      </c>
      <c r="C61" s="58">
        <f>hidden3!AZ51</f>
        <v>0</v>
      </c>
      <c r="D61" s="58">
        <f>hidden3!BA51</f>
        <v>0</v>
      </c>
      <c r="E61" s="58">
        <f>hidden3!BB51</f>
        <v>0</v>
      </c>
      <c r="F61" s="58">
        <f>hidden3!BC51</f>
        <v>-11</v>
      </c>
      <c r="G61" s="58">
        <f>hidden3!BD51</f>
        <v>-209</v>
      </c>
      <c r="H61" s="58">
        <f>hidden3!BE51</f>
        <v>-38</v>
      </c>
      <c r="I61" s="58">
        <f>hidden3!BF51</f>
        <v>-168</v>
      </c>
      <c r="J61" s="58">
        <f>hidden3!BG51</f>
        <v>-38</v>
      </c>
      <c r="K61" s="57"/>
      <c r="L61" s="57"/>
      <c r="M61" s="57"/>
      <c r="N61" s="57"/>
      <c r="O61" s="57"/>
      <c r="P61" s="57"/>
      <c r="Q61" s="57"/>
      <c r="R61" s="57"/>
    </row>
    <row r="62" spans="1:18" x14ac:dyDescent="0.25">
      <c r="A62" s="57" t="str">
        <f>hidden1!A52</f>
        <v xml:space="preserve">  Республика Башкортостан</v>
      </c>
      <c r="B62" s="58">
        <f t="shared" si="0"/>
        <v>0</v>
      </c>
      <c r="C62" s="58">
        <f>hidden3!AZ52</f>
        <v>0</v>
      </c>
      <c r="D62" s="58">
        <f>hidden3!BA52</f>
        <v>0</v>
      </c>
      <c r="E62" s="58">
        <f>hidden3!BB52</f>
        <v>0</v>
      </c>
      <c r="F62" s="58">
        <f>hidden3!BC52</f>
        <v>0</v>
      </c>
      <c r="G62" s="58">
        <f>hidden3!BD52</f>
        <v>-5</v>
      </c>
      <c r="H62" s="58">
        <f>hidden3!BE52</f>
        <v>0</v>
      </c>
      <c r="I62" s="58">
        <f>hidden3!BF52</f>
        <v>-5</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-3</v>
      </c>
      <c r="G65" s="58">
        <f>hidden3!BD55</f>
        <v>0</v>
      </c>
      <c r="H65" s="58">
        <f>hidden3!BE55</f>
        <v>0</v>
      </c>
      <c r="I65" s="58">
        <f>hidden3!BF55</f>
        <v>-1</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-85</v>
      </c>
      <c r="H69" s="58">
        <f>hidden3!BE59</f>
        <v>0</v>
      </c>
      <c r="I69" s="58">
        <f>hidden3!BF59</f>
        <v>-56</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1</v>
      </c>
      <c r="I71" s="58">
        <f>hidden3!BF61</f>
        <v>1</v>
      </c>
      <c r="J71" s="58">
        <f>hidden3!BG61</f>
        <v>1</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-8</v>
      </c>
      <c r="G72" s="58">
        <f>hidden3!BD62</f>
        <v>-24</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10" si="1">C76+D76</f>
        <v>0</v>
      </c>
      <c r="C76" s="58">
        <f>hidden3!AZ66</f>
        <v>0</v>
      </c>
      <c r="D76" s="58">
        <f>hidden3!BA66</f>
        <v>0</v>
      </c>
      <c r="E76" s="58">
        <f>hidden3!BB66</f>
        <v>0</v>
      </c>
      <c r="F76" s="58">
        <f>hidden3!BC66</f>
        <v>5</v>
      </c>
      <c r="G76" s="58">
        <f>hidden3!BD66</f>
        <v>4</v>
      </c>
      <c r="H76" s="58">
        <f>hidden3!BE66</f>
        <v>4</v>
      </c>
      <c r="I76" s="58">
        <f>hidden3!BF66</f>
        <v>16</v>
      </c>
      <c r="J76" s="58">
        <f>hidden3!BG66</f>
        <v>4</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7</v>
      </c>
      <c r="H77" s="58">
        <f>hidden3!BE67</f>
        <v>4</v>
      </c>
      <c r="I77" s="58">
        <f>hidden3!BF67</f>
        <v>7</v>
      </c>
      <c r="J77" s="58">
        <f>hidden3!BG67</f>
        <v>4</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2</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17</v>
      </c>
      <c r="H79" s="58">
        <f>hidden3!BE69</f>
        <v>0</v>
      </c>
      <c r="I79" s="58">
        <f>hidden3!BF69</f>
        <v>16</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1</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5</v>
      </c>
      <c r="G83" s="58">
        <f>hidden3!BD73</f>
        <v>100</v>
      </c>
      <c r="H83" s="58">
        <f>hidden3!BE73</f>
        <v>11</v>
      </c>
      <c r="I83" s="58">
        <f>hidden3!BF73</f>
        <v>72</v>
      </c>
      <c r="J83" s="58">
        <f>hidden3!BG73</f>
        <v>14</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16</v>
      </c>
      <c r="H86" s="58">
        <f>hidden3!BE76</f>
        <v>10</v>
      </c>
      <c r="I86" s="58">
        <f>hidden3!BF76</f>
        <v>16</v>
      </c>
      <c r="J86" s="58">
        <f>hidden3!BG76</f>
        <v>10</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5</v>
      </c>
      <c r="H87" s="58">
        <f>hidden3!BE77</f>
        <v>0</v>
      </c>
      <c r="I87" s="58">
        <f>hidden3!BF77</f>
        <v>5</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2</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10</v>
      </c>
      <c r="H89" s="58">
        <f>hidden3!BE79</f>
        <v>3</v>
      </c>
      <c r="I89" s="58">
        <f>hidden3!BF79</f>
        <v>5</v>
      </c>
      <c r="J89" s="58">
        <f>hidden3!BG79</f>
        <v>3</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43</v>
      </c>
      <c r="H91" s="58">
        <f>hidden3!BE81</f>
        <v>0</v>
      </c>
      <c r="I91" s="58">
        <f>hidden3!BF81</f>
        <v>43</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6</v>
      </c>
      <c r="G94" s="58">
        <f>hidden3!BD84</f>
        <v>16</v>
      </c>
      <c r="H94" s="58">
        <f>hidden3!BE84</f>
        <v>0</v>
      </c>
      <c r="I94" s="58">
        <f>hidden3!BF84</f>
        <v>17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1</v>
      </c>
      <c r="G97" s="58">
        <f>hidden3!BD87</f>
        <v>0</v>
      </c>
      <c r="H97" s="58">
        <f>hidden3!BE87</f>
        <v>0</v>
      </c>
      <c r="I97" s="58">
        <f>hidden3!BF87</f>
        <v>0</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0</v>
      </c>
      <c r="G98" s="58">
        <f>hidden3!BD88</f>
        <v>9</v>
      </c>
      <c r="H98" s="58">
        <f>hidden3!BE88</f>
        <v>0</v>
      </c>
      <c r="I98" s="58">
        <f>hidden3!BF88</f>
        <v>7</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-3</v>
      </c>
      <c r="H99" s="58">
        <f>hidden3!BE89</f>
        <v>0</v>
      </c>
      <c r="I99" s="58">
        <f>hidden3!BF89</f>
        <v>0</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5</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5">
      <c r="A106" s="57" t="str">
        <f>hidden1!A96</f>
        <v xml:space="preserve"> ЮГО-ЗАПАДНЫЕ СУБЪЕКТЫ</v>
      </c>
      <c r="B106" s="58">
        <f t="shared" si="1"/>
        <v>0</v>
      </c>
      <c r="C106" s="58">
        <f>hidden3!AZ96</f>
        <v>0</v>
      </c>
      <c r="D106" s="58">
        <f>hidden3!BA96</f>
        <v>0</v>
      </c>
      <c r="E106" s="58">
        <f>hidden3!BB96</f>
        <v>0</v>
      </c>
      <c r="F106" s="58">
        <f>hidden3!BC96</f>
        <v>0</v>
      </c>
      <c r="G106" s="58">
        <f>hidden3!BD96</f>
        <v>0</v>
      </c>
      <c r="H106" s="58">
        <f>hidden3!BE96</f>
        <v>0</v>
      </c>
      <c r="I106" s="58">
        <f>hidden3!BF96</f>
        <v>0</v>
      </c>
      <c r="J106" s="58">
        <f>hidden3!BG96</f>
        <v>0</v>
      </c>
      <c r="K106" s="57"/>
      <c r="L106" s="57"/>
      <c r="M106" s="57"/>
      <c r="N106" s="57"/>
      <c r="O106" s="57"/>
      <c r="P106" s="57"/>
      <c r="Q106" s="57"/>
      <c r="R106" s="57"/>
    </row>
    <row r="107" spans="1:18" x14ac:dyDescent="0.25">
      <c r="A107" s="57" t="str">
        <f>hidden1!A97</f>
        <v xml:space="preserve">  Донецкая Народная Республика</v>
      </c>
      <c r="B107" s="58">
        <f t="shared" si="1"/>
        <v>0</v>
      </c>
      <c r="C107" s="58">
        <f>hidden3!AZ97</f>
        <v>0</v>
      </c>
      <c r="D107" s="58">
        <f>hidden3!BA97</f>
        <v>0</v>
      </c>
      <c r="E107" s="58">
        <f>hidden3!BB97</f>
        <v>0</v>
      </c>
      <c r="F107" s="58">
        <f>hidden3!BC97</f>
        <v>0</v>
      </c>
      <c r="G107" s="58">
        <f>hidden3!BD97</f>
        <v>0</v>
      </c>
      <c r="H107" s="58">
        <f>hidden3!BE97</f>
        <v>0</v>
      </c>
      <c r="I107" s="58">
        <f>hidden3!BF97</f>
        <v>0</v>
      </c>
      <c r="J107" s="58">
        <f>hidden3!BG97</f>
        <v>0</v>
      </c>
      <c r="K107" s="57"/>
      <c r="L107" s="57"/>
      <c r="M107" s="57"/>
      <c r="N107" s="57"/>
      <c r="O107" s="57"/>
      <c r="P107" s="57"/>
      <c r="Q107" s="57"/>
      <c r="R107" s="57"/>
    </row>
    <row r="108" spans="1:18" x14ac:dyDescent="0.25">
      <c r="A108" s="57" t="str">
        <f>hidden1!A98</f>
        <v xml:space="preserve">  Луганская Народная Республика</v>
      </c>
      <c r="B108" s="58">
        <f t="shared" si="1"/>
        <v>0</v>
      </c>
      <c r="C108" s="58">
        <f>hidden3!AZ98</f>
        <v>0</v>
      </c>
      <c r="D108" s="58">
        <f>hidden3!BA98</f>
        <v>0</v>
      </c>
      <c r="E108" s="58">
        <f>hidden3!BB98</f>
        <v>0</v>
      </c>
      <c r="F108" s="58">
        <f>hidden3!BC98</f>
        <v>0</v>
      </c>
      <c r="G108" s="58">
        <f>hidden3!BD98</f>
        <v>0</v>
      </c>
      <c r="H108" s="58">
        <f>hidden3!BE98</f>
        <v>0</v>
      </c>
      <c r="I108" s="58">
        <f>hidden3!BF98</f>
        <v>0</v>
      </c>
      <c r="J108" s="58">
        <f>hidden3!BG98</f>
        <v>0</v>
      </c>
      <c r="K108" s="57"/>
      <c r="L108" s="57"/>
      <c r="M108" s="57"/>
      <c r="N108" s="57"/>
      <c r="O108" s="57"/>
      <c r="P108" s="57"/>
      <c r="Q108" s="57"/>
      <c r="R108" s="57"/>
    </row>
    <row r="109" spans="1:18" x14ac:dyDescent="0.25">
      <c r="A109" s="57" t="str">
        <f>hidden1!A99</f>
        <v xml:space="preserve">  Запорожская область</v>
      </c>
      <c r="B109" s="58">
        <f t="shared" si="1"/>
        <v>0</v>
      </c>
      <c r="C109" s="58">
        <f>hidden3!AZ99</f>
        <v>0</v>
      </c>
      <c r="D109" s="58">
        <f>hidden3!BA99</f>
        <v>0</v>
      </c>
      <c r="E109" s="58">
        <f>hidden3!BB99</f>
        <v>0</v>
      </c>
      <c r="F109" s="58">
        <f>hidden3!BC99</f>
        <v>0</v>
      </c>
      <c r="G109" s="58">
        <f>hidden3!BD99</f>
        <v>0</v>
      </c>
      <c r="H109" s="58">
        <f>hidden3!BE99</f>
        <v>0</v>
      </c>
      <c r="I109" s="58">
        <f>hidden3!BF99</f>
        <v>0</v>
      </c>
      <c r="J109" s="58">
        <f>hidden3!BG99</f>
        <v>0</v>
      </c>
      <c r="K109" s="57"/>
      <c r="L109" s="57"/>
      <c r="M109" s="57"/>
      <c r="N109" s="57"/>
      <c r="O109" s="57"/>
      <c r="P109" s="57"/>
      <c r="Q109" s="57"/>
      <c r="R109" s="57"/>
    </row>
    <row r="110" spans="1:18" x14ac:dyDescent="0.25">
      <c r="A110" s="57" t="str">
        <f>hidden1!A100</f>
        <v xml:space="preserve">  Херсонская область</v>
      </c>
      <c r="B110" s="58">
        <f t="shared" si="1"/>
        <v>0</v>
      </c>
      <c r="C110" s="58">
        <f>hidden3!AZ100</f>
        <v>0</v>
      </c>
      <c r="D110" s="58">
        <f>hidden3!BA100</f>
        <v>0</v>
      </c>
      <c r="E110" s="58">
        <f>hidden3!BB100</f>
        <v>0</v>
      </c>
      <c r="F110" s="58">
        <f>hidden3!BC100</f>
        <v>0</v>
      </c>
      <c r="G110" s="58">
        <f>hidden3!BD100</f>
        <v>0</v>
      </c>
      <c r="H110" s="58">
        <f>hidden3!BE100</f>
        <v>0</v>
      </c>
      <c r="I110" s="58">
        <f>hidden3!BF100</f>
        <v>0</v>
      </c>
      <c r="J110" s="58">
        <f>hidden3!BG100</f>
        <v>0</v>
      </c>
      <c r="K110" s="57"/>
      <c r="L110" s="57"/>
      <c r="M110" s="57"/>
      <c r="N110" s="57"/>
      <c r="O110" s="57"/>
      <c r="P110" s="57"/>
      <c r="Q110" s="57"/>
      <c r="R110" s="57"/>
    </row>
    <row r="111" spans="1:18" x14ac:dyDescent="0.25">
      <c r="A111" s="57" t="str">
        <f>hidden1!A101</f>
        <v xml:space="preserve"> МИ ФНС РОССИИ ПО УПРАВЛЕНИЮ ДОЛГОМ</v>
      </c>
      <c r="B111" s="58">
        <f>C111+D111</f>
        <v>0</v>
      </c>
      <c r="C111" s="58">
        <f>hidden3!AZ101</f>
        <v>0</v>
      </c>
      <c r="D111" s="58">
        <f>hidden3!BA101</f>
        <v>0</v>
      </c>
      <c r="E111" s="58">
        <f>hidden3!BB101</f>
        <v>0</v>
      </c>
      <c r="F111" s="58">
        <f>hidden3!BC101</f>
        <v>0</v>
      </c>
      <c r="G111" s="58">
        <f>hidden3!BD101</f>
        <v>0</v>
      </c>
      <c r="H111" s="58">
        <f>hidden3!BE101</f>
        <v>0</v>
      </c>
      <c r="I111" s="58">
        <f>hidden3!BF101</f>
        <v>0</v>
      </c>
      <c r="J111" s="58">
        <f>hidden3!BG101</f>
        <v>0</v>
      </c>
      <c r="K111" s="57"/>
      <c r="L111" s="57"/>
      <c r="M111" s="57"/>
      <c r="N111" s="57"/>
      <c r="O111" s="57"/>
      <c r="P111" s="57"/>
      <c r="Q111" s="57"/>
      <c r="R111" s="57"/>
    </row>
    <row r="112" spans="1:18" x14ac:dyDescent="0.25">
      <c r="A112" s="57"/>
      <c r="B112" s="58"/>
      <c r="C112" s="58"/>
      <c r="D112" s="58"/>
      <c r="E112" s="58"/>
      <c r="F112" s="58"/>
      <c r="G112" s="58"/>
      <c r="H112" s="58"/>
      <c r="I112" s="58"/>
      <c r="J112" s="58"/>
      <c r="K112" s="57"/>
      <c r="L112" s="57"/>
      <c r="M112" s="57"/>
      <c r="N112" s="57"/>
      <c r="O112" s="57"/>
      <c r="P112" s="57"/>
      <c r="Q112" s="57"/>
      <c r="R112" s="57"/>
    </row>
  </sheetData>
  <mergeCells count="17">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 ref="D8:D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85"/>
      <c r="C2" s="185"/>
      <c r="D2" s="185"/>
      <c r="E2" s="185"/>
      <c r="F2" s="185"/>
      <c r="G2" s="185"/>
      <c r="H2" s="185"/>
      <c r="I2" s="185"/>
    </row>
    <row r="3" spans="1:18" x14ac:dyDescent="0.25">
      <c r="A3" s="138" t="str">
        <f>hidden5!A1</f>
        <v>по состоянию на 1  ноября 2023 года</v>
      </c>
      <c r="B3" s="185"/>
      <c r="C3" s="185"/>
      <c r="D3" s="185"/>
      <c r="E3" s="185"/>
      <c r="F3" s="185"/>
      <c r="G3" s="185"/>
      <c r="H3" s="185"/>
      <c r="I3" s="185"/>
    </row>
    <row r="4" spans="1:18" x14ac:dyDescent="0.25">
      <c r="A4" s="46"/>
    </row>
    <row r="5" spans="1:18" ht="15" customHeight="1" x14ac:dyDescent="0.25">
      <c r="A5" s="43" t="s">
        <v>401</v>
      </c>
      <c r="C5" s="44"/>
      <c r="E5" s="44"/>
      <c r="G5" s="44"/>
      <c r="I5" s="44" t="s">
        <v>417</v>
      </c>
    </row>
    <row r="6" spans="1:18" ht="15" customHeight="1" x14ac:dyDescent="0.25">
      <c r="A6" s="135"/>
      <c r="B6" s="239" t="s">
        <v>406</v>
      </c>
      <c r="C6" s="240"/>
      <c r="D6" s="240"/>
      <c r="E6" s="252"/>
      <c r="F6" s="149" t="s">
        <v>279</v>
      </c>
      <c r="G6" s="194"/>
      <c r="H6" s="239" t="s">
        <v>406</v>
      </c>
      <c r="I6" s="252"/>
    </row>
    <row r="7" spans="1:18" ht="19.350000000000001" customHeight="1" x14ac:dyDescent="0.25">
      <c r="A7" s="136"/>
      <c r="B7" s="232" t="s">
        <v>24</v>
      </c>
      <c r="C7" s="150"/>
      <c r="D7" s="149" t="s">
        <v>21</v>
      </c>
      <c r="E7" s="303"/>
      <c r="F7" s="195"/>
      <c r="G7" s="197"/>
      <c r="H7" s="149" t="s">
        <v>407</v>
      </c>
      <c r="I7" s="247"/>
    </row>
    <row r="8" spans="1:18" ht="27.75" customHeight="1" x14ac:dyDescent="0.25">
      <c r="A8" s="136"/>
      <c r="B8" s="233"/>
      <c r="C8" s="175"/>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63</v>
      </c>
      <c r="C11" s="58">
        <f>hidden3!BI1</f>
        <v>-3</v>
      </c>
      <c r="D11" s="58">
        <f>hidden3!BJ1</f>
        <v>172</v>
      </c>
      <c r="E11" s="58">
        <f>hidden3!BK1</f>
        <v>0</v>
      </c>
      <c r="F11" s="58">
        <f>hidden3!BL1</f>
        <v>4015</v>
      </c>
      <c r="G11" s="58">
        <f>hidden3!BM1</f>
        <v>3530</v>
      </c>
      <c r="H11" s="58">
        <f>hidden3!BN1</f>
        <v>385</v>
      </c>
      <c r="I11" s="58">
        <f>hidden3!BO1</f>
        <v>140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43</v>
      </c>
      <c r="C13" s="58">
        <f>hidden3!BI3</f>
        <v>0</v>
      </c>
      <c r="D13" s="58">
        <f>hidden3!BJ3</f>
        <v>164</v>
      </c>
      <c r="E13" s="58">
        <f>hidden3!BK3</f>
        <v>0</v>
      </c>
      <c r="F13" s="58">
        <f>hidden3!BL3</f>
        <v>536</v>
      </c>
      <c r="G13" s="58">
        <f>hidden3!BM3</f>
        <v>133</v>
      </c>
      <c r="H13" s="58">
        <f>hidden3!BN3</f>
        <v>269</v>
      </c>
      <c r="I13" s="58">
        <f>hidden3!BO3</f>
        <v>80</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5">
      <c r="A16" s="57" t="str">
        <f>hidden1!A6</f>
        <v xml:space="preserve">  Владимирская область</v>
      </c>
      <c r="B16" s="58">
        <f>hidden3!BH6</f>
        <v>3</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5">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-26</v>
      </c>
      <c r="G20" s="58">
        <f>hidden3!BM10</f>
        <v>-26</v>
      </c>
      <c r="H20" s="58">
        <f>hidden3!BN10</f>
        <v>-1</v>
      </c>
      <c r="I20" s="58">
        <f>hidden3!BO10</f>
        <v>-1</v>
      </c>
      <c r="J20" s="57"/>
      <c r="K20" s="57"/>
      <c r="L20" s="57"/>
      <c r="M20" s="57"/>
      <c r="N20" s="57"/>
      <c r="O20" s="57"/>
      <c r="P20" s="57"/>
      <c r="Q20" s="57"/>
      <c r="R20" s="57"/>
    </row>
    <row r="21" spans="1:18" x14ac:dyDescent="0.25">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v>
      </c>
      <c r="C23" s="58">
        <f>hidden3!BI13</f>
        <v>0</v>
      </c>
      <c r="D23" s="58">
        <f>hidden3!BJ13</f>
        <v>133</v>
      </c>
      <c r="E23" s="58">
        <f>hidden3!BK13</f>
        <v>0</v>
      </c>
      <c r="F23" s="58">
        <f>hidden3!BL13</f>
        <v>162</v>
      </c>
      <c r="G23" s="58">
        <f>hidden3!BM13</f>
        <v>162</v>
      </c>
      <c r="H23" s="58">
        <f>hidden3!BN13</f>
        <v>79</v>
      </c>
      <c r="I23" s="58">
        <f>hidden3!BO13</f>
        <v>79</v>
      </c>
      <c r="J23" s="57"/>
      <c r="K23" s="57"/>
      <c r="L23" s="57"/>
      <c r="M23" s="57"/>
      <c r="N23" s="57"/>
      <c r="O23" s="57"/>
      <c r="P23" s="57"/>
      <c r="Q23" s="57"/>
      <c r="R23" s="57"/>
    </row>
    <row r="24" spans="1:18" x14ac:dyDescent="0.25">
      <c r="A24" s="57" t="str">
        <f>hidden1!A14</f>
        <v xml:space="preserve">  Орловская область</v>
      </c>
      <c r="B24" s="58">
        <f>hidden3!BH14</f>
        <v>-1</v>
      </c>
      <c r="C24" s="58">
        <f>hidden3!BI14</f>
        <v>0</v>
      </c>
      <c r="D24" s="58">
        <f>hidden3!BJ14</f>
        <v>0</v>
      </c>
      <c r="E24" s="58">
        <f>hidden3!BK14</f>
        <v>0</v>
      </c>
      <c r="F24" s="58">
        <f>hidden3!BL14</f>
        <v>3</v>
      </c>
      <c r="G24" s="58">
        <f>hidden3!BM14</f>
        <v>3</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22</v>
      </c>
      <c r="C25" s="58">
        <f>hidden3!BI15</f>
        <v>0</v>
      </c>
      <c r="D25" s="58">
        <f>hidden3!BJ15</f>
        <v>0</v>
      </c>
      <c r="E25" s="58">
        <f>hidden3!BK15</f>
        <v>0</v>
      </c>
      <c r="F25" s="58">
        <f>hidden3!BL15</f>
        <v>-16</v>
      </c>
      <c r="G25" s="58">
        <f>hidden3!BM15</f>
        <v>-16</v>
      </c>
      <c r="H25" s="58">
        <f>hidden3!BN15</f>
        <v>0</v>
      </c>
      <c r="I25" s="58">
        <f>hidden3!BO15</f>
        <v>0</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23</v>
      </c>
      <c r="G29" s="58">
        <f>hidden3!BM19</f>
        <v>23</v>
      </c>
      <c r="H29" s="58">
        <f>hidden3!BN19</f>
        <v>0</v>
      </c>
      <c r="I29" s="58">
        <f>hidden3!BO19</f>
        <v>0</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-1</v>
      </c>
      <c r="G30" s="58">
        <f>hidden3!BM20</f>
        <v>-1</v>
      </c>
      <c r="H30" s="58">
        <f>hidden3!BN20</f>
        <v>1</v>
      </c>
      <c r="I30" s="58">
        <f>hidden3!BO20</f>
        <v>1</v>
      </c>
      <c r="J30" s="57"/>
      <c r="K30" s="57"/>
      <c r="L30" s="57"/>
      <c r="M30" s="57"/>
      <c r="N30" s="57"/>
      <c r="O30" s="57"/>
      <c r="P30" s="57"/>
      <c r="Q30" s="57"/>
      <c r="R30" s="57"/>
    </row>
    <row r="31" spans="1:18" x14ac:dyDescent="0.25">
      <c r="A31" s="57" t="str">
        <f>hidden1!A21</f>
        <v xml:space="preserve">  город Москва</v>
      </c>
      <c r="B31" s="58">
        <f>hidden3!BH21</f>
        <v>14</v>
      </c>
      <c r="C31" s="58">
        <f>hidden3!BI21</f>
        <v>0</v>
      </c>
      <c r="D31" s="58">
        <f>hidden3!BJ21</f>
        <v>31</v>
      </c>
      <c r="E31" s="58">
        <f>hidden3!BK21</f>
        <v>0</v>
      </c>
      <c r="F31" s="58">
        <f>hidden3!BL21</f>
        <v>403</v>
      </c>
      <c r="G31" s="58">
        <f>hidden3!BM21</f>
        <v>0</v>
      </c>
      <c r="H31" s="58">
        <f>hidden3!BN21</f>
        <v>189</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34</v>
      </c>
      <c r="C32" s="58">
        <f>hidden3!BI22</f>
        <v>0</v>
      </c>
      <c r="D32" s="58">
        <f>hidden3!BJ22</f>
        <v>2</v>
      </c>
      <c r="E32" s="58">
        <f>hidden3!BK22</f>
        <v>0</v>
      </c>
      <c r="F32" s="58">
        <f>hidden3!BL22</f>
        <v>142</v>
      </c>
      <c r="G32" s="58">
        <f>hidden3!BM22</f>
        <v>60</v>
      </c>
      <c r="H32" s="58">
        <f>hidden3!BN22</f>
        <v>66</v>
      </c>
      <c r="I32" s="58">
        <f>hidden3!BO22</f>
        <v>10</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5">
      <c r="A35" s="57" t="str">
        <f>hidden1!A25</f>
        <v xml:space="preserve">  Архангельская область</v>
      </c>
      <c r="B35" s="58">
        <f>hidden3!BH25</f>
        <v>-3</v>
      </c>
      <c r="C35" s="58">
        <f>hidden3!BI25</f>
        <v>0</v>
      </c>
      <c r="D35" s="58">
        <f>hidden3!BJ25</f>
        <v>0</v>
      </c>
      <c r="E35" s="58">
        <f>hidden3!BK25</f>
        <v>0</v>
      </c>
      <c r="F35" s="58">
        <f>hidden3!BL25</f>
        <v>7</v>
      </c>
      <c r="G35" s="58">
        <f>hidden3!BM25</f>
        <v>7</v>
      </c>
      <c r="H35" s="58">
        <f>hidden3!BN25</f>
        <v>1</v>
      </c>
      <c r="I35" s="58">
        <f>hidden3!BO25</f>
        <v>1</v>
      </c>
      <c r="J35" s="57"/>
      <c r="K35" s="57"/>
      <c r="L35" s="57"/>
      <c r="M35" s="57"/>
      <c r="N35" s="57"/>
      <c r="O35" s="57"/>
      <c r="P35" s="57"/>
      <c r="Q35" s="57"/>
      <c r="R35" s="57"/>
    </row>
    <row r="36" spans="1:18" x14ac:dyDescent="0.25">
      <c r="A36" s="57" t="str">
        <f>hidden1!A26</f>
        <v xml:space="preserve">  Вологодская область</v>
      </c>
      <c r="B36" s="58">
        <f>hidden3!BH26</f>
        <v>1</v>
      </c>
      <c r="C36" s="58">
        <f>hidden3!BI26</f>
        <v>0</v>
      </c>
      <c r="D36" s="58">
        <f>hidden3!BJ26</f>
        <v>0</v>
      </c>
      <c r="E36" s="58">
        <f>hidden3!BK26</f>
        <v>0</v>
      </c>
      <c r="F36" s="58">
        <f>hidden3!BL26</f>
        <v>2</v>
      </c>
      <c r="G36" s="58">
        <f>hidden3!BM26</f>
        <v>2</v>
      </c>
      <c r="H36" s="58">
        <f>hidden3!BN26</f>
        <v>0</v>
      </c>
      <c r="I36" s="58">
        <f>hidden3!BO26</f>
        <v>0</v>
      </c>
      <c r="J36" s="57"/>
      <c r="K36" s="57"/>
      <c r="L36" s="57"/>
      <c r="M36" s="57"/>
      <c r="N36" s="57"/>
      <c r="O36" s="57"/>
      <c r="P36" s="57"/>
      <c r="Q36" s="57"/>
      <c r="R36" s="57"/>
    </row>
    <row r="37" spans="1:18" x14ac:dyDescent="0.25">
      <c r="A37" s="57" t="str">
        <f>hidden1!A27</f>
        <v xml:space="preserve">  Калининградская область</v>
      </c>
      <c r="B37" s="58">
        <f>hidden3!BH27</f>
        <v>35</v>
      </c>
      <c r="C37" s="58">
        <f>hidden3!BI27</f>
        <v>0</v>
      </c>
      <c r="D37" s="58">
        <f>hidden3!BJ27</f>
        <v>2</v>
      </c>
      <c r="E37" s="58">
        <f>hidden3!BK27</f>
        <v>0</v>
      </c>
      <c r="F37" s="58">
        <f>hidden3!BL27</f>
        <v>55</v>
      </c>
      <c r="G37" s="58">
        <f>hidden3!BM27</f>
        <v>55</v>
      </c>
      <c r="H37" s="58">
        <f>hidden3!BN27</f>
        <v>9</v>
      </c>
      <c r="I37" s="58">
        <f>hidden3!BO27</f>
        <v>9</v>
      </c>
      <c r="J37" s="57"/>
      <c r="K37" s="57"/>
      <c r="L37" s="57"/>
      <c r="M37" s="57"/>
      <c r="N37" s="57"/>
      <c r="O37" s="57"/>
      <c r="P37" s="57"/>
      <c r="Q37" s="57"/>
      <c r="R37" s="57"/>
    </row>
    <row r="38" spans="1:18" x14ac:dyDescent="0.25">
      <c r="A38" s="57" t="str">
        <f>hidden1!A28</f>
        <v xml:space="preserve">  Ленинградская область</v>
      </c>
      <c r="B38" s="58">
        <f>hidden3!BH28</f>
        <v>0</v>
      </c>
      <c r="C38" s="58">
        <f>hidden3!BI28</f>
        <v>0</v>
      </c>
      <c r="D38" s="58">
        <f>hidden3!BJ28</f>
        <v>0</v>
      </c>
      <c r="E38" s="58">
        <f>hidden3!BK28</f>
        <v>0</v>
      </c>
      <c r="F38" s="58">
        <f>hidden3!BL28</f>
        <v>3</v>
      </c>
      <c r="G38" s="58">
        <f>hidden3!BM28</f>
        <v>3</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1</v>
      </c>
      <c r="C42" s="58">
        <f>hidden3!BI32</f>
        <v>0</v>
      </c>
      <c r="D42" s="58">
        <f>hidden3!BJ32</f>
        <v>0</v>
      </c>
      <c r="E42" s="58">
        <f>hidden3!BK32</f>
        <v>0</v>
      </c>
      <c r="F42" s="58">
        <f>hidden3!BL32</f>
        <v>82</v>
      </c>
      <c r="G42" s="58">
        <f>hidden3!BM32</f>
        <v>0</v>
      </c>
      <c r="H42" s="58">
        <f>hidden3!BN32</f>
        <v>56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-23</v>
      </c>
      <c r="C44" s="58">
        <f>hidden3!BI34</f>
        <v>0</v>
      </c>
      <c r="D44" s="58">
        <f>hidden3!BJ34</f>
        <v>-1</v>
      </c>
      <c r="E44" s="58">
        <f>hidden3!BK34</f>
        <v>0</v>
      </c>
      <c r="F44" s="58">
        <f>hidden3!BL34</f>
        <v>102</v>
      </c>
      <c r="G44" s="58">
        <f>hidden3!BM34</f>
        <v>102</v>
      </c>
      <c r="H44" s="58">
        <f>hidden3!BN34</f>
        <v>0</v>
      </c>
      <c r="I44" s="58">
        <f>hidden3!BO34</f>
        <v>0</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-1</v>
      </c>
      <c r="E45" s="58">
        <f>hidden3!BK35</f>
        <v>0</v>
      </c>
      <c r="F45" s="58">
        <f>hidden3!BL35</f>
        <v>31</v>
      </c>
      <c r="G45" s="58">
        <f>hidden3!BM35</f>
        <v>31</v>
      </c>
      <c r="H45" s="58">
        <f>hidden3!BN35</f>
        <v>-1</v>
      </c>
      <c r="I45" s="58">
        <f>hidden3!BO35</f>
        <v>-1</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-3</v>
      </c>
      <c r="C47" s="58">
        <f>hidden3!BI37</f>
        <v>0</v>
      </c>
      <c r="D47" s="58">
        <f>hidden3!BJ37</f>
        <v>0</v>
      </c>
      <c r="E47" s="58">
        <f>hidden3!BK37</f>
        <v>0</v>
      </c>
      <c r="F47" s="58">
        <f>hidden3!BL37</f>
        <v>-28</v>
      </c>
      <c r="G47" s="58">
        <f>hidden3!BM37</f>
        <v>-28</v>
      </c>
      <c r="H47" s="58">
        <f>hidden3!BN37</f>
        <v>1</v>
      </c>
      <c r="I47" s="58">
        <f>hidden3!BO37</f>
        <v>1</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-17</v>
      </c>
      <c r="C50" s="58">
        <f>hidden3!BI40</f>
        <v>0</v>
      </c>
      <c r="D50" s="58">
        <f>hidden3!BJ40</f>
        <v>0</v>
      </c>
      <c r="E50" s="58">
        <f>hidden3!BK40</f>
        <v>0</v>
      </c>
      <c r="F50" s="58">
        <f>hidden3!BL40</f>
        <v>103</v>
      </c>
      <c r="G50" s="58">
        <f>hidden3!BM40</f>
        <v>103</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21</v>
      </c>
      <c r="C52" s="58">
        <f>hidden3!BI42</f>
        <v>0</v>
      </c>
      <c r="D52" s="58">
        <f>hidden3!BJ42</f>
        <v>21</v>
      </c>
      <c r="E52" s="58">
        <f>hidden3!BK42</f>
        <v>0</v>
      </c>
      <c r="F52" s="58">
        <f>hidden3!BL42</f>
        <v>98</v>
      </c>
      <c r="G52" s="58">
        <f>hidden3!BM42</f>
        <v>98</v>
      </c>
      <c r="H52" s="58">
        <f>hidden3!BN42</f>
        <v>7</v>
      </c>
      <c r="I52" s="58">
        <f>hidden3!BO42</f>
        <v>7</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3</v>
      </c>
      <c r="G53" s="58">
        <f>hidden3!BM43</f>
        <v>3</v>
      </c>
      <c r="H53" s="58">
        <f>hidden3!BN43</f>
        <v>3</v>
      </c>
      <c r="I53" s="58">
        <f>hidden3!BO43</f>
        <v>3</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21</v>
      </c>
      <c r="C56" s="58">
        <f>hidden3!BI46</f>
        <v>0</v>
      </c>
      <c r="D56" s="58">
        <f>hidden3!BJ46</f>
        <v>20</v>
      </c>
      <c r="E56" s="58">
        <f>hidden3!BK46</f>
        <v>0</v>
      </c>
      <c r="F56" s="58">
        <f>hidden3!BL46</f>
        <v>123</v>
      </c>
      <c r="G56" s="58">
        <f>hidden3!BM46</f>
        <v>123</v>
      </c>
      <c r="H56" s="58">
        <f>hidden3!BN46</f>
        <v>0</v>
      </c>
      <c r="I56" s="58">
        <f>hidden3!BO46</f>
        <v>0</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6</v>
      </c>
      <c r="G57" s="58">
        <f>hidden3!BM47</f>
        <v>6</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0</v>
      </c>
      <c r="C58" s="58">
        <f>hidden3!BI48</f>
        <v>0</v>
      </c>
      <c r="D58" s="58">
        <f>hidden3!BJ48</f>
        <v>1</v>
      </c>
      <c r="E58" s="58">
        <f>hidden3!BK48</f>
        <v>0</v>
      </c>
      <c r="F58" s="58">
        <f>hidden3!BL48</f>
        <v>6</v>
      </c>
      <c r="G58" s="58">
        <f>hidden3!BM48</f>
        <v>6</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-41</v>
      </c>
      <c r="G59" s="58">
        <f>hidden3!BM49</f>
        <v>-41</v>
      </c>
      <c r="H59" s="58">
        <f>hidden3!BN49</f>
        <v>3</v>
      </c>
      <c r="I59" s="58">
        <f>hidden3!BO49</f>
        <v>3</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-30</v>
      </c>
      <c r="C61" s="58">
        <f>hidden3!BI51</f>
        <v>0</v>
      </c>
      <c r="D61" s="58">
        <f>hidden3!BJ51</f>
        <v>-11</v>
      </c>
      <c r="E61" s="58">
        <f>hidden3!BK51</f>
        <v>0</v>
      </c>
      <c r="F61" s="58">
        <f>hidden3!BL51</f>
        <v>2896</v>
      </c>
      <c r="G61" s="58">
        <f>hidden3!BM51</f>
        <v>2896</v>
      </c>
      <c r="H61" s="58">
        <f>hidden3!BN51</f>
        <v>19</v>
      </c>
      <c r="I61" s="58">
        <f>hidden3!BO51</f>
        <v>19</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-143</v>
      </c>
      <c r="G62" s="58">
        <f>hidden3!BM52</f>
        <v>-143</v>
      </c>
      <c r="H62" s="58">
        <f>hidden3!BN52</f>
        <v>4</v>
      </c>
      <c r="I62" s="58">
        <f>hidden3!BO52</f>
        <v>4</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4</v>
      </c>
      <c r="G63" s="58">
        <f>hidden3!BM53</f>
        <v>4</v>
      </c>
      <c r="H63" s="58">
        <f>hidden3!BN53</f>
        <v>2</v>
      </c>
      <c r="I63" s="58">
        <f>hidden3!BO53</f>
        <v>2</v>
      </c>
      <c r="J63" s="57"/>
      <c r="K63" s="57"/>
      <c r="L63" s="57"/>
      <c r="M63" s="57"/>
      <c r="N63" s="57"/>
      <c r="O63" s="57"/>
      <c r="P63" s="57"/>
      <c r="Q63" s="57"/>
      <c r="R63" s="57"/>
    </row>
    <row r="64" spans="1:18" x14ac:dyDescent="0.25">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0</v>
      </c>
      <c r="C65" s="58">
        <f>hidden3!BI55</f>
        <v>0</v>
      </c>
      <c r="D65" s="58">
        <f>hidden3!BJ55</f>
        <v>1</v>
      </c>
      <c r="E65" s="58">
        <f>hidden3!BK55</f>
        <v>0</v>
      </c>
      <c r="F65" s="58">
        <f>hidden3!BL55</f>
        <v>336</v>
      </c>
      <c r="G65" s="58">
        <f>hidden3!BM55</f>
        <v>336</v>
      </c>
      <c r="H65" s="58">
        <f>hidden3!BN55</f>
        <v>18</v>
      </c>
      <c r="I65" s="58">
        <f>hidden3!BO55</f>
        <v>18</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-12</v>
      </c>
      <c r="E69" s="58">
        <f>hidden3!BK59</f>
        <v>0</v>
      </c>
      <c r="F69" s="58">
        <f>hidden3!BL59</f>
        <v>28</v>
      </c>
      <c r="G69" s="58">
        <f>hidden3!BM59</f>
        <v>28</v>
      </c>
      <c r="H69" s="58">
        <f>hidden3!BN59</f>
        <v>0</v>
      </c>
      <c r="I69" s="58">
        <f>hidden3!BO59</f>
        <v>0</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5</v>
      </c>
      <c r="G70" s="58">
        <f>hidden3!BM60</f>
        <v>5</v>
      </c>
      <c r="H70" s="58">
        <f>hidden3!BN60</f>
        <v>0</v>
      </c>
      <c r="I70" s="58">
        <f>hidden3!BO60</f>
        <v>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5">
      <c r="A72" s="57" t="str">
        <f>hidden1!A62</f>
        <v xml:space="preserve">  Пермский край</v>
      </c>
      <c r="B72" s="58">
        <f>hidden3!BH62</f>
        <v>-13</v>
      </c>
      <c r="C72" s="58">
        <f>hidden3!BI62</f>
        <v>0</v>
      </c>
      <c r="D72" s="58">
        <f>hidden3!BJ62</f>
        <v>0</v>
      </c>
      <c r="E72" s="58">
        <f>hidden3!BK62</f>
        <v>0</v>
      </c>
      <c r="F72" s="58">
        <f>hidden3!BL62</f>
        <v>-25</v>
      </c>
      <c r="G72" s="58">
        <f>hidden3!BM62</f>
        <v>-25</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2708</v>
      </c>
      <c r="G73" s="58">
        <f>hidden3!BM63</f>
        <v>2708</v>
      </c>
      <c r="H73" s="58">
        <f>hidden3!BN63</f>
        <v>7</v>
      </c>
      <c r="I73" s="58">
        <f>hidden3!BO63</f>
        <v>7</v>
      </c>
      <c r="J73" s="57"/>
      <c r="K73" s="57"/>
      <c r="L73" s="57"/>
      <c r="M73" s="57"/>
      <c r="N73" s="57"/>
      <c r="O73" s="57"/>
      <c r="P73" s="57"/>
      <c r="Q73" s="57"/>
      <c r="R73" s="57"/>
    </row>
    <row r="74" spans="1:18" x14ac:dyDescent="0.25">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-27</v>
      </c>
      <c r="G75" s="58">
        <f>hidden3!BM65</f>
        <v>-27</v>
      </c>
      <c r="H75" s="58">
        <f>hidden3!BN65</f>
        <v>-13</v>
      </c>
      <c r="I75" s="58">
        <f>hidden3!BO65</f>
        <v>-13</v>
      </c>
      <c r="J75" s="57"/>
      <c r="K75" s="57"/>
      <c r="L75" s="57"/>
      <c r="M75" s="57"/>
      <c r="N75" s="57"/>
      <c r="O75" s="57"/>
      <c r="P75" s="57"/>
      <c r="Q75" s="57"/>
      <c r="R75" s="57"/>
    </row>
    <row r="76" spans="1:18" x14ac:dyDescent="0.25">
      <c r="A76" s="57" t="str">
        <f>hidden1!A66</f>
        <v xml:space="preserve"> УРАЛЬСКИЙ ФЕДЕРАЛЬНЫЙ ОКРУГ</v>
      </c>
      <c r="B76" s="58">
        <f>hidden3!BH66</f>
        <v>-10</v>
      </c>
      <c r="C76" s="58">
        <f>hidden3!BI66</f>
        <v>0</v>
      </c>
      <c r="D76" s="58">
        <f>hidden3!BJ66</f>
        <v>-2</v>
      </c>
      <c r="E76" s="58">
        <f>hidden3!BK66</f>
        <v>0</v>
      </c>
      <c r="F76" s="58">
        <f>hidden3!BL66</f>
        <v>237</v>
      </c>
      <c r="G76" s="58">
        <f>hidden3!BM66</f>
        <v>237</v>
      </c>
      <c r="H76" s="58">
        <f>hidden3!BN66</f>
        <v>14</v>
      </c>
      <c r="I76" s="58">
        <f>hidden3!BO66</f>
        <v>14</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5</v>
      </c>
      <c r="G77" s="58">
        <f>hidden3!BM67</f>
        <v>5</v>
      </c>
      <c r="H77" s="58">
        <f>hidden3!BN67</f>
        <v>0</v>
      </c>
      <c r="I77" s="58">
        <f>hidden3!BO67</f>
        <v>0</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118</v>
      </c>
      <c r="G78" s="58">
        <f>hidden3!BM68</f>
        <v>118</v>
      </c>
      <c r="H78" s="58">
        <f>hidden3!BN68</f>
        <v>1</v>
      </c>
      <c r="I78" s="58">
        <f>hidden3!BO68</f>
        <v>1</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92</v>
      </c>
      <c r="G79" s="58">
        <f>hidden3!BM69</f>
        <v>92</v>
      </c>
      <c r="H79" s="58">
        <f>hidden3!BN69</f>
        <v>6</v>
      </c>
      <c r="I79" s="58">
        <f>hidden3!BO69</f>
        <v>6</v>
      </c>
      <c r="J79" s="57"/>
      <c r="K79" s="57"/>
      <c r="L79" s="57"/>
      <c r="M79" s="57"/>
      <c r="N79" s="57"/>
      <c r="O79" s="57"/>
      <c r="P79" s="57"/>
      <c r="Q79" s="57"/>
      <c r="R79" s="57"/>
    </row>
    <row r="80" spans="1:18" x14ac:dyDescent="0.25">
      <c r="A80" s="57" t="str">
        <f>hidden1!A70</f>
        <v xml:space="preserve">  Челябинская область</v>
      </c>
      <c r="B80" s="58">
        <f>hidden3!BH70</f>
        <v>-10</v>
      </c>
      <c r="C80" s="58">
        <f>hidden3!BI70</f>
        <v>0</v>
      </c>
      <c r="D80" s="58">
        <f>hidden3!BJ70</f>
        <v>-3</v>
      </c>
      <c r="E80" s="58">
        <f>hidden3!BK70</f>
        <v>0</v>
      </c>
      <c r="F80" s="58">
        <f>hidden3!BL70</f>
        <v>15</v>
      </c>
      <c r="G80" s="58">
        <f>hidden3!BM70</f>
        <v>15</v>
      </c>
      <c r="H80" s="58">
        <f>hidden3!BN70</f>
        <v>7</v>
      </c>
      <c r="I80" s="58">
        <f>hidden3!BO70</f>
        <v>7</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4</v>
      </c>
      <c r="G81" s="58">
        <f>hidden3!BM71</f>
        <v>4</v>
      </c>
      <c r="H81" s="58">
        <f>hidden3!BN71</f>
        <v>0</v>
      </c>
      <c r="I81" s="58">
        <f>hidden3!BO71</f>
        <v>0</v>
      </c>
      <c r="J81" s="57"/>
      <c r="K81" s="57"/>
      <c r="L81" s="57"/>
      <c r="M81" s="57"/>
      <c r="N81" s="57"/>
      <c r="O81" s="57"/>
      <c r="P81" s="57"/>
      <c r="Q81" s="57"/>
      <c r="R81" s="57"/>
    </row>
    <row r="82" spans="1:18" x14ac:dyDescent="0.25">
      <c r="A82" s="57" t="str">
        <f>hidden1!A72</f>
        <v xml:space="preserve">  Ямало-Ненецкий автономный округ</v>
      </c>
      <c r="B82" s="58">
        <f>hidden3!BH72</f>
        <v>1</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28</v>
      </c>
      <c r="C83" s="58">
        <f>hidden3!BI73</f>
        <v>-3</v>
      </c>
      <c r="D83" s="58">
        <f>hidden3!BJ73</f>
        <v>0</v>
      </c>
      <c r="E83" s="58">
        <f>hidden3!BK73</f>
        <v>0</v>
      </c>
      <c r="F83" s="58">
        <f>hidden3!BL73</f>
        <v>-31</v>
      </c>
      <c r="G83" s="58">
        <f>hidden3!BM73</f>
        <v>-31</v>
      </c>
      <c r="H83" s="58">
        <f>hidden3!BN73</f>
        <v>3</v>
      </c>
      <c r="I83" s="58">
        <f>hidden3!BO73</f>
        <v>3</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1</v>
      </c>
      <c r="G86" s="58">
        <f>hidden3!BM76</f>
        <v>1</v>
      </c>
      <c r="H86" s="58">
        <f>hidden3!BN76</f>
        <v>0</v>
      </c>
      <c r="I86" s="58">
        <f>hidden3!BO76</f>
        <v>0</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33</v>
      </c>
      <c r="G88" s="58">
        <f>hidden3!BM78</f>
        <v>33</v>
      </c>
      <c r="H88" s="58">
        <f>hidden3!BN78</f>
        <v>4</v>
      </c>
      <c r="I88" s="58">
        <f>hidden3!BO78</f>
        <v>4</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10</v>
      </c>
      <c r="G89" s="58">
        <f>hidden3!BM79</f>
        <v>10</v>
      </c>
      <c r="H89" s="58">
        <f>hidden3!BN79</f>
        <v>1</v>
      </c>
      <c r="I89" s="58">
        <f>hidden3!BO79</f>
        <v>1</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-89</v>
      </c>
      <c r="G91" s="58">
        <f>hidden3!BM81</f>
        <v>-89</v>
      </c>
      <c r="H91" s="58">
        <f>hidden3!BN81</f>
        <v>0</v>
      </c>
      <c r="I91" s="58">
        <f>hidden3!BO81</f>
        <v>0</v>
      </c>
      <c r="J91" s="57"/>
      <c r="K91" s="57"/>
      <c r="L91" s="57"/>
      <c r="M91" s="57"/>
      <c r="N91" s="57"/>
      <c r="O91" s="57"/>
      <c r="P91" s="57"/>
      <c r="Q91" s="57"/>
      <c r="R91" s="57"/>
    </row>
    <row r="92" spans="1:18" x14ac:dyDescent="0.25">
      <c r="A92" s="57" t="str">
        <f>hidden1!A82</f>
        <v xml:space="preserve">  Омская область</v>
      </c>
      <c r="B92" s="58">
        <f>hidden3!BH82</f>
        <v>0</v>
      </c>
      <c r="C92" s="58">
        <f>hidden3!BI82</f>
        <v>0</v>
      </c>
      <c r="D92" s="58">
        <f>hidden3!BJ82</f>
        <v>0</v>
      </c>
      <c r="E92" s="58">
        <f>hidden3!BK82</f>
        <v>0</v>
      </c>
      <c r="F92" s="58">
        <f>hidden3!BL82</f>
        <v>5</v>
      </c>
      <c r="G92" s="58">
        <f>hidden3!BM82</f>
        <v>5</v>
      </c>
      <c r="H92" s="58">
        <f>hidden3!BN82</f>
        <v>0</v>
      </c>
      <c r="I92" s="58">
        <f>hidden3!BO82</f>
        <v>0</v>
      </c>
      <c r="J92" s="57"/>
      <c r="K92" s="57"/>
      <c r="L92" s="57"/>
      <c r="M92" s="57"/>
      <c r="N92" s="57"/>
      <c r="O92" s="57"/>
      <c r="P92" s="57"/>
      <c r="Q92" s="57"/>
      <c r="R92" s="57"/>
    </row>
    <row r="93" spans="1:18" x14ac:dyDescent="0.25">
      <c r="A93" s="57" t="str">
        <f>hidden1!A83</f>
        <v xml:space="preserve">  Томская область</v>
      </c>
      <c r="B93" s="58">
        <f>hidden3!BH83</f>
        <v>-3</v>
      </c>
      <c r="C93" s="58">
        <f>hidden3!BI83</f>
        <v>-3</v>
      </c>
      <c r="D93" s="58">
        <f>hidden3!BJ83</f>
        <v>0</v>
      </c>
      <c r="E93" s="58">
        <f>hidden3!BK83</f>
        <v>0</v>
      </c>
      <c r="F93" s="58">
        <f>hidden3!BL83</f>
        <v>-12</v>
      </c>
      <c r="G93" s="58">
        <f>hidden3!BM83</f>
        <v>-12</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0</v>
      </c>
      <c r="C94" s="58">
        <f>hidden3!BI84</f>
        <v>0</v>
      </c>
      <c r="D94" s="58">
        <f>hidden3!BJ84</f>
        <v>-1</v>
      </c>
      <c r="E94" s="58">
        <f>hidden3!BK84</f>
        <v>0</v>
      </c>
      <c r="F94" s="58">
        <f>hidden3!BL84</f>
        <v>35</v>
      </c>
      <c r="G94" s="58">
        <f>hidden3!BM84</f>
        <v>35</v>
      </c>
      <c r="H94" s="58">
        <f>hidden3!BN84</f>
        <v>7</v>
      </c>
      <c r="I94" s="58">
        <f>hidden3!BO84</f>
        <v>7</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0</v>
      </c>
      <c r="C97" s="58">
        <f>hidden3!BI87</f>
        <v>0</v>
      </c>
      <c r="D97" s="58">
        <f>hidden3!BJ87</f>
        <v>0</v>
      </c>
      <c r="E97" s="58">
        <f>hidden3!BK87</f>
        <v>0</v>
      </c>
      <c r="F97" s="58">
        <f>hidden3!BL87</f>
        <v>-7</v>
      </c>
      <c r="G97" s="58">
        <f>hidden3!BM87</f>
        <v>-7</v>
      </c>
      <c r="H97" s="58">
        <f>hidden3!BN87</f>
        <v>3</v>
      </c>
      <c r="I97" s="58">
        <f>hidden3!BO87</f>
        <v>3</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3</v>
      </c>
      <c r="G98" s="58">
        <f>hidden3!BM88</f>
        <v>3</v>
      </c>
      <c r="H98" s="58">
        <f>hidden3!BN88</f>
        <v>1</v>
      </c>
      <c r="I98" s="58">
        <f>hidden3!BO88</f>
        <v>1</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-3</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2</v>
      </c>
      <c r="G100" s="58">
        <f>hidden3!BM90</f>
        <v>2</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36</v>
      </c>
      <c r="G102" s="58">
        <f>hidden3!BM92</f>
        <v>36</v>
      </c>
      <c r="H102" s="58">
        <f>hidden3!BN92</f>
        <v>3</v>
      </c>
      <c r="I102" s="58">
        <f>hidden3!BO92</f>
        <v>3</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5">
      <c r="A106" s="57" t="str">
        <f>hidden1!A96</f>
        <v xml:space="preserve"> ЮГО-ЗАПАДНЫЕ СУБЪЕКТЫ</v>
      </c>
      <c r="B106" s="58">
        <f>hidden3!BH96</f>
        <v>0</v>
      </c>
      <c r="C106" s="58">
        <f>hidden3!BI96</f>
        <v>0</v>
      </c>
      <c r="D106" s="58">
        <f>hidden3!BJ96</f>
        <v>0</v>
      </c>
      <c r="E106" s="58">
        <f>hidden3!BK96</f>
        <v>0</v>
      </c>
      <c r="F106" s="58">
        <f>hidden3!BL96</f>
        <v>0</v>
      </c>
      <c r="G106" s="58">
        <f>hidden3!BM96</f>
        <v>0</v>
      </c>
      <c r="H106" s="58">
        <f>hidden3!BN96</f>
        <v>0</v>
      </c>
      <c r="I106" s="58">
        <f>hidden3!BO96</f>
        <v>0</v>
      </c>
      <c r="J106" s="57"/>
      <c r="K106" s="57"/>
      <c r="L106" s="57"/>
      <c r="M106" s="57"/>
      <c r="N106" s="57"/>
      <c r="O106" s="57"/>
      <c r="P106" s="57"/>
      <c r="Q106" s="57"/>
      <c r="R106" s="57"/>
    </row>
    <row r="107" spans="1:18" x14ac:dyDescent="0.25">
      <c r="A107" s="57" t="str">
        <f>hidden1!A97</f>
        <v xml:space="preserve">  Донецкая Народная Республика</v>
      </c>
      <c r="B107" s="58">
        <f>hidden3!BH97</f>
        <v>0</v>
      </c>
      <c r="C107" s="58">
        <f>hidden3!BI97</f>
        <v>0</v>
      </c>
      <c r="D107" s="58">
        <f>hidden3!BJ97</f>
        <v>0</v>
      </c>
      <c r="E107" s="58">
        <f>hidden3!BK97</f>
        <v>0</v>
      </c>
      <c r="F107" s="58">
        <f>hidden3!BL97</f>
        <v>0</v>
      </c>
      <c r="G107" s="58">
        <f>hidden3!BM97</f>
        <v>0</v>
      </c>
      <c r="H107" s="58">
        <f>hidden3!BN97</f>
        <v>0</v>
      </c>
      <c r="I107" s="58">
        <f>hidden3!BO97</f>
        <v>0</v>
      </c>
      <c r="J107" s="57"/>
      <c r="K107" s="57"/>
      <c r="L107" s="57"/>
      <c r="M107" s="57"/>
      <c r="N107" s="57"/>
      <c r="O107" s="57"/>
      <c r="P107" s="57"/>
      <c r="Q107" s="57"/>
      <c r="R107" s="57"/>
    </row>
    <row r="108" spans="1:18" x14ac:dyDescent="0.25">
      <c r="A108" s="57" t="str">
        <f>hidden1!A98</f>
        <v xml:space="preserve">  Луганская Народная Республика</v>
      </c>
      <c r="B108" s="58">
        <f>hidden3!BH98</f>
        <v>0</v>
      </c>
      <c r="C108" s="58">
        <f>hidden3!BI98</f>
        <v>0</v>
      </c>
      <c r="D108" s="58">
        <f>hidden3!BJ98</f>
        <v>0</v>
      </c>
      <c r="E108" s="58">
        <f>hidden3!BK98</f>
        <v>0</v>
      </c>
      <c r="F108" s="58">
        <f>hidden3!BL98</f>
        <v>0</v>
      </c>
      <c r="G108" s="58">
        <f>hidden3!BM98</f>
        <v>0</v>
      </c>
      <c r="H108" s="58">
        <f>hidden3!BN98</f>
        <v>0</v>
      </c>
      <c r="I108" s="58">
        <f>hidden3!BO98</f>
        <v>0</v>
      </c>
      <c r="J108" s="57"/>
      <c r="K108" s="57"/>
      <c r="L108" s="57"/>
      <c r="M108" s="57"/>
      <c r="N108" s="57"/>
      <c r="O108" s="57"/>
      <c r="P108" s="57"/>
      <c r="Q108" s="57"/>
      <c r="R108" s="57"/>
    </row>
    <row r="109" spans="1:18" x14ac:dyDescent="0.25">
      <c r="A109" s="57" t="str">
        <f>hidden1!A99</f>
        <v xml:space="preserve">  Запорожская область</v>
      </c>
      <c r="B109" s="58">
        <f>hidden3!BH99</f>
        <v>0</v>
      </c>
      <c r="C109" s="58">
        <f>hidden3!BI99</f>
        <v>0</v>
      </c>
      <c r="D109" s="58">
        <f>hidden3!BJ99</f>
        <v>0</v>
      </c>
      <c r="E109" s="58">
        <f>hidden3!BK99</f>
        <v>0</v>
      </c>
      <c r="F109" s="58">
        <f>hidden3!BL99</f>
        <v>0</v>
      </c>
      <c r="G109" s="58">
        <f>hidden3!BM99</f>
        <v>0</v>
      </c>
      <c r="H109" s="58">
        <f>hidden3!BN99</f>
        <v>0</v>
      </c>
      <c r="I109" s="58">
        <f>hidden3!BO99</f>
        <v>0</v>
      </c>
      <c r="J109" s="57"/>
      <c r="K109" s="57"/>
      <c r="L109" s="57"/>
      <c r="M109" s="57"/>
      <c r="N109" s="57"/>
      <c r="O109" s="57"/>
      <c r="P109" s="57"/>
      <c r="Q109" s="57"/>
      <c r="R109" s="57"/>
    </row>
    <row r="110" spans="1:18" x14ac:dyDescent="0.25">
      <c r="A110" s="57" t="str">
        <f>hidden1!A100</f>
        <v xml:space="preserve">  Херсонская область</v>
      </c>
      <c r="B110" s="58">
        <f>hidden3!BH100</f>
        <v>0</v>
      </c>
      <c r="C110" s="58">
        <f>hidden3!BI100</f>
        <v>0</v>
      </c>
      <c r="D110" s="58">
        <f>hidden3!BJ100</f>
        <v>0</v>
      </c>
      <c r="E110" s="58">
        <f>hidden3!BK100</f>
        <v>0</v>
      </c>
      <c r="F110" s="58">
        <f>hidden3!BL100</f>
        <v>0</v>
      </c>
      <c r="G110" s="58">
        <f>hidden3!BM100</f>
        <v>0</v>
      </c>
      <c r="H110" s="58">
        <f>hidden3!BN100</f>
        <v>0</v>
      </c>
      <c r="I110" s="58">
        <f>hidden3!BO100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8">
        <f>hidden3!BH101</f>
        <v>0</v>
      </c>
      <c r="C111" s="58">
        <f>hidden3!BI101</f>
        <v>0</v>
      </c>
      <c r="D111" s="58">
        <f>hidden3!BJ101</f>
        <v>0</v>
      </c>
      <c r="E111" s="58">
        <f>hidden3!BK101</f>
        <v>0</v>
      </c>
      <c r="F111" s="58">
        <f>hidden3!BL101</f>
        <v>0</v>
      </c>
      <c r="G111" s="58">
        <f>hidden3!BM101</f>
        <v>0</v>
      </c>
      <c r="H111" s="58">
        <f>hidden3!BN101</f>
        <v>0</v>
      </c>
      <c r="I111" s="58">
        <f>hidden3!BO101</f>
        <v>0</v>
      </c>
      <c r="J111" s="57"/>
      <c r="K111" s="57"/>
      <c r="L111" s="57"/>
      <c r="M111" s="57"/>
      <c r="N111" s="57"/>
      <c r="O111" s="57"/>
      <c r="P111" s="57"/>
      <c r="Q111" s="57"/>
      <c r="R111" s="57"/>
    </row>
    <row r="112" spans="1:18" x14ac:dyDescent="0.25">
      <c r="A112" s="57"/>
      <c r="B112" s="58"/>
      <c r="C112" s="58"/>
      <c r="D112" s="58"/>
      <c r="E112" s="58"/>
      <c r="F112" s="58"/>
      <c r="G112" s="58"/>
      <c r="H112" s="58"/>
      <c r="I112" s="58"/>
      <c r="J112" s="57"/>
      <c r="K112" s="57"/>
      <c r="L112" s="57"/>
      <c r="M112" s="57"/>
      <c r="N112" s="57"/>
      <c r="O112" s="57"/>
      <c r="P112" s="57"/>
      <c r="Q112" s="57"/>
      <c r="R112"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84" t="s">
        <v>456</v>
      </c>
      <c r="M1" s="185"/>
    </row>
    <row r="2" spans="1:18" s="47" customFormat="1" ht="24.75" customHeight="1" x14ac:dyDescent="0.25">
      <c r="A2" s="137" t="s">
        <v>457</v>
      </c>
      <c r="B2" s="185"/>
      <c r="C2" s="185"/>
      <c r="D2" s="185"/>
      <c r="E2" s="185"/>
      <c r="F2" s="185"/>
      <c r="G2" s="185"/>
      <c r="H2" s="185"/>
      <c r="I2" s="185"/>
      <c r="J2" s="185"/>
      <c r="K2" s="185"/>
      <c r="L2" s="185"/>
      <c r="M2" s="185"/>
    </row>
    <row r="3" spans="1:18" x14ac:dyDescent="0.25">
      <c r="A3" s="138" t="str">
        <f>hidden5!A1</f>
        <v>по состоянию на 1  ноября 2023 года</v>
      </c>
      <c r="B3" s="185"/>
      <c r="C3" s="185"/>
      <c r="D3" s="185"/>
      <c r="E3" s="185"/>
      <c r="F3" s="185"/>
      <c r="G3" s="185"/>
      <c r="H3" s="185"/>
      <c r="I3" s="185"/>
      <c r="J3" s="185"/>
      <c r="K3" s="185"/>
      <c r="L3" s="185"/>
      <c r="M3" s="185"/>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9" t="s">
        <v>405</v>
      </c>
      <c r="C6" s="240"/>
      <c r="D6" s="240"/>
      <c r="E6" s="240"/>
      <c r="F6" s="240"/>
      <c r="G6" s="240"/>
      <c r="H6" s="240"/>
      <c r="I6" s="240"/>
      <c r="J6" s="240"/>
      <c r="K6" s="252"/>
      <c r="L6" s="324" t="s">
        <v>25</v>
      </c>
      <c r="M6" s="194"/>
    </row>
    <row r="7" spans="1:18" ht="19.350000000000001" customHeight="1" x14ac:dyDescent="0.25">
      <c r="A7" s="136"/>
      <c r="B7" s="232" t="s">
        <v>547</v>
      </c>
      <c r="C7" s="150"/>
      <c r="D7" s="228" t="s">
        <v>341</v>
      </c>
      <c r="E7" s="247"/>
      <c r="F7" s="149" t="s">
        <v>550</v>
      </c>
      <c r="G7" s="247"/>
      <c r="H7" s="149" t="s">
        <v>838</v>
      </c>
      <c r="I7" s="247"/>
      <c r="J7" s="149" t="s">
        <v>551</v>
      </c>
      <c r="K7" s="247"/>
      <c r="L7" s="195"/>
      <c r="M7" s="197"/>
    </row>
    <row r="8" spans="1:18" ht="56.1" customHeight="1" x14ac:dyDescent="0.25">
      <c r="A8" s="136"/>
      <c r="B8" s="233"/>
      <c r="C8" s="175"/>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245</v>
      </c>
      <c r="C11" s="58">
        <f>hidden3!BQ1</f>
        <v>0</v>
      </c>
      <c r="D11" s="58">
        <f>hidden3!BR1</f>
        <v>131</v>
      </c>
      <c r="E11" s="58">
        <f>hidden3!BS1</f>
        <v>131</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189</v>
      </c>
      <c r="C13" s="58">
        <f>hidden3!BQ3</f>
        <v>0</v>
      </c>
      <c r="D13" s="58">
        <f>hidden3!BR3</f>
        <v>80</v>
      </c>
      <c r="E13" s="58">
        <f>hidden3!BS3</f>
        <v>80</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79</v>
      </c>
      <c r="E23" s="58">
        <f>hidden3!BS13</f>
        <v>79</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189</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56</v>
      </c>
      <c r="C32" s="58">
        <f>hidden3!BQ22</f>
        <v>0</v>
      </c>
      <c r="D32" s="58">
        <f>hidden3!BR22</f>
        <v>10</v>
      </c>
      <c r="E32" s="58">
        <f>hidden3!BS22</f>
        <v>10</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1</v>
      </c>
      <c r="E35" s="58">
        <f>hidden3!BS25</f>
        <v>1</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9</v>
      </c>
      <c r="E37" s="58">
        <f>hidden3!BS27</f>
        <v>9</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1</v>
      </c>
      <c r="E44" s="58">
        <f>hidden3!BS34</f>
        <v>1</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1</v>
      </c>
      <c r="E47" s="58">
        <f>hidden3!BS37</f>
        <v>1</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7</v>
      </c>
      <c r="E52" s="58">
        <f>hidden3!BS42</f>
        <v>7</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5">
      <c r="A53" s="57" t="str">
        <f>hidden1!A43</f>
        <v xml:space="preserve">  Республика Адыгея</v>
      </c>
      <c r="B53" s="58">
        <f>hidden3!BP43</f>
        <v>0</v>
      </c>
      <c r="C53" s="58">
        <f>hidden3!BQ43</f>
        <v>0</v>
      </c>
      <c r="D53" s="58">
        <f>hidden3!BR43</f>
        <v>3</v>
      </c>
      <c r="E53" s="58">
        <f>hidden3!BS43</f>
        <v>3</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5">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14</v>
      </c>
      <c r="E61" s="58">
        <f>hidden3!BS51</f>
        <v>14</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4</v>
      </c>
      <c r="E62" s="58">
        <f>hidden3!BS52</f>
        <v>4</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2</v>
      </c>
      <c r="E63" s="58">
        <f>hidden3!BS53</f>
        <v>2</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9</v>
      </c>
      <c r="E76" s="58">
        <f>hidden3!BS66</f>
        <v>9</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6</v>
      </c>
      <c r="E79" s="58">
        <f>hidden3!BS69</f>
        <v>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3</v>
      </c>
      <c r="E83" s="58">
        <f>hidden3!BS73</f>
        <v>3</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1</v>
      </c>
      <c r="E89" s="58">
        <f>hidden3!BS79</f>
        <v>1</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0</v>
      </c>
      <c r="E91" s="58">
        <f>hidden3!BS81</f>
        <v>0</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7</v>
      </c>
      <c r="E94" s="58">
        <f>hidden3!BS84</f>
        <v>7</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3</v>
      </c>
      <c r="E102" s="58">
        <f>hidden3!BS92</f>
        <v>3</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5">
      <c r="A106" s="57" t="str">
        <f>hidden1!A96</f>
        <v xml:space="preserve"> ЮГО-ЗАПАДНЫЕ СУБЪЕКТЫ</v>
      </c>
      <c r="B106" s="58">
        <f>hidden3!BP96</f>
        <v>0</v>
      </c>
      <c r="C106" s="58">
        <f>hidden3!BQ96</f>
        <v>0</v>
      </c>
      <c r="D106" s="58">
        <f>hidden3!BR96</f>
        <v>0</v>
      </c>
      <c r="E106" s="58">
        <f>hidden3!BS96</f>
        <v>0</v>
      </c>
      <c r="F106" s="58">
        <f>hidden3!BT96</f>
        <v>0</v>
      </c>
      <c r="G106" s="58">
        <f>hidden3!BU96</f>
        <v>0</v>
      </c>
      <c r="H106" s="58">
        <f>hidden3!BV96</f>
        <v>0</v>
      </c>
      <c r="I106" s="58">
        <f>hidden3!BW96</f>
        <v>0</v>
      </c>
      <c r="J106" s="58">
        <f>hidden3!BX96</f>
        <v>0</v>
      </c>
      <c r="K106" s="58">
        <f>hidden3!BY96</f>
        <v>0</v>
      </c>
      <c r="L106" s="58">
        <f>hidden3!BZ96</f>
        <v>0</v>
      </c>
      <c r="M106" s="58">
        <f>hidden3!CA96</f>
        <v>0</v>
      </c>
      <c r="N106" s="57"/>
      <c r="O106" s="57"/>
      <c r="P106" s="57"/>
      <c r="Q106" s="57"/>
      <c r="R106" s="57"/>
    </row>
    <row r="107" spans="1:18" x14ac:dyDescent="0.25">
      <c r="A107" s="57" t="str">
        <f>hidden1!A97</f>
        <v xml:space="preserve">  Донецкая Народная Республика</v>
      </c>
      <c r="B107" s="58">
        <f>hidden3!BP97</f>
        <v>0</v>
      </c>
      <c r="C107" s="58">
        <f>hidden3!BQ97</f>
        <v>0</v>
      </c>
      <c r="D107" s="58">
        <f>hidden3!BR97</f>
        <v>0</v>
      </c>
      <c r="E107" s="58">
        <f>hidden3!BS97</f>
        <v>0</v>
      </c>
      <c r="F107" s="58">
        <f>hidden3!BT97</f>
        <v>0</v>
      </c>
      <c r="G107" s="58">
        <f>hidden3!BU97</f>
        <v>0</v>
      </c>
      <c r="H107" s="58">
        <f>hidden3!BV97</f>
        <v>0</v>
      </c>
      <c r="I107" s="58">
        <f>hidden3!BW97</f>
        <v>0</v>
      </c>
      <c r="J107" s="58">
        <f>hidden3!BX97</f>
        <v>0</v>
      </c>
      <c r="K107" s="58">
        <f>hidden3!BY97</f>
        <v>0</v>
      </c>
      <c r="L107" s="58">
        <f>hidden3!BZ97</f>
        <v>0</v>
      </c>
      <c r="M107" s="58">
        <f>hidden3!CA97</f>
        <v>0</v>
      </c>
      <c r="N107" s="57"/>
      <c r="O107" s="57"/>
      <c r="P107" s="57"/>
      <c r="Q107" s="57"/>
      <c r="R107" s="57"/>
    </row>
    <row r="108" spans="1:18" x14ac:dyDescent="0.25">
      <c r="A108" s="57" t="str">
        <f>hidden1!A98</f>
        <v xml:space="preserve">  Луганская Народная Республика</v>
      </c>
      <c r="B108" s="58">
        <f>hidden3!BP98</f>
        <v>0</v>
      </c>
      <c r="C108" s="58">
        <f>hidden3!BQ98</f>
        <v>0</v>
      </c>
      <c r="D108" s="58">
        <f>hidden3!BR98</f>
        <v>0</v>
      </c>
      <c r="E108" s="58">
        <f>hidden3!BS98</f>
        <v>0</v>
      </c>
      <c r="F108" s="58">
        <f>hidden3!BT98</f>
        <v>0</v>
      </c>
      <c r="G108" s="58">
        <f>hidden3!BU98</f>
        <v>0</v>
      </c>
      <c r="H108" s="58">
        <f>hidden3!BV98</f>
        <v>0</v>
      </c>
      <c r="I108" s="58">
        <f>hidden3!BW98</f>
        <v>0</v>
      </c>
      <c r="J108" s="58">
        <f>hidden3!BX98</f>
        <v>0</v>
      </c>
      <c r="K108" s="58">
        <f>hidden3!BY98</f>
        <v>0</v>
      </c>
      <c r="L108" s="58">
        <f>hidden3!BZ98</f>
        <v>0</v>
      </c>
      <c r="M108" s="58">
        <f>hidden3!CA98</f>
        <v>0</v>
      </c>
      <c r="N108" s="57"/>
      <c r="O108" s="57"/>
      <c r="P108" s="57"/>
      <c r="Q108" s="57"/>
      <c r="R108" s="57"/>
    </row>
    <row r="109" spans="1:18" x14ac:dyDescent="0.25">
      <c r="A109" s="57" t="str">
        <f>hidden1!A99</f>
        <v xml:space="preserve">  Запорожская область</v>
      </c>
      <c r="B109" s="58">
        <f>hidden3!BP99</f>
        <v>0</v>
      </c>
      <c r="C109" s="58">
        <f>hidden3!BQ99</f>
        <v>0</v>
      </c>
      <c r="D109" s="58">
        <f>hidden3!BR99</f>
        <v>0</v>
      </c>
      <c r="E109" s="58">
        <f>hidden3!BS99</f>
        <v>0</v>
      </c>
      <c r="F109" s="58">
        <f>hidden3!BT99</f>
        <v>0</v>
      </c>
      <c r="G109" s="58">
        <f>hidden3!BU99</f>
        <v>0</v>
      </c>
      <c r="H109" s="58">
        <f>hidden3!BV99</f>
        <v>0</v>
      </c>
      <c r="I109" s="58">
        <f>hidden3!BW99</f>
        <v>0</v>
      </c>
      <c r="J109" s="58">
        <f>hidden3!BX99</f>
        <v>0</v>
      </c>
      <c r="K109" s="58">
        <f>hidden3!BY99</f>
        <v>0</v>
      </c>
      <c r="L109" s="58">
        <f>hidden3!BZ99</f>
        <v>0</v>
      </c>
      <c r="M109" s="58">
        <f>hidden3!CA99</f>
        <v>0</v>
      </c>
      <c r="N109" s="57"/>
      <c r="O109" s="57"/>
      <c r="P109" s="57"/>
      <c r="Q109" s="57"/>
      <c r="R109" s="57"/>
    </row>
    <row r="110" spans="1:18" x14ac:dyDescent="0.25">
      <c r="A110" s="57" t="str">
        <f>hidden1!A100</f>
        <v xml:space="preserve">  Херсонская область</v>
      </c>
      <c r="B110" s="58">
        <f>hidden3!BP100</f>
        <v>0</v>
      </c>
      <c r="C110" s="58">
        <f>hidden3!BQ100</f>
        <v>0</v>
      </c>
      <c r="D110" s="58">
        <f>hidden3!BR100</f>
        <v>0</v>
      </c>
      <c r="E110" s="58">
        <f>hidden3!BS100</f>
        <v>0</v>
      </c>
      <c r="F110" s="58">
        <f>hidden3!BT100</f>
        <v>0</v>
      </c>
      <c r="G110" s="58">
        <f>hidden3!BU100</f>
        <v>0</v>
      </c>
      <c r="H110" s="58">
        <f>hidden3!BV100</f>
        <v>0</v>
      </c>
      <c r="I110" s="58">
        <f>hidden3!BW100</f>
        <v>0</v>
      </c>
      <c r="J110" s="58">
        <f>hidden3!BX100</f>
        <v>0</v>
      </c>
      <c r="K110" s="58">
        <f>hidden3!BY100</f>
        <v>0</v>
      </c>
      <c r="L110" s="58">
        <f>hidden3!BZ100</f>
        <v>0</v>
      </c>
      <c r="M110" s="58">
        <f>hidden3!CA100</f>
        <v>0</v>
      </c>
      <c r="N110" s="57"/>
      <c r="O110" s="57"/>
      <c r="P110" s="57"/>
      <c r="Q110" s="57"/>
      <c r="R110" s="57"/>
    </row>
    <row r="111" spans="1:18" x14ac:dyDescent="0.25">
      <c r="A111" s="57" t="str">
        <f>hidden1!A101</f>
        <v xml:space="preserve"> МИ ФНС РОССИИ ПО УПРАВЛЕНИЮ ДОЛГОМ</v>
      </c>
      <c r="B111" s="58">
        <f>hidden3!BP101</f>
        <v>0</v>
      </c>
      <c r="C111" s="58">
        <f>hidden3!BQ101</f>
        <v>0</v>
      </c>
      <c r="D111" s="58">
        <f>hidden3!BR101</f>
        <v>0</v>
      </c>
      <c r="E111" s="58">
        <f>hidden3!BS101</f>
        <v>0</v>
      </c>
      <c r="F111" s="58">
        <f>hidden3!BT101</f>
        <v>0</v>
      </c>
      <c r="G111" s="58">
        <f>hidden3!BU101</f>
        <v>0</v>
      </c>
      <c r="H111" s="58">
        <f>hidden3!BV101</f>
        <v>0</v>
      </c>
      <c r="I111" s="58">
        <f>hidden3!BW101</f>
        <v>0</v>
      </c>
      <c r="J111" s="58">
        <f>hidden3!BX101</f>
        <v>0</v>
      </c>
      <c r="K111" s="58">
        <f>hidden3!BY101</f>
        <v>0</v>
      </c>
      <c r="L111" s="58">
        <f>hidden3!BZ101</f>
        <v>0</v>
      </c>
      <c r="M111" s="58">
        <f>hidden3!CA101</f>
        <v>0</v>
      </c>
      <c r="N111" s="57"/>
      <c r="O111" s="57"/>
      <c r="P111" s="57"/>
      <c r="Q111" s="57"/>
      <c r="R111" s="57"/>
    </row>
    <row r="112" spans="1:18" x14ac:dyDescent="0.25">
      <c r="A112" s="57"/>
      <c r="B112" s="58"/>
      <c r="C112" s="58"/>
      <c r="D112" s="58"/>
      <c r="E112" s="58"/>
      <c r="F112" s="58"/>
      <c r="G112" s="58"/>
      <c r="H112" s="58"/>
      <c r="I112" s="58"/>
      <c r="J112" s="58"/>
      <c r="K112" s="58"/>
      <c r="L112" s="58"/>
      <c r="M112" s="58"/>
      <c r="N112" s="57"/>
      <c r="O112" s="57"/>
      <c r="P112" s="57"/>
      <c r="Q112" s="57"/>
      <c r="R112" s="57"/>
    </row>
  </sheetData>
  <mergeCells count="11">
    <mergeCell ref="D7:E8"/>
    <mergeCell ref="J7:K8"/>
    <mergeCell ref="B6:K6"/>
    <mergeCell ref="H7:I8"/>
    <mergeCell ref="F7:G8"/>
    <mergeCell ref="L1:M1"/>
    <mergeCell ref="A2:M2"/>
    <mergeCell ref="A3:M3"/>
    <mergeCell ref="L6:M8"/>
    <mergeCell ref="A6:A9"/>
    <mergeCell ref="B7:C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80"/>
  <sheetViews>
    <sheetView zoomScale="90" zoomScaleNormal="90" workbookViewId="0">
      <selection activeCell="A6" sqref="A6:A9"/>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85"/>
    </row>
    <row r="3" spans="1:10" x14ac:dyDescent="0.25">
      <c r="A3" s="138" t="str">
        <f>hidden5!A1</f>
        <v>по состоянию на 1  ноября 2023 года</v>
      </c>
      <c r="B3" s="138"/>
      <c r="C3" s="138"/>
      <c r="D3" s="138"/>
      <c r="E3" s="138"/>
      <c r="F3" s="138"/>
      <c r="G3" s="185"/>
    </row>
    <row r="4" spans="1:10" x14ac:dyDescent="0.25">
      <c r="A4" s="45"/>
      <c r="B4" s="46"/>
      <c r="C4" s="46"/>
      <c r="D4" s="46"/>
      <c r="E4" s="46"/>
      <c r="F4" s="46"/>
    </row>
    <row r="5" spans="1:10" ht="15" customHeight="1" x14ac:dyDescent="0.25">
      <c r="A5" s="61" t="s">
        <v>401</v>
      </c>
      <c r="G5" s="81"/>
    </row>
    <row r="6" spans="1:10" ht="15" customHeight="1" x14ac:dyDescent="0.25">
      <c r="A6" s="273"/>
      <c r="B6" s="239" t="s">
        <v>405</v>
      </c>
      <c r="C6" s="240"/>
      <c r="D6" s="240"/>
      <c r="E6" s="240"/>
      <c r="F6" s="240"/>
      <c r="G6" s="252"/>
    </row>
    <row r="7" spans="1:10" ht="56.1" customHeight="1" x14ac:dyDescent="0.25">
      <c r="A7" s="274"/>
      <c r="B7" s="149" t="s">
        <v>348</v>
      </c>
      <c r="C7" s="266"/>
      <c r="D7" s="149" t="s">
        <v>857</v>
      </c>
      <c r="E7" s="247"/>
      <c r="F7" s="149" t="s">
        <v>349</v>
      </c>
      <c r="G7" s="150"/>
    </row>
    <row r="8" spans="1:10" ht="6.75" customHeight="1" x14ac:dyDescent="0.25">
      <c r="A8" s="274"/>
      <c r="B8" s="325"/>
      <c r="C8" s="326"/>
      <c r="D8" s="155"/>
      <c r="E8" s="157"/>
      <c r="F8" s="174"/>
      <c r="G8" s="175"/>
    </row>
    <row r="9" spans="1:10" ht="58.35" customHeight="1" x14ac:dyDescent="0.25">
      <c r="A9" s="274"/>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A106" s="57" t="str">
        <f>hidden1!A96</f>
        <v xml:space="preserve"> ЮГО-ЗАПАДНЫЕ СУБЪЕКТЫ</v>
      </c>
      <c r="B106" s="58">
        <f>hidden3!CB96</f>
        <v>0</v>
      </c>
      <c r="C106" s="58">
        <f>hidden3!CC96</f>
        <v>0</v>
      </c>
      <c r="D106" s="58">
        <f>hidden3!CD96</f>
        <v>0</v>
      </c>
      <c r="E106" s="58">
        <f>hidden3!CE96</f>
        <v>0</v>
      </c>
      <c r="F106" s="58">
        <f>hidden3!CF96</f>
        <v>0</v>
      </c>
      <c r="G106" s="58">
        <f>hidden3!CG96</f>
        <v>0</v>
      </c>
      <c r="H106" s="57"/>
      <c r="I106" s="57"/>
      <c r="J106" s="57"/>
    </row>
    <row r="107" spans="1:10" x14ac:dyDescent="0.25">
      <c r="A107" s="57" t="str">
        <f>hidden1!A97</f>
        <v xml:space="preserve">  Донецкая Народная Республика</v>
      </c>
      <c r="B107" s="58">
        <f>hidden3!CB97</f>
        <v>0</v>
      </c>
      <c r="C107" s="58">
        <f>hidden3!CC97</f>
        <v>0</v>
      </c>
      <c r="D107" s="58">
        <f>hidden3!CD97</f>
        <v>0</v>
      </c>
      <c r="E107" s="58">
        <f>hidden3!CE97</f>
        <v>0</v>
      </c>
      <c r="F107" s="58">
        <f>hidden3!CF97</f>
        <v>0</v>
      </c>
      <c r="G107" s="58">
        <f>hidden3!CG97</f>
        <v>0</v>
      </c>
      <c r="H107" s="57"/>
      <c r="I107" s="57"/>
      <c r="J107" s="57"/>
    </row>
    <row r="108" spans="1:10" x14ac:dyDescent="0.25">
      <c r="A108" s="57" t="str">
        <f>hidden1!A98</f>
        <v xml:space="preserve">  Луганская Народная Республика</v>
      </c>
      <c r="B108" s="58">
        <f>hidden3!CB98</f>
        <v>0</v>
      </c>
      <c r="C108" s="58">
        <f>hidden3!CC98</f>
        <v>0</v>
      </c>
      <c r="D108" s="58">
        <f>hidden3!CD98</f>
        <v>0</v>
      </c>
      <c r="E108" s="58">
        <f>hidden3!CE98</f>
        <v>0</v>
      </c>
      <c r="F108" s="58">
        <f>hidden3!CF98</f>
        <v>0</v>
      </c>
      <c r="G108" s="58">
        <f>hidden3!CG98</f>
        <v>0</v>
      </c>
      <c r="H108" s="57"/>
      <c r="I108" s="57"/>
      <c r="J108" s="57"/>
    </row>
    <row r="109" spans="1:10" x14ac:dyDescent="0.25">
      <c r="A109" s="57" t="str">
        <f>hidden1!A99</f>
        <v xml:space="preserve">  Запорожская область</v>
      </c>
      <c r="B109" s="58">
        <f>hidden3!CB99</f>
        <v>0</v>
      </c>
      <c r="C109" s="58">
        <f>hidden3!CC99</f>
        <v>0</v>
      </c>
      <c r="D109" s="58">
        <f>hidden3!CD99</f>
        <v>0</v>
      </c>
      <c r="E109" s="58">
        <f>hidden3!CE99</f>
        <v>0</v>
      </c>
      <c r="F109" s="58">
        <f>hidden3!CF99</f>
        <v>0</v>
      </c>
      <c r="G109" s="58">
        <f>hidden3!CG99</f>
        <v>0</v>
      </c>
      <c r="H109" s="57"/>
      <c r="I109" s="57"/>
      <c r="J109" s="57"/>
    </row>
    <row r="110" spans="1:10" x14ac:dyDescent="0.25">
      <c r="A110" s="57" t="str">
        <f>hidden1!A100</f>
        <v xml:space="preserve">  Херсонская область</v>
      </c>
      <c r="B110" s="58">
        <f>hidden3!CB100</f>
        <v>0</v>
      </c>
      <c r="C110" s="58">
        <f>hidden3!CC100</f>
        <v>0</v>
      </c>
      <c r="D110" s="58">
        <f>hidden3!CD100</f>
        <v>0</v>
      </c>
      <c r="E110" s="58">
        <f>hidden3!CE100</f>
        <v>0</v>
      </c>
      <c r="F110" s="58">
        <f>hidden3!CF100</f>
        <v>0</v>
      </c>
      <c r="G110" s="58">
        <f>hidden3!CG100</f>
        <v>0</v>
      </c>
      <c r="H110" s="57"/>
      <c r="I110" s="57"/>
      <c r="J110" s="57"/>
    </row>
    <row r="111" spans="1:10" x14ac:dyDescent="0.25">
      <c r="A111" s="57" t="str">
        <f>hidden1!A101</f>
        <v xml:space="preserve"> МИ ФНС РОССИИ ПО УПРАВЛЕНИЮ ДОЛГОМ</v>
      </c>
      <c r="B111" s="58">
        <f>hidden3!CB101</f>
        <v>0</v>
      </c>
      <c r="C111" s="58">
        <f>hidden3!CC101</f>
        <v>0</v>
      </c>
      <c r="D111" s="58">
        <f>hidden3!CD101</f>
        <v>0</v>
      </c>
      <c r="E111" s="58">
        <f>hidden3!CE101</f>
        <v>0</v>
      </c>
      <c r="F111" s="58">
        <f>hidden3!CF101</f>
        <v>0</v>
      </c>
      <c r="G111" s="58">
        <f>hidden3!CG101</f>
        <v>0</v>
      </c>
      <c r="H111" s="57"/>
      <c r="I111" s="57"/>
      <c r="J111" s="57"/>
    </row>
    <row r="112" spans="1:10" x14ac:dyDescent="0.25">
      <c r="A112" s="57"/>
      <c r="B112" s="58"/>
      <c r="C112" s="58"/>
      <c r="D112" s="58"/>
      <c r="E112" s="58"/>
      <c r="F112" s="58"/>
      <c r="G112" s="58"/>
      <c r="H112" s="57"/>
      <c r="I112" s="57"/>
      <c r="J112" s="57"/>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row r="675" spans="2:7" x14ac:dyDescent="0.25">
      <c r="B675" s="44"/>
      <c r="C675" s="44"/>
      <c r="D675" s="44"/>
      <c r="E675" s="44"/>
      <c r="F675" s="44"/>
      <c r="G675" s="44"/>
    </row>
    <row r="676" spans="2:7" x14ac:dyDescent="0.25">
      <c r="B676" s="44"/>
      <c r="C676" s="44"/>
      <c r="D676" s="44"/>
      <c r="E676" s="44"/>
      <c r="F676" s="44"/>
      <c r="G676" s="44"/>
    </row>
    <row r="677" spans="2:7" x14ac:dyDescent="0.25">
      <c r="B677" s="44"/>
      <c r="C677" s="44"/>
      <c r="D677" s="44"/>
      <c r="E677" s="44"/>
      <c r="F677" s="44"/>
      <c r="G677" s="44"/>
    </row>
    <row r="678" spans="2:7" x14ac:dyDescent="0.25">
      <c r="B678" s="44"/>
      <c r="C678" s="44"/>
      <c r="D678" s="44"/>
      <c r="E678" s="44"/>
      <c r="F678" s="44"/>
      <c r="G678" s="44"/>
    </row>
    <row r="679" spans="2:7" x14ac:dyDescent="0.25">
      <c r="B679" s="44"/>
      <c r="C679" s="44"/>
      <c r="D679" s="44"/>
      <c r="E679" s="44"/>
      <c r="G679" s="44"/>
    </row>
    <row r="680" spans="2:7" x14ac:dyDescent="0.25">
      <c r="B680" s="44"/>
      <c r="C680" s="44"/>
      <c r="D680" s="44"/>
      <c r="E680" s="44"/>
      <c r="G680"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80"/>
  <sheetViews>
    <sheetView zoomScale="90" zoomScaleNormal="90" workbookViewId="0">
      <selection activeCell="A6" sqref="A6:A9"/>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84" t="s">
        <v>456</v>
      </c>
      <c r="G1" s="185"/>
    </row>
    <row r="2" spans="1:10" s="47" customFormat="1" ht="24.75" customHeight="1" x14ac:dyDescent="0.25">
      <c r="A2" s="137" t="s">
        <v>457</v>
      </c>
      <c r="B2" s="185"/>
      <c r="C2" s="185"/>
      <c r="D2" s="185"/>
      <c r="E2" s="185"/>
      <c r="F2" s="185"/>
      <c r="G2" s="185"/>
    </row>
    <row r="3" spans="1:10" x14ac:dyDescent="0.25">
      <c r="A3" s="138" t="str">
        <f>hidden5!A1</f>
        <v>по состоянию на 1  ноября 2023 года</v>
      </c>
      <c r="B3" s="185"/>
      <c r="C3" s="185"/>
      <c r="D3" s="185"/>
      <c r="E3" s="185"/>
      <c r="F3" s="185"/>
      <c r="G3" s="185"/>
    </row>
    <row r="4" spans="1:10" x14ac:dyDescent="0.25">
      <c r="A4" s="45"/>
    </row>
    <row r="5" spans="1:10" ht="15" customHeight="1" x14ac:dyDescent="0.25">
      <c r="A5" s="61" t="s">
        <v>401</v>
      </c>
      <c r="C5" s="44"/>
      <c r="F5" s="302" t="s">
        <v>417</v>
      </c>
      <c r="G5" s="199"/>
    </row>
    <row r="6" spans="1:10" ht="15" customHeight="1" x14ac:dyDescent="0.25">
      <c r="A6" s="273"/>
      <c r="B6" s="149" t="s">
        <v>26</v>
      </c>
      <c r="C6" s="327"/>
      <c r="D6" s="239" t="s">
        <v>406</v>
      </c>
      <c r="E6" s="240"/>
      <c r="F6" s="240"/>
      <c r="G6" s="252"/>
    </row>
    <row r="7" spans="1:10" ht="56.1" customHeight="1" x14ac:dyDescent="0.25">
      <c r="A7" s="274"/>
      <c r="B7" s="151"/>
      <c r="C7" s="328"/>
      <c r="D7" s="187" t="s">
        <v>350</v>
      </c>
      <c r="E7" s="179"/>
      <c r="F7" s="179"/>
      <c r="G7" s="180"/>
    </row>
    <row r="8" spans="1:10" ht="60" customHeight="1" x14ac:dyDescent="0.25">
      <c r="A8" s="274"/>
      <c r="B8" s="325"/>
      <c r="C8" s="138"/>
      <c r="D8" s="149" t="s">
        <v>552</v>
      </c>
      <c r="E8" s="303"/>
      <c r="F8" s="149" t="s">
        <v>351</v>
      </c>
      <c r="G8" s="150"/>
    </row>
    <row r="9" spans="1:10" ht="58.35" customHeight="1" x14ac:dyDescent="0.25">
      <c r="A9" s="274"/>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-436</v>
      </c>
      <c r="C11" s="58">
        <f>hidden3!CI1</f>
        <v>-437</v>
      </c>
      <c r="D11" s="58">
        <f>hidden3!CJ1</f>
        <v>1</v>
      </c>
      <c r="E11" s="58">
        <f>hidden3!CK1</f>
        <v>0</v>
      </c>
      <c r="F11" s="58">
        <f>hidden3!CL1</f>
        <v>-368</v>
      </c>
      <c r="G11" s="58">
        <f>hidden3!CM1</f>
        <v>-368</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-44</v>
      </c>
      <c r="C13" s="58">
        <f>hidden3!CI3</f>
        <v>-44</v>
      </c>
      <c r="D13" s="58">
        <f>hidden3!CJ3</f>
        <v>0</v>
      </c>
      <c r="E13" s="58">
        <f>hidden3!CK3</f>
        <v>0</v>
      </c>
      <c r="F13" s="58">
        <f>hidden3!CL3</f>
        <v>-38</v>
      </c>
      <c r="G13" s="58">
        <f>hidden3!CM3</f>
        <v>-38</v>
      </c>
      <c r="H13" s="57"/>
      <c r="I13" s="57"/>
      <c r="J13" s="57"/>
    </row>
    <row r="14" spans="1:10" x14ac:dyDescent="0.25">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5">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5">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5">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5">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5">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5">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-36</v>
      </c>
      <c r="C23" s="58">
        <f>hidden3!CI13</f>
        <v>-36</v>
      </c>
      <c r="D23" s="58">
        <f>hidden3!CJ13</f>
        <v>0</v>
      </c>
      <c r="E23" s="58">
        <f>hidden3!CK13</f>
        <v>0</v>
      </c>
      <c r="F23" s="58">
        <f>hidden3!CL13</f>
        <v>-36</v>
      </c>
      <c r="G23" s="58">
        <f>hidden3!CM13</f>
        <v>-36</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0</v>
      </c>
      <c r="C25" s="58">
        <f>hidden3!CI15</f>
        <v>0</v>
      </c>
      <c r="D25" s="58">
        <f>hidden3!CJ15</f>
        <v>0</v>
      </c>
      <c r="E25" s="58">
        <f>hidden3!CK15</f>
        <v>0</v>
      </c>
      <c r="F25" s="58">
        <f>hidden3!CL15</f>
        <v>3</v>
      </c>
      <c r="G25" s="58">
        <f>hidden3!CM15</f>
        <v>3</v>
      </c>
      <c r="H25" s="57"/>
      <c r="I25" s="57"/>
      <c r="J25" s="57"/>
    </row>
    <row r="26" spans="1:10" x14ac:dyDescent="0.25">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5">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5">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6</v>
      </c>
      <c r="C29" s="58">
        <f>hidden3!CI19</f>
        <v>6</v>
      </c>
      <c r="D29" s="58">
        <f>hidden3!CJ19</f>
        <v>0</v>
      </c>
      <c r="E29" s="58">
        <f>hidden3!CK19</f>
        <v>0</v>
      </c>
      <c r="F29" s="58">
        <f>hidden3!CL19</f>
        <v>3</v>
      </c>
      <c r="G29" s="58">
        <f>hidden3!CM19</f>
        <v>3</v>
      </c>
      <c r="H29" s="57"/>
      <c r="I29" s="57"/>
      <c r="J29" s="57"/>
    </row>
    <row r="30" spans="1:10" x14ac:dyDescent="0.25">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-1</v>
      </c>
      <c r="C32" s="58">
        <f>hidden3!CI22</f>
        <v>-2</v>
      </c>
      <c r="D32" s="58">
        <f>hidden3!CJ22</f>
        <v>1</v>
      </c>
      <c r="E32" s="58">
        <f>hidden3!CK22</f>
        <v>0</v>
      </c>
      <c r="F32" s="58">
        <f>hidden3!CL22</f>
        <v>-5</v>
      </c>
      <c r="G32" s="58">
        <f>hidden3!CM22</f>
        <v>-5</v>
      </c>
      <c r="H32" s="57"/>
      <c r="I32" s="57"/>
      <c r="J32" s="57"/>
    </row>
    <row r="33" spans="1:10" x14ac:dyDescent="0.25">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5">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5">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5">
      <c r="A37" s="82" t="str">
        <f>hidden1!A27</f>
        <v xml:space="preserve">  Калининградская область</v>
      </c>
      <c r="B37" s="58">
        <f>hidden3!CH27</f>
        <v>16</v>
      </c>
      <c r="C37" s="58">
        <f>hidden3!CI27</f>
        <v>16</v>
      </c>
      <c r="D37" s="58">
        <f>hidden3!CJ27</f>
        <v>0</v>
      </c>
      <c r="E37" s="58">
        <f>hidden3!CK27</f>
        <v>0</v>
      </c>
      <c r="F37" s="58">
        <f>hidden3!CL27</f>
        <v>12</v>
      </c>
      <c r="G37" s="58">
        <f>hidden3!CM27</f>
        <v>12</v>
      </c>
      <c r="H37" s="57"/>
      <c r="I37" s="57"/>
      <c r="J37" s="57"/>
    </row>
    <row r="38" spans="1:10" x14ac:dyDescent="0.25">
      <c r="A38" s="82" t="str">
        <f>hidden1!A28</f>
        <v xml:space="preserve">  Ленинградская область</v>
      </c>
      <c r="B38" s="58">
        <f>hidden3!CH28</f>
        <v>2</v>
      </c>
      <c r="C38" s="58">
        <f>hidden3!CI28</f>
        <v>2</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1</v>
      </c>
      <c r="C42" s="58">
        <f>hidden3!CI32</f>
        <v>0</v>
      </c>
      <c r="D42" s="58">
        <f>hidden3!CJ32</f>
        <v>1</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-1</v>
      </c>
      <c r="C44" s="58">
        <f>hidden3!CI34</f>
        <v>-1</v>
      </c>
      <c r="D44" s="58">
        <f>hidden3!CJ34</f>
        <v>0</v>
      </c>
      <c r="E44" s="58">
        <f>hidden3!CK34</f>
        <v>0</v>
      </c>
      <c r="F44" s="58">
        <f>hidden3!CL34</f>
        <v>-1</v>
      </c>
      <c r="G44" s="58">
        <f>hidden3!CM34</f>
        <v>-1</v>
      </c>
      <c r="H44" s="57"/>
      <c r="I44" s="57"/>
      <c r="J44" s="57"/>
    </row>
    <row r="45" spans="1:10" x14ac:dyDescent="0.25">
      <c r="A45" s="82" t="str">
        <f>hidden1!A35</f>
        <v xml:space="preserve">  Республика Дагестан</v>
      </c>
      <c r="B45" s="58">
        <f>hidden3!CH35</f>
        <v>19</v>
      </c>
      <c r="C45" s="58">
        <f>hidden3!CI35</f>
        <v>19</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5">
      <c r="A47" s="82" t="str">
        <f>hidden1!A37</f>
        <v xml:space="preserve">  Кабардино-Балкарская Республика</v>
      </c>
      <c r="B47" s="58">
        <f>hidden3!CH37</f>
        <v>-20</v>
      </c>
      <c r="C47" s="58">
        <f>hidden3!CI37</f>
        <v>-20</v>
      </c>
      <c r="D47" s="58">
        <f>hidden3!CJ37</f>
        <v>0</v>
      </c>
      <c r="E47" s="58">
        <f>hidden3!CK37</f>
        <v>0</v>
      </c>
      <c r="F47" s="58">
        <f>hidden3!CL37</f>
        <v>0</v>
      </c>
      <c r="G47" s="58">
        <f>hidden3!CM37</f>
        <v>0</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-24</v>
      </c>
      <c r="C52" s="58">
        <f>hidden3!CI42</f>
        <v>-24</v>
      </c>
      <c r="D52" s="58">
        <f>hidden3!CJ42</f>
        <v>0</v>
      </c>
      <c r="E52" s="58">
        <f>hidden3!CK42</f>
        <v>0</v>
      </c>
      <c r="F52" s="58">
        <f>hidden3!CL42</f>
        <v>-33</v>
      </c>
      <c r="G52" s="58">
        <f>hidden3!CM42</f>
        <v>-33</v>
      </c>
      <c r="H52" s="57"/>
      <c r="I52" s="57"/>
      <c r="J52" s="57"/>
    </row>
    <row r="53" spans="1:10" x14ac:dyDescent="0.25">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3</v>
      </c>
      <c r="C56" s="58">
        <f>hidden3!CI46</f>
        <v>3</v>
      </c>
      <c r="D56" s="58">
        <f>hidden3!CJ46</f>
        <v>0</v>
      </c>
      <c r="E56" s="58">
        <f>hidden3!CK46</f>
        <v>0</v>
      </c>
      <c r="F56" s="58">
        <f>hidden3!CL46</f>
        <v>-6</v>
      </c>
      <c r="G56" s="58">
        <f>hidden3!CM46</f>
        <v>-6</v>
      </c>
      <c r="H56" s="57"/>
      <c r="I56" s="57"/>
      <c r="J56" s="57"/>
    </row>
    <row r="57" spans="1:10" x14ac:dyDescent="0.25">
      <c r="A57" s="82" t="str">
        <f>hidden1!A47</f>
        <v xml:space="preserve">  Астраханская область</v>
      </c>
      <c r="B57" s="58">
        <f>hidden3!CH47</f>
        <v>1</v>
      </c>
      <c r="C57" s="58">
        <f>hidden3!CI47</f>
        <v>1</v>
      </c>
      <c r="D57" s="58">
        <f>hidden3!CJ47</f>
        <v>0</v>
      </c>
      <c r="E57" s="58">
        <f>hidden3!CK47</f>
        <v>0</v>
      </c>
      <c r="F57" s="58">
        <f>hidden3!CL47</f>
        <v>0</v>
      </c>
      <c r="G57" s="58">
        <f>hidden3!CM47</f>
        <v>0</v>
      </c>
      <c r="H57" s="57"/>
      <c r="I57" s="57"/>
      <c r="J57" s="57"/>
    </row>
    <row r="58" spans="1:10" x14ac:dyDescent="0.25">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5">
      <c r="A59" s="82" t="str">
        <f>hidden1!A49</f>
        <v xml:space="preserve">  Ростовская область</v>
      </c>
      <c r="B59" s="58">
        <f>hidden3!CH49</f>
        <v>-27</v>
      </c>
      <c r="C59" s="58">
        <f>hidden3!CI49</f>
        <v>-27</v>
      </c>
      <c r="D59" s="58">
        <f>hidden3!CJ49</f>
        <v>0</v>
      </c>
      <c r="E59" s="58">
        <f>hidden3!CK49</f>
        <v>0</v>
      </c>
      <c r="F59" s="58">
        <f>hidden3!CL49</f>
        <v>-27</v>
      </c>
      <c r="G59" s="58">
        <f>hidden3!CM49</f>
        <v>-27</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-226</v>
      </c>
      <c r="C61" s="58">
        <f>hidden3!CI51</f>
        <v>-226</v>
      </c>
      <c r="D61" s="58">
        <f>hidden3!CJ51</f>
        <v>0</v>
      </c>
      <c r="E61" s="58">
        <f>hidden3!CK51</f>
        <v>0</v>
      </c>
      <c r="F61" s="58">
        <f>hidden3!CL51</f>
        <v>-190</v>
      </c>
      <c r="G61" s="58">
        <f>hidden3!CM51</f>
        <v>-190</v>
      </c>
      <c r="H61" s="57"/>
      <c r="I61" s="57"/>
      <c r="J61" s="57"/>
    </row>
    <row r="62" spans="1:10" x14ac:dyDescent="0.25">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5">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1</v>
      </c>
      <c r="C65" s="58">
        <f>hidden3!CI55</f>
        <v>1</v>
      </c>
      <c r="D65" s="58">
        <f>hidden3!CJ55</f>
        <v>0</v>
      </c>
      <c r="E65" s="58">
        <f>hidden3!CK55</f>
        <v>0</v>
      </c>
      <c r="F65" s="58">
        <f>hidden3!CL55</f>
        <v>2</v>
      </c>
      <c r="G65" s="58">
        <f>hidden3!CM55</f>
        <v>2</v>
      </c>
      <c r="H65" s="57"/>
      <c r="I65" s="57"/>
      <c r="J65" s="57"/>
    </row>
    <row r="66" spans="1:10" x14ac:dyDescent="0.25">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5">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5">
      <c r="A70" s="82" t="str">
        <f>hidden1!A60</f>
        <v xml:space="preserve">  Оренбургская область</v>
      </c>
      <c r="B70" s="58">
        <f>hidden3!CH60</f>
        <v>-4</v>
      </c>
      <c r="C70" s="58">
        <f>hidden3!CI60</f>
        <v>-4</v>
      </c>
      <c r="D70" s="58">
        <f>hidden3!CJ60</f>
        <v>0</v>
      </c>
      <c r="E70" s="58">
        <f>hidden3!CK60</f>
        <v>0</v>
      </c>
      <c r="F70" s="58">
        <f>hidden3!CL60</f>
        <v>-4</v>
      </c>
      <c r="G70" s="58">
        <f>hidden3!CM60</f>
        <v>-4</v>
      </c>
      <c r="H70" s="57"/>
      <c r="I70" s="57"/>
      <c r="J70" s="57"/>
    </row>
    <row r="71" spans="1:10" x14ac:dyDescent="0.25">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5">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5">
      <c r="A75" s="82" t="str">
        <f>hidden1!A65</f>
        <v xml:space="preserve">  Ульяновская область</v>
      </c>
      <c r="B75" s="58">
        <f>hidden3!CH65</f>
        <v>1</v>
      </c>
      <c r="C75" s="58">
        <f>hidden3!CI65</f>
        <v>1</v>
      </c>
      <c r="D75" s="58">
        <f>hidden3!CJ65</f>
        <v>0</v>
      </c>
      <c r="E75" s="58">
        <f>hidden3!CK65</f>
        <v>0</v>
      </c>
      <c r="F75" s="58">
        <f>hidden3!CL65</f>
        <v>1</v>
      </c>
      <c r="G75" s="58">
        <f>hidden3!CM65</f>
        <v>1</v>
      </c>
      <c r="H75" s="57"/>
      <c r="I75" s="57"/>
      <c r="J75" s="57"/>
    </row>
    <row r="76" spans="1:10" x14ac:dyDescent="0.25">
      <c r="A76" s="82" t="str">
        <f>hidden1!A66</f>
        <v xml:space="preserve"> УРАЛЬСКИЙ ФЕДЕРАЛЬНЫЙ ОКРУГ</v>
      </c>
      <c r="B76" s="58">
        <f>hidden3!CH66</f>
        <v>-7</v>
      </c>
      <c r="C76" s="58">
        <f>hidden3!CI66</f>
        <v>-7</v>
      </c>
      <c r="D76" s="58">
        <f>hidden3!CJ66</f>
        <v>0</v>
      </c>
      <c r="E76" s="58">
        <f>hidden3!CK66</f>
        <v>0</v>
      </c>
      <c r="F76" s="58">
        <f>hidden3!CL66</f>
        <v>33</v>
      </c>
      <c r="G76" s="58">
        <f>hidden3!CM66</f>
        <v>33</v>
      </c>
      <c r="H76" s="57"/>
      <c r="I76" s="57"/>
      <c r="J76" s="57"/>
    </row>
    <row r="77" spans="1:10" x14ac:dyDescent="0.25">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5">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5">
      <c r="A79" s="82" t="str">
        <f>hidden1!A69</f>
        <v xml:space="preserve">  Тюменская область</v>
      </c>
      <c r="B79" s="58">
        <f>hidden3!CH69</f>
        <v>73</v>
      </c>
      <c r="C79" s="58">
        <f>hidden3!CI69</f>
        <v>73</v>
      </c>
      <c r="D79" s="58">
        <f>hidden3!CJ69</f>
        <v>0</v>
      </c>
      <c r="E79" s="58">
        <f>hidden3!CK69</f>
        <v>0</v>
      </c>
      <c r="F79" s="58">
        <f>hidden3!CL69</f>
        <v>72</v>
      </c>
      <c r="G79" s="58">
        <f>hidden3!CM69</f>
        <v>72</v>
      </c>
      <c r="H79" s="57"/>
      <c r="I79" s="57"/>
      <c r="J79" s="57"/>
    </row>
    <row r="80" spans="1:10" x14ac:dyDescent="0.25">
      <c r="A80" s="82" t="str">
        <f>hidden1!A70</f>
        <v xml:space="preserve">  Челябинская область</v>
      </c>
      <c r="B80" s="58">
        <f>hidden3!CH70</f>
        <v>-55</v>
      </c>
      <c r="C80" s="58">
        <f>hidden3!CI70</f>
        <v>-55</v>
      </c>
      <c r="D80" s="58">
        <f>hidden3!CJ70</f>
        <v>0</v>
      </c>
      <c r="E80" s="58">
        <f>hidden3!CK70</f>
        <v>0</v>
      </c>
      <c r="F80" s="58">
        <f>hidden3!CL70</f>
        <v>-12</v>
      </c>
      <c r="G80" s="58">
        <f>hidden3!CM70</f>
        <v>-12</v>
      </c>
      <c r="H80" s="57"/>
      <c r="I80" s="57"/>
      <c r="J80" s="57"/>
    </row>
    <row r="81" spans="1:10" x14ac:dyDescent="0.25">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5">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5">
      <c r="A83" s="82" t="str">
        <f>hidden1!A73</f>
        <v xml:space="preserve"> СИБИРСКИЙ ФЕДЕРАЛЬНЫЙ ОКРУГ</v>
      </c>
      <c r="B83" s="58">
        <f>hidden3!CH73</f>
        <v>-120</v>
      </c>
      <c r="C83" s="58">
        <f>hidden3!CI73</f>
        <v>-120</v>
      </c>
      <c r="D83" s="58">
        <f>hidden3!CJ73</f>
        <v>0</v>
      </c>
      <c r="E83" s="58">
        <f>hidden3!CK73</f>
        <v>0</v>
      </c>
      <c r="F83" s="58">
        <f>hidden3!CL73</f>
        <v>-123</v>
      </c>
      <c r="G83" s="58">
        <f>hidden3!CM73</f>
        <v>-123</v>
      </c>
      <c r="H83" s="57"/>
      <c r="I83" s="57"/>
      <c r="J83" s="57"/>
    </row>
    <row r="84" spans="1:10" x14ac:dyDescent="0.25">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5">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5">
      <c r="A88" s="82" t="str">
        <f>hidden1!A78</f>
        <v xml:space="preserve">  Красноярский край</v>
      </c>
      <c r="B88" s="58">
        <f>hidden3!CH78</f>
        <v>6</v>
      </c>
      <c r="C88" s="58">
        <f>hidden3!CI78</f>
        <v>6</v>
      </c>
      <c r="D88" s="58">
        <f>hidden3!CJ78</f>
        <v>0</v>
      </c>
      <c r="E88" s="58">
        <f>hidden3!CK78</f>
        <v>0</v>
      </c>
      <c r="F88" s="58">
        <f>hidden3!CL78</f>
        <v>4</v>
      </c>
      <c r="G88" s="58">
        <f>hidden3!CM78</f>
        <v>4</v>
      </c>
      <c r="H88" s="57"/>
      <c r="I88" s="57"/>
      <c r="J88" s="57"/>
    </row>
    <row r="89" spans="1:10" x14ac:dyDescent="0.25">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5">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5">
      <c r="A91" s="82" t="str">
        <f>hidden1!A81</f>
        <v xml:space="preserve">  Новосибирская область</v>
      </c>
      <c r="B91" s="58">
        <f>hidden3!CH81</f>
        <v>-100</v>
      </c>
      <c r="C91" s="58">
        <f>hidden3!CI81</f>
        <v>-100</v>
      </c>
      <c r="D91" s="58">
        <f>hidden3!CJ81</f>
        <v>0</v>
      </c>
      <c r="E91" s="58">
        <f>hidden3!CK81</f>
        <v>0</v>
      </c>
      <c r="F91" s="58">
        <f>hidden3!CL81</f>
        <v>-102</v>
      </c>
      <c r="G91" s="58">
        <f>hidden3!CM81</f>
        <v>-102</v>
      </c>
      <c r="H91" s="57"/>
      <c r="I91" s="57"/>
      <c r="J91" s="57"/>
    </row>
    <row r="92" spans="1:10" x14ac:dyDescent="0.25">
      <c r="A92" s="82" t="str">
        <f>hidden1!A82</f>
        <v xml:space="preserve">  Омская область</v>
      </c>
      <c r="B92" s="58">
        <f>hidden3!CH82</f>
        <v>5</v>
      </c>
      <c r="C92" s="58">
        <f>hidden3!CI82</f>
        <v>5</v>
      </c>
      <c r="D92" s="58">
        <f>hidden3!CJ82</f>
        <v>0</v>
      </c>
      <c r="E92" s="58">
        <f>hidden3!CK82</f>
        <v>0</v>
      </c>
      <c r="F92" s="58">
        <f>hidden3!CL82</f>
        <v>5</v>
      </c>
      <c r="G92" s="58">
        <f>hidden3!CM82</f>
        <v>5</v>
      </c>
      <c r="H92" s="57"/>
      <c r="I92" s="57"/>
      <c r="J92" s="57"/>
    </row>
    <row r="93" spans="1:10" x14ac:dyDescent="0.25">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5">
      <c r="A94" s="82" t="str">
        <f>hidden1!A84</f>
        <v xml:space="preserve"> ДАЛЬНЕВОСТОЧНЫЙ ФЕДЕРАЛЬНЫЙ ОКРУГ</v>
      </c>
      <c r="B94" s="58">
        <f>hidden3!CH84</f>
        <v>-13</v>
      </c>
      <c r="C94" s="58">
        <f>hidden3!CI84</f>
        <v>-13</v>
      </c>
      <c r="D94" s="58">
        <f>hidden3!CJ84</f>
        <v>0</v>
      </c>
      <c r="E94" s="58">
        <f>hidden3!CK84</f>
        <v>0</v>
      </c>
      <c r="F94" s="58">
        <f>hidden3!CL84</f>
        <v>-11</v>
      </c>
      <c r="G94" s="58">
        <f>hidden3!CM84</f>
        <v>-11</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-10</v>
      </c>
      <c r="C97" s="58">
        <f>hidden3!CI87</f>
        <v>-10</v>
      </c>
      <c r="D97" s="58">
        <f>hidden3!CJ87</f>
        <v>0</v>
      </c>
      <c r="E97" s="58">
        <f>hidden3!CK87</f>
        <v>0</v>
      </c>
      <c r="F97" s="58">
        <f>hidden3!CL87</f>
        <v>-10</v>
      </c>
      <c r="G97" s="58">
        <f>hidden3!CM87</f>
        <v>-10</v>
      </c>
      <c r="H97" s="57"/>
      <c r="I97" s="57"/>
      <c r="J97" s="57"/>
    </row>
    <row r="98" spans="1:10" x14ac:dyDescent="0.25">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5">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5">
      <c r="A100" s="82" t="str">
        <f>hidden1!A90</f>
        <v xml:space="preserve">  Камчатский край</v>
      </c>
      <c r="B100" s="58">
        <f>hidden3!CH90</f>
        <v>1</v>
      </c>
      <c r="C100" s="58">
        <f>hidden3!CI90</f>
        <v>1</v>
      </c>
      <c r="D100" s="58">
        <f>hidden3!CJ90</f>
        <v>0</v>
      </c>
      <c r="E100" s="58">
        <f>hidden3!CK90</f>
        <v>0</v>
      </c>
      <c r="F100" s="58">
        <f>hidden3!CL90</f>
        <v>1</v>
      </c>
      <c r="G100" s="58">
        <f>hidden3!CM90</f>
        <v>1</v>
      </c>
      <c r="H100" s="57"/>
      <c r="I100" s="57"/>
      <c r="J100" s="57"/>
    </row>
    <row r="101" spans="1:10" x14ac:dyDescent="0.25">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5">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5">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A106" s="82" t="str">
        <f>hidden1!A96</f>
        <v xml:space="preserve"> ЮГО-ЗАПАДНЫЕ СУБЪЕКТЫ</v>
      </c>
      <c r="B106" s="58">
        <f>hidden3!CH96</f>
        <v>0</v>
      </c>
      <c r="C106" s="58">
        <f>hidden3!CI96</f>
        <v>0</v>
      </c>
      <c r="D106" s="58">
        <f>hidden3!CJ96</f>
        <v>0</v>
      </c>
      <c r="E106" s="58">
        <f>hidden3!CK96</f>
        <v>0</v>
      </c>
      <c r="F106" s="58">
        <f>hidden3!CL96</f>
        <v>0</v>
      </c>
      <c r="G106" s="58">
        <f>hidden3!CM96</f>
        <v>0</v>
      </c>
      <c r="H106" s="57"/>
      <c r="I106" s="57"/>
      <c r="J106" s="57"/>
    </row>
    <row r="107" spans="1:10" x14ac:dyDescent="0.25">
      <c r="A107" s="82" t="str">
        <f>hidden1!A97</f>
        <v xml:space="preserve">  Донецкая Народная Республика</v>
      </c>
      <c r="B107" s="58">
        <f>hidden3!CH97</f>
        <v>0</v>
      </c>
      <c r="C107" s="58">
        <f>hidden3!CI97</f>
        <v>0</v>
      </c>
      <c r="D107" s="58">
        <f>hidden3!CJ97</f>
        <v>0</v>
      </c>
      <c r="E107" s="58">
        <f>hidden3!CK97</f>
        <v>0</v>
      </c>
      <c r="F107" s="58">
        <f>hidden3!CL97</f>
        <v>0</v>
      </c>
      <c r="G107" s="58">
        <f>hidden3!CM97</f>
        <v>0</v>
      </c>
      <c r="H107" s="57"/>
      <c r="I107" s="57"/>
      <c r="J107" s="57"/>
    </row>
    <row r="108" spans="1:10" x14ac:dyDescent="0.25">
      <c r="A108" s="82" t="str">
        <f>hidden1!A98</f>
        <v xml:space="preserve">  Луганская Народная Республика</v>
      </c>
      <c r="B108" s="58">
        <f>hidden3!CH98</f>
        <v>0</v>
      </c>
      <c r="C108" s="58">
        <f>hidden3!CI98</f>
        <v>0</v>
      </c>
      <c r="D108" s="58">
        <f>hidden3!CJ98</f>
        <v>0</v>
      </c>
      <c r="E108" s="58">
        <f>hidden3!CK98</f>
        <v>0</v>
      </c>
      <c r="F108" s="58">
        <f>hidden3!CL98</f>
        <v>0</v>
      </c>
      <c r="G108" s="58">
        <f>hidden3!CM98</f>
        <v>0</v>
      </c>
      <c r="H108" s="57"/>
      <c r="I108" s="57"/>
      <c r="J108" s="57"/>
    </row>
    <row r="109" spans="1:10" x14ac:dyDescent="0.25">
      <c r="A109" s="82" t="str">
        <f>hidden1!A99</f>
        <v xml:space="preserve">  Запорожская область</v>
      </c>
      <c r="B109" s="58">
        <f>hidden3!CH99</f>
        <v>0</v>
      </c>
      <c r="C109" s="58">
        <f>hidden3!CI99</f>
        <v>0</v>
      </c>
      <c r="D109" s="58">
        <f>hidden3!CJ99</f>
        <v>0</v>
      </c>
      <c r="E109" s="58">
        <f>hidden3!CK99</f>
        <v>0</v>
      </c>
      <c r="F109" s="58">
        <f>hidden3!CL99</f>
        <v>0</v>
      </c>
      <c r="G109" s="58">
        <f>hidden3!CM99</f>
        <v>0</v>
      </c>
      <c r="H109" s="57"/>
      <c r="I109" s="57"/>
      <c r="J109" s="57"/>
    </row>
    <row r="110" spans="1:10" x14ac:dyDescent="0.25">
      <c r="A110" s="82" t="str">
        <f>hidden1!A100</f>
        <v xml:space="preserve">  Херсонская область</v>
      </c>
      <c r="B110" s="58">
        <f>hidden3!CH100</f>
        <v>0</v>
      </c>
      <c r="C110" s="58">
        <f>hidden3!CI100</f>
        <v>0</v>
      </c>
      <c r="D110" s="58">
        <f>hidden3!CJ100</f>
        <v>0</v>
      </c>
      <c r="E110" s="58">
        <f>hidden3!CK100</f>
        <v>0</v>
      </c>
      <c r="F110" s="58">
        <f>hidden3!CL100</f>
        <v>0</v>
      </c>
      <c r="G110" s="58">
        <f>hidden3!CM100</f>
        <v>0</v>
      </c>
      <c r="H110" s="57"/>
      <c r="I110" s="57"/>
      <c r="J110" s="57"/>
    </row>
    <row r="111" spans="1:10" x14ac:dyDescent="0.25">
      <c r="A111" s="82" t="str">
        <f>hidden1!A101</f>
        <v xml:space="preserve"> МИ ФНС РОССИИ ПО УПРАВЛЕНИЮ ДОЛГОМ</v>
      </c>
      <c r="B111" s="58">
        <f>hidden3!CH101</f>
        <v>0</v>
      </c>
      <c r="C111" s="58">
        <f>hidden3!CI101</f>
        <v>0</v>
      </c>
      <c r="D111" s="58">
        <f>hidden3!CJ101</f>
        <v>0</v>
      </c>
      <c r="E111" s="58">
        <f>hidden3!CK101</f>
        <v>0</v>
      </c>
      <c r="F111" s="58">
        <f>hidden3!CL101</f>
        <v>0</v>
      </c>
      <c r="G111" s="58">
        <f>hidden3!CM101</f>
        <v>0</v>
      </c>
      <c r="H111" s="57"/>
      <c r="I111" s="57"/>
      <c r="J111" s="57"/>
    </row>
    <row r="112" spans="1:10" x14ac:dyDescent="0.25">
      <c r="A112" s="82"/>
      <c r="B112" s="58"/>
      <c r="C112" s="58"/>
      <c r="D112" s="58"/>
      <c r="E112" s="58"/>
      <c r="F112" s="58"/>
      <c r="G112" s="58"/>
      <c r="H112" s="57"/>
      <c r="I112" s="57"/>
      <c r="J112" s="57"/>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row r="675" spans="2:7" x14ac:dyDescent="0.25">
      <c r="B675" s="44"/>
      <c r="C675" s="44"/>
      <c r="D675" s="44"/>
      <c r="E675" s="44"/>
      <c r="F675" s="44"/>
      <c r="G675" s="44"/>
    </row>
    <row r="676" spans="2:7" x14ac:dyDescent="0.25">
      <c r="B676" s="44"/>
      <c r="C676" s="44"/>
      <c r="D676" s="44"/>
      <c r="E676" s="44"/>
      <c r="F676" s="44"/>
      <c r="G676" s="44"/>
    </row>
    <row r="677" spans="2:7" x14ac:dyDescent="0.25">
      <c r="B677" s="44"/>
      <c r="C677" s="44"/>
      <c r="D677" s="44"/>
      <c r="E677" s="44"/>
      <c r="F677" s="44"/>
      <c r="G677" s="44"/>
    </row>
    <row r="678" spans="2:7" x14ac:dyDescent="0.25">
      <c r="B678" s="44"/>
      <c r="C678" s="44"/>
      <c r="D678" s="44"/>
      <c r="E678" s="44"/>
      <c r="F678" s="44"/>
      <c r="G678" s="44"/>
    </row>
    <row r="679" spans="2:7" x14ac:dyDescent="0.25">
      <c r="B679" s="44"/>
      <c r="C679" s="44"/>
      <c r="D679" s="44"/>
      <c r="E679" s="44"/>
      <c r="F679" s="44"/>
      <c r="G679" s="44"/>
    </row>
    <row r="680" spans="2:7" x14ac:dyDescent="0.25">
      <c r="B680" s="44"/>
      <c r="C680" s="44"/>
      <c r="D680" s="44"/>
      <c r="E680" s="44"/>
      <c r="F680" s="44"/>
      <c r="G680"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84" t="s">
        <v>456</v>
      </c>
      <c r="M1" s="185"/>
    </row>
    <row r="2" spans="1:16" s="47" customFormat="1" ht="24.75" customHeight="1" x14ac:dyDescent="0.25">
      <c r="A2" s="137" t="s">
        <v>457</v>
      </c>
      <c r="B2" s="137"/>
      <c r="C2" s="137"/>
      <c r="D2" s="137"/>
      <c r="E2" s="137"/>
      <c r="F2" s="185"/>
      <c r="G2" s="185"/>
      <c r="H2" s="185"/>
      <c r="I2" s="185"/>
      <c r="J2" s="185"/>
      <c r="K2" s="185"/>
      <c r="L2" s="185"/>
      <c r="M2" s="185"/>
    </row>
    <row r="3" spans="1:16" x14ac:dyDescent="0.25">
      <c r="A3" s="138" t="str">
        <f>hidden5!A1</f>
        <v>по состоянию на 1  ноября 2023 года</v>
      </c>
      <c r="B3" s="138"/>
      <c r="C3" s="138"/>
      <c r="D3" s="138"/>
      <c r="E3" s="138"/>
      <c r="F3" s="185"/>
      <c r="G3" s="185"/>
      <c r="H3" s="185"/>
      <c r="I3" s="185"/>
      <c r="J3" s="185"/>
      <c r="K3" s="185"/>
      <c r="L3" s="185"/>
      <c r="M3" s="185"/>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3"/>
      <c r="B6" s="239" t="s">
        <v>406</v>
      </c>
      <c r="C6" s="240"/>
      <c r="D6" s="240"/>
      <c r="E6" s="240"/>
      <c r="F6" s="240"/>
      <c r="G6" s="252"/>
      <c r="H6" s="149" t="s">
        <v>27</v>
      </c>
      <c r="I6" s="266"/>
      <c r="J6" s="146" t="s">
        <v>405</v>
      </c>
      <c r="K6" s="213"/>
      <c r="L6" s="213"/>
      <c r="M6" s="213"/>
    </row>
    <row r="7" spans="1:16" ht="27" customHeight="1" x14ac:dyDescent="0.25">
      <c r="A7" s="274"/>
      <c r="B7" s="149" t="s">
        <v>555</v>
      </c>
      <c r="C7" s="247"/>
      <c r="D7" s="149" t="s">
        <v>839</v>
      </c>
      <c r="E7" s="247"/>
      <c r="F7" s="149" t="s">
        <v>556</v>
      </c>
      <c r="G7" s="247"/>
      <c r="H7" s="325"/>
      <c r="I7" s="326"/>
      <c r="J7" s="139" t="s">
        <v>360</v>
      </c>
      <c r="K7" s="144"/>
      <c r="L7" s="144"/>
      <c r="M7" s="144"/>
    </row>
    <row r="8" spans="1:16" ht="114.6" customHeight="1" x14ac:dyDescent="0.25">
      <c r="A8" s="274"/>
      <c r="B8" s="155"/>
      <c r="C8" s="157"/>
      <c r="D8" s="155"/>
      <c r="E8" s="157"/>
      <c r="F8" s="155"/>
      <c r="G8" s="157"/>
      <c r="H8" s="267"/>
      <c r="I8" s="268"/>
      <c r="J8" s="212" t="s">
        <v>557</v>
      </c>
      <c r="K8" s="329"/>
      <c r="L8" s="212" t="s">
        <v>361</v>
      </c>
      <c r="M8" s="329"/>
    </row>
    <row r="9" spans="1:16" ht="60" customHeight="1" x14ac:dyDescent="0.25">
      <c r="A9" s="274"/>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-28</v>
      </c>
      <c r="C11" s="58">
        <f>hidden3!CO1</f>
        <v>-28</v>
      </c>
      <c r="D11" s="58">
        <f>hidden3!CP1</f>
        <v>4</v>
      </c>
      <c r="E11" s="58">
        <f>hidden3!CQ1</f>
        <v>4</v>
      </c>
      <c r="F11" s="58">
        <f>hidden3!CR1</f>
        <v>-45</v>
      </c>
      <c r="G11" s="58">
        <f>hidden3!CS1</f>
        <v>-45</v>
      </c>
      <c r="H11" s="58">
        <f>hidden3!CT1</f>
        <v>-130</v>
      </c>
      <c r="I11" s="58">
        <f>hidden3!CU1</f>
        <v>0</v>
      </c>
      <c r="J11" s="58">
        <f>hidden3!CV1</f>
        <v>-130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2</v>
      </c>
      <c r="E13" s="58">
        <f>hidden3!CQ3</f>
        <v>2</v>
      </c>
      <c r="F13" s="58">
        <f>hidden3!CR3</f>
        <v>-8</v>
      </c>
      <c r="G13" s="58">
        <f>hidden3!CS3</f>
        <v>-8</v>
      </c>
      <c r="H13" s="58">
        <f>hidden3!CT3</f>
        <v>-130</v>
      </c>
      <c r="I13" s="58">
        <f>hidden3!CU3</f>
        <v>0</v>
      </c>
      <c r="J13" s="58">
        <f>hidden3!CV3</f>
        <v>-130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3</v>
      </c>
      <c r="G29" s="58">
        <f>hidden3!CS19</f>
        <v>3</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-130</v>
      </c>
      <c r="I31" s="58">
        <f>hidden3!CU21</f>
        <v>0</v>
      </c>
      <c r="J31" s="58">
        <f>hidden3!CV21</f>
        <v>-130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4</v>
      </c>
      <c r="E32" s="58">
        <f>hidden3!CQ22</f>
        <v>4</v>
      </c>
      <c r="F32" s="58">
        <f>hidden3!CR22</f>
        <v>-1</v>
      </c>
      <c r="G32" s="58">
        <f>hidden3!CS22</f>
        <v>-1</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4</v>
      </c>
      <c r="E37" s="58">
        <f>hidden3!CQ27</f>
        <v>4</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2</v>
      </c>
      <c r="G38" s="58">
        <f>hidden3!CS28</f>
        <v>2</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0</v>
      </c>
      <c r="C44" s="58">
        <f>hidden3!CO34</f>
        <v>0</v>
      </c>
      <c r="D44" s="58">
        <f>hidden3!CP34</f>
        <v>0</v>
      </c>
      <c r="E44" s="58">
        <f>hidden3!CQ34</f>
        <v>0</v>
      </c>
      <c r="F44" s="58">
        <f>hidden3!CR34</f>
        <v>0</v>
      </c>
      <c r="G44" s="58">
        <f>hidden3!CS34</f>
        <v>0</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0</v>
      </c>
      <c r="C45" s="58">
        <f>hidden3!CO35</f>
        <v>0</v>
      </c>
      <c r="D45" s="58">
        <f>hidden3!CP35</f>
        <v>0</v>
      </c>
      <c r="E45" s="58">
        <f>hidden3!CQ35</f>
        <v>0</v>
      </c>
      <c r="F45" s="58">
        <f>hidden3!CR35</f>
        <v>20</v>
      </c>
      <c r="G45" s="58">
        <f>hidden3!CS35</f>
        <v>20</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-20</v>
      </c>
      <c r="G47" s="58">
        <f>hidden3!CS37</f>
        <v>-20</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9</v>
      </c>
      <c r="G52" s="58">
        <f>hidden3!CS42</f>
        <v>9</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9</v>
      </c>
      <c r="G56" s="58">
        <f>hidden3!CS46</f>
        <v>9</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1</v>
      </c>
      <c r="G57" s="58">
        <f>hidden3!CS47</f>
        <v>1</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-27</v>
      </c>
      <c r="C76" s="58">
        <f>hidden3!CO66</f>
        <v>-27</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-27</v>
      </c>
      <c r="C80" s="58">
        <f>hidden3!CO70</f>
        <v>-27</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3</v>
      </c>
      <c r="G83" s="58">
        <f>hidden3!CS73</f>
        <v>3</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2</v>
      </c>
      <c r="G88" s="58">
        <f>hidden3!CS78</f>
        <v>2</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2</v>
      </c>
      <c r="G91" s="58">
        <f>hidden3!CS81</f>
        <v>2</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5">
      <c r="A106" s="57" t="str">
        <f>hidden1!A96</f>
        <v xml:space="preserve"> ЮГО-ЗАПАДНЫЕ СУБЪЕКТЫ</v>
      </c>
      <c r="B106" s="58">
        <f>hidden3!CN96</f>
        <v>0</v>
      </c>
      <c r="C106" s="58">
        <f>hidden3!CO96</f>
        <v>0</v>
      </c>
      <c r="D106" s="58">
        <f>hidden3!CP96</f>
        <v>0</v>
      </c>
      <c r="E106" s="58">
        <f>hidden3!CQ96</f>
        <v>0</v>
      </c>
      <c r="F106" s="58">
        <f>hidden3!CR96</f>
        <v>0</v>
      </c>
      <c r="G106" s="58">
        <f>hidden3!CS96</f>
        <v>0</v>
      </c>
      <c r="H106" s="58">
        <f>hidden3!CT96</f>
        <v>0</v>
      </c>
      <c r="I106" s="58">
        <f>hidden3!CU96</f>
        <v>0</v>
      </c>
      <c r="J106" s="58">
        <f>hidden3!CV96</f>
        <v>0</v>
      </c>
      <c r="K106" s="58">
        <f>hidden3!CW96</f>
        <v>0</v>
      </c>
      <c r="L106" s="58">
        <f>hidden3!CX96</f>
        <v>0</v>
      </c>
      <c r="M106" s="58">
        <f>hidden3!CY96</f>
        <v>0</v>
      </c>
      <c r="N106" s="57"/>
      <c r="O106" s="57"/>
      <c r="P106" s="57"/>
    </row>
    <row r="107" spans="1:16" x14ac:dyDescent="0.25">
      <c r="A107" s="57" t="str">
        <f>hidden1!A97</f>
        <v xml:space="preserve">  Донецкая Народная Республика</v>
      </c>
      <c r="B107" s="58">
        <f>hidden3!CN97</f>
        <v>0</v>
      </c>
      <c r="C107" s="58">
        <f>hidden3!CO97</f>
        <v>0</v>
      </c>
      <c r="D107" s="58">
        <f>hidden3!CP97</f>
        <v>0</v>
      </c>
      <c r="E107" s="58">
        <f>hidden3!CQ97</f>
        <v>0</v>
      </c>
      <c r="F107" s="58">
        <f>hidden3!CR97</f>
        <v>0</v>
      </c>
      <c r="G107" s="58">
        <f>hidden3!CS97</f>
        <v>0</v>
      </c>
      <c r="H107" s="58">
        <f>hidden3!CT97</f>
        <v>0</v>
      </c>
      <c r="I107" s="58">
        <f>hidden3!CU97</f>
        <v>0</v>
      </c>
      <c r="J107" s="58">
        <f>hidden3!CV97</f>
        <v>0</v>
      </c>
      <c r="K107" s="58">
        <f>hidden3!CW97</f>
        <v>0</v>
      </c>
      <c r="L107" s="58">
        <f>hidden3!CX97</f>
        <v>0</v>
      </c>
      <c r="M107" s="58">
        <f>hidden3!CY97</f>
        <v>0</v>
      </c>
      <c r="N107" s="57"/>
      <c r="O107" s="57"/>
      <c r="P107" s="57"/>
    </row>
    <row r="108" spans="1:16" x14ac:dyDescent="0.25">
      <c r="A108" s="57" t="str">
        <f>hidden1!A98</f>
        <v xml:space="preserve">  Луганская Народная Республика</v>
      </c>
      <c r="B108" s="58">
        <f>hidden3!CN98</f>
        <v>0</v>
      </c>
      <c r="C108" s="58">
        <f>hidden3!CO98</f>
        <v>0</v>
      </c>
      <c r="D108" s="58">
        <f>hidden3!CP98</f>
        <v>0</v>
      </c>
      <c r="E108" s="58">
        <f>hidden3!CQ98</f>
        <v>0</v>
      </c>
      <c r="F108" s="58">
        <f>hidden3!CR98</f>
        <v>0</v>
      </c>
      <c r="G108" s="58">
        <f>hidden3!CS98</f>
        <v>0</v>
      </c>
      <c r="H108" s="58">
        <f>hidden3!CT98</f>
        <v>0</v>
      </c>
      <c r="I108" s="58">
        <f>hidden3!CU98</f>
        <v>0</v>
      </c>
      <c r="J108" s="58">
        <f>hidden3!CV98</f>
        <v>0</v>
      </c>
      <c r="K108" s="58">
        <f>hidden3!CW98</f>
        <v>0</v>
      </c>
      <c r="L108" s="58">
        <f>hidden3!CX98</f>
        <v>0</v>
      </c>
      <c r="M108" s="58">
        <f>hidden3!CY98</f>
        <v>0</v>
      </c>
      <c r="N108" s="57"/>
      <c r="O108" s="57"/>
      <c r="P108" s="57"/>
    </row>
    <row r="109" spans="1:16" x14ac:dyDescent="0.25">
      <c r="A109" s="57" t="str">
        <f>hidden1!A99</f>
        <v xml:space="preserve">  Запорожская область</v>
      </c>
      <c r="B109" s="58">
        <f>hidden3!CN99</f>
        <v>0</v>
      </c>
      <c r="C109" s="58">
        <f>hidden3!CO99</f>
        <v>0</v>
      </c>
      <c r="D109" s="58">
        <f>hidden3!CP99</f>
        <v>0</v>
      </c>
      <c r="E109" s="58">
        <f>hidden3!CQ99</f>
        <v>0</v>
      </c>
      <c r="F109" s="58">
        <f>hidden3!CR99</f>
        <v>0</v>
      </c>
      <c r="G109" s="58">
        <f>hidden3!CS99</f>
        <v>0</v>
      </c>
      <c r="H109" s="58">
        <f>hidden3!CT99</f>
        <v>0</v>
      </c>
      <c r="I109" s="58">
        <f>hidden3!CU99</f>
        <v>0</v>
      </c>
      <c r="J109" s="58">
        <f>hidden3!CV99</f>
        <v>0</v>
      </c>
      <c r="K109" s="58">
        <f>hidden3!CW99</f>
        <v>0</v>
      </c>
      <c r="L109" s="58">
        <f>hidden3!CX99</f>
        <v>0</v>
      </c>
      <c r="M109" s="58">
        <f>hidden3!CY99</f>
        <v>0</v>
      </c>
      <c r="N109" s="57"/>
      <c r="O109" s="57"/>
      <c r="P109" s="57"/>
    </row>
    <row r="110" spans="1:16" x14ac:dyDescent="0.25">
      <c r="A110" s="57" t="str">
        <f>hidden1!A100</f>
        <v xml:space="preserve">  Херсонская область</v>
      </c>
      <c r="B110" s="58">
        <f>hidden3!CN100</f>
        <v>0</v>
      </c>
      <c r="C110" s="58">
        <f>hidden3!CO100</f>
        <v>0</v>
      </c>
      <c r="D110" s="58">
        <f>hidden3!CP100</f>
        <v>0</v>
      </c>
      <c r="E110" s="58">
        <f>hidden3!CQ100</f>
        <v>0</v>
      </c>
      <c r="F110" s="58">
        <f>hidden3!CR100</f>
        <v>0</v>
      </c>
      <c r="G110" s="58">
        <f>hidden3!CS100</f>
        <v>0</v>
      </c>
      <c r="H110" s="58">
        <f>hidden3!CT100</f>
        <v>0</v>
      </c>
      <c r="I110" s="58">
        <f>hidden3!CU100</f>
        <v>0</v>
      </c>
      <c r="J110" s="58">
        <f>hidden3!CV100</f>
        <v>0</v>
      </c>
      <c r="K110" s="58">
        <f>hidden3!CW100</f>
        <v>0</v>
      </c>
      <c r="L110" s="58">
        <f>hidden3!CX100</f>
        <v>0</v>
      </c>
      <c r="M110" s="58">
        <f>hidden3!CY100</f>
        <v>0</v>
      </c>
      <c r="N110" s="57"/>
      <c r="O110" s="57"/>
      <c r="P110" s="57"/>
    </row>
    <row r="111" spans="1:16" x14ac:dyDescent="0.25">
      <c r="A111" s="57" t="str">
        <f>hidden1!A101</f>
        <v xml:space="preserve"> МИ ФНС РОССИИ ПО УПРАВЛЕНИЮ ДОЛГОМ</v>
      </c>
      <c r="B111" s="58">
        <f>hidden3!CN101</f>
        <v>0</v>
      </c>
      <c r="C111" s="58">
        <f>hidden3!CO101</f>
        <v>0</v>
      </c>
      <c r="D111" s="58">
        <f>hidden3!CP101</f>
        <v>0</v>
      </c>
      <c r="E111" s="58">
        <f>hidden3!CQ101</f>
        <v>0</v>
      </c>
      <c r="F111" s="58">
        <f>hidden3!CR101</f>
        <v>0</v>
      </c>
      <c r="G111" s="58">
        <f>hidden3!CS101</f>
        <v>0</v>
      </c>
      <c r="H111" s="58">
        <f>hidden3!CT101</f>
        <v>0</v>
      </c>
      <c r="I111" s="58">
        <f>hidden3!CU101</f>
        <v>0</v>
      </c>
      <c r="J111" s="58">
        <f>hidden3!CV101</f>
        <v>0</v>
      </c>
      <c r="K111" s="58">
        <f>hidden3!CW101</f>
        <v>0</v>
      </c>
      <c r="L111" s="58">
        <f>hidden3!CX101</f>
        <v>0</v>
      </c>
      <c r="M111" s="58">
        <f>hidden3!CY101</f>
        <v>0</v>
      </c>
      <c r="N111" s="57"/>
      <c r="O111" s="57"/>
      <c r="P111" s="57"/>
    </row>
    <row r="112" spans="1:16" x14ac:dyDescent="0.25">
      <c r="A112" s="57"/>
      <c r="B112" s="58"/>
      <c r="C112" s="58"/>
      <c r="D112" s="58"/>
      <c r="E112" s="58"/>
      <c r="F112" s="58"/>
      <c r="G112" s="58"/>
      <c r="H112" s="58"/>
      <c r="I112" s="58"/>
      <c r="J112" s="58"/>
      <c r="K112" s="58"/>
      <c r="L112" s="58"/>
      <c r="M112" s="58"/>
      <c r="N112" s="57"/>
      <c r="O112" s="57"/>
      <c r="P112" s="57"/>
    </row>
  </sheetData>
  <mergeCells count="13">
    <mergeCell ref="F7:G8"/>
    <mergeCell ref="J7:M7"/>
    <mergeCell ref="J8:K8"/>
    <mergeCell ref="L8:M8"/>
    <mergeCell ref="B7:C8"/>
    <mergeCell ref="B6:G6"/>
    <mergeCell ref="L1:M1"/>
    <mergeCell ref="A2:M2"/>
    <mergeCell ref="A3:M3"/>
    <mergeCell ref="H6:I8"/>
    <mergeCell ref="J6:M6"/>
    <mergeCell ref="A6:A9"/>
    <mergeCell ref="D7:E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85"/>
      <c r="G2" s="185"/>
      <c r="H2" s="185"/>
      <c r="I2" s="185"/>
      <c r="J2" s="185"/>
      <c r="K2" s="185"/>
      <c r="L2" s="185"/>
      <c r="M2" s="185"/>
      <c r="N2" s="185"/>
      <c r="O2" s="185"/>
    </row>
    <row r="3" spans="1:18" x14ac:dyDescent="0.25">
      <c r="A3" s="138" t="str">
        <f>hidden5!A1</f>
        <v>по состоянию на 1  ноября 2023 года</v>
      </c>
      <c r="B3" s="138"/>
      <c r="C3" s="138"/>
      <c r="D3" s="138"/>
      <c r="E3" s="138"/>
      <c r="F3" s="185"/>
      <c r="G3" s="185"/>
      <c r="H3" s="185"/>
      <c r="I3" s="185"/>
      <c r="J3" s="185"/>
      <c r="K3" s="185"/>
      <c r="L3" s="185"/>
      <c r="M3" s="185"/>
      <c r="N3" s="185"/>
      <c r="O3" s="185"/>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1"/>
      <c r="D6" s="331"/>
      <c r="E6" s="332"/>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4"/>
      <c r="C8" s="175"/>
      <c r="D8" s="225"/>
      <c r="E8" s="227"/>
      <c r="F8" s="267"/>
      <c r="G8" s="268"/>
      <c r="H8" s="140" t="s">
        <v>560</v>
      </c>
      <c r="I8" s="330"/>
      <c r="J8" s="140" t="s">
        <v>351</v>
      </c>
      <c r="K8" s="330"/>
      <c r="L8" s="140" t="s">
        <v>563</v>
      </c>
      <c r="M8" s="330"/>
      <c r="N8" s="140" t="s">
        <v>564</v>
      </c>
      <c r="O8" s="330"/>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4307</v>
      </c>
      <c r="G11" s="58">
        <f>hidden3!DE1</f>
        <v>3938</v>
      </c>
      <c r="H11" s="58">
        <f>hidden3!DF1</f>
        <v>369</v>
      </c>
      <c r="I11" s="58">
        <f>hidden3!DG1</f>
        <v>0</v>
      </c>
      <c r="J11" s="58">
        <f>hidden3!DH1</f>
        <v>3725</v>
      </c>
      <c r="K11" s="58">
        <f>hidden3!DI1</f>
        <v>3725</v>
      </c>
      <c r="L11" s="58">
        <f>hidden3!DJ1</f>
        <v>87</v>
      </c>
      <c r="M11" s="58">
        <f>hidden3!DK1</f>
        <v>87</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439</v>
      </c>
      <c r="G13" s="58">
        <f>hidden3!DE3</f>
        <v>95</v>
      </c>
      <c r="H13" s="58">
        <f>hidden3!DF3</f>
        <v>344</v>
      </c>
      <c r="I13" s="58">
        <f>hidden3!DG3</f>
        <v>0</v>
      </c>
      <c r="J13" s="58">
        <f>hidden3!DH3</f>
        <v>150</v>
      </c>
      <c r="K13" s="58">
        <f>hidden3!DI3</f>
        <v>150</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-10</v>
      </c>
      <c r="G20" s="58">
        <f>hidden3!DE10</f>
        <v>-10</v>
      </c>
      <c r="H20" s="58">
        <f>hidden3!DF10</f>
        <v>0</v>
      </c>
      <c r="I20" s="58">
        <f>hidden3!DG10</f>
        <v>0</v>
      </c>
      <c r="J20" s="58">
        <f>hidden3!DH10</f>
        <v>7</v>
      </c>
      <c r="K20" s="58">
        <f>hidden3!DI10</f>
        <v>7</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119</v>
      </c>
      <c r="G23" s="58">
        <f>hidden3!DE13</f>
        <v>119</v>
      </c>
      <c r="H23" s="58">
        <f>hidden3!DF13</f>
        <v>0</v>
      </c>
      <c r="I23" s="58">
        <f>hidden3!DG13</f>
        <v>0</v>
      </c>
      <c r="J23" s="58">
        <f>hidden3!DH13</f>
        <v>119</v>
      </c>
      <c r="K23" s="58">
        <f>hidden3!DI13</f>
        <v>119</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3</v>
      </c>
      <c r="G24" s="58">
        <f>hidden3!DE14</f>
        <v>3</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-18</v>
      </c>
      <c r="G25" s="58">
        <f>hidden3!DE15</f>
        <v>-18</v>
      </c>
      <c r="H25" s="58">
        <f>hidden3!DF15</f>
        <v>0</v>
      </c>
      <c r="I25" s="58">
        <f>hidden3!DG15</f>
        <v>0</v>
      </c>
      <c r="J25" s="58">
        <f>hidden3!DH15</f>
        <v>5</v>
      </c>
      <c r="K25" s="58">
        <f>hidden3!DI15</f>
        <v>5</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17</v>
      </c>
      <c r="G29" s="58">
        <f>hidden3!DE19</f>
        <v>17</v>
      </c>
      <c r="H29" s="58">
        <f>hidden3!DF19</f>
        <v>0</v>
      </c>
      <c r="I29" s="58">
        <f>hidden3!DG19</f>
        <v>0</v>
      </c>
      <c r="J29" s="58">
        <f>hidden3!DH19</f>
        <v>14</v>
      </c>
      <c r="K29" s="58">
        <f>hidden3!DI19</f>
        <v>14</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-1</v>
      </c>
      <c r="G30" s="58">
        <f>hidden3!DE20</f>
        <v>-1</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344</v>
      </c>
      <c r="G31" s="58">
        <f>hidden3!DE21</f>
        <v>0</v>
      </c>
      <c r="H31" s="58">
        <f>hidden3!DF21</f>
        <v>344</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77</v>
      </c>
      <c r="G32" s="58">
        <f>hidden3!DE22</f>
        <v>52</v>
      </c>
      <c r="H32" s="58">
        <f>hidden3!DF22</f>
        <v>25</v>
      </c>
      <c r="I32" s="58">
        <f>hidden3!DG22</f>
        <v>0</v>
      </c>
      <c r="J32" s="58">
        <f>hidden3!DH22</f>
        <v>32</v>
      </c>
      <c r="K32" s="58">
        <f>hidden3!DI22</f>
        <v>32</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20</v>
      </c>
      <c r="G35" s="58">
        <f>hidden3!DE25</f>
        <v>20</v>
      </c>
      <c r="H35" s="58">
        <f>hidden3!DF25</f>
        <v>0</v>
      </c>
      <c r="I35" s="58">
        <f>hidden3!DG25</f>
        <v>0</v>
      </c>
      <c r="J35" s="58">
        <f>hidden3!DH25</f>
        <v>16</v>
      </c>
      <c r="K35" s="58">
        <f>hidden3!DI25</f>
        <v>16</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1</v>
      </c>
      <c r="G36" s="58">
        <f>hidden3!DE26</f>
        <v>1</v>
      </c>
      <c r="H36" s="58">
        <f>hidden3!DF26</f>
        <v>0</v>
      </c>
      <c r="I36" s="58">
        <f>hidden3!DG26</f>
        <v>0</v>
      </c>
      <c r="J36" s="58">
        <f>hidden3!DH26</f>
        <v>1</v>
      </c>
      <c r="K36" s="58">
        <f>hidden3!DI26</f>
        <v>1</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30</v>
      </c>
      <c r="G37" s="58">
        <f>hidden3!DE27</f>
        <v>30</v>
      </c>
      <c r="H37" s="58">
        <f>hidden3!DF27</f>
        <v>0</v>
      </c>
      <c r="I37" s="58">
        <f>hidden3!DG27</f>
        <v>0</v>
      </c>
      <c r="J37" s="58">
        <f>hidden3!DH27</f>
        <v>15</v>
      </c>
      <c r="K37" s="58">
        <f>hidden3!DI27</f>
        <v>15</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25</v>
      </c>
      <c r="G42" s="58">
        <f>hidden3!DE32</f>
        <v>0</v>
      </c>
      <c r="H42" s="58">
        <f>hidden3!DF32</f>
        <v>25</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108</v>
      </c>
      <c r="G44" s="58">
        <f>hidden3!DE34</f>
        <v>108</v>
      </c>
      <c r="H44" s="58">
        <f>hidden3!DF34</f>
        <v>0</v>
      </c>
      <c r="I44" s="58">
        <f>hidden3!DG34</f>
        <v>0</v>
      </c>
      <c r="J44" s="58">
        <f>hidden3!DH34</f>
        <v>68</v>
      </c>
      <c r="K44" s="58">
        <f>hidden3!DI34</f>
        <v>68</v>
      </c>
      <c r="L44" s="58">
        <f>hidden3!DJ34</f>
        <v>-4</v>
      </c>
      <c r="M44" s="58">
        <f>hidden3!DK34</f>
        <v>-4</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13</v>
      </c>
      <c r="G45" s="58">
        <f>hidden3!DE35</f>
        <v>13</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-9</v>
      </c>
      <c r="G47" s="58">
        <f>hidden3!DE37</f>
        <v>-9</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103</v>
      </c>
      <c r="G50" s="58">
        <f>hidden3!DE40</f>
        <v>103</v>
      </c>
      <c r="H50" s="58">
        <f>hidden3!DF40</f>
        <v>0</v>
      </c>
      <c r="I50" s="58">
        <f>hidden3!DG40</f>
        <v>0</v>
      </c>
      <c r="J50" s="58">
        <f>hidden3!DH40</f>
        <v>63</v>
      </c>
      <c r="K50" s="58">
        <f>hidden3!DI40</f>
        <v>63</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141</v>
      </c>
      <c r="G52" s="58">
        <f>hidden3!DE42</f>
        <v>141</v>
      </c>
      <c r="H52" s="58">
        <f>hidden3!DF42</f>
        <v>0</v>
      </c>
      <c r="I52" s="58">
        <f>hidden3!DG42</f>
        <v>0</v>
      </c>
      <c r="J52" s="58">
        <f>hidden3!DH42</f>
        <v>103</v>
      </c>
      <c r="K52" s="58">
        <f>hidden3!DI42</f>
        <v>103</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120</v>
      </c>
      <c r="G56" s="58">
        <f>hidden3!DE46</f>
        <v>120</v>
      </c>
      <c r="H56" s="58">
        <f>hidden3!DF46</f>
        <v>0</v>
      </c>
      <c r="I56" s="58">
        <f>hidden3!DG46</f>
        <v>0</v>
      </c>
      <c r="J56" s="58">
        <f>hidden3!DH46</f>
        <v>83</v>
      </c>
      <c r="K56" s="58">
        <f>hidden3!DI46</f>
        <v>83</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7</v>
      </c>
      <c r="G58" s="58">
        <f>hidden3!DE48</f>
        <v>7</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3167</v>
      </c>
      <c r="G61" s="58">
        <f>hidden3!DE51</f>
        <v>3167</v>
      </c>
      <c r="H61" s="58">
        <f>hidden3!DF51</f>
        <v>0</v>
      </c>
      <c r="I61" s="58">
        <f>hidden3!DG51</f>
        <v>0</v>
      </c>
      <c r="J61" s="58">
        <f>hidden3!DH51</f>
        <v>3091</v>
      </c>
      <c r="K61" s="58">
        <f>hidden3!DI51</f>
        <v>3091</v>
      </c>
      <c r="L61" s="58">
        <f>hidden3!DJ51</f>
        <v>51</v>
      </c>
      <c r="M61" s="58">
        <f>hidden3!DK51</f>
        <v>51</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69</v>
      </c>
      <c r="G62" s="58">
        <f>hidden3!DE52</f>
        <v>69</v>
      </c>
      <c r="H62" s="58">
        <f>hidden3!DF52</f>
        <v>0</v>
      </c>
      <c r="I62" s="58">
        <f>hidden3!DG52</f>
        <v>0</v>
      </c>
      <c r="J62" s="58">
        <f>hidden3!DH52</f>
        <v>42</v>
      </c>
      <c r="K62" s="58">
        <f>hidden3!DI52</f>
        <v>42</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381</v>
      </c>
      <c r="G65" s="58">
        <f>hidden3!DE55</f>
        <v>381</v>
      </c>
      <c r="H65" s="58">
        <f>hidden3!DF55</f>
        <v>0</v>
      </c>
      <c r="I65" s="58">
        <f>hidden3!DG55</f>
        <v>0</v>
      </c>
      <c r="J65" s="58">
        <f>hidden3!DH55</f>
        <v>373</v>
      </c>
      <c r="K65" s="58">
        <f>hidden3!DI55</f>
        <v>373</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31</v>
      </c>
      <c r="G69" s="58">
        <f>hidden3!DE59</f>
        <v>31</v>
      </c>
      <c r="H69" s="58">
        <f>hidden3!DF59</f>
        <v>0</v>
      </c>
      <c r="I69" s="58">
        <f>hidden3!DG59</f>
        <v>0</v>
      </c>
      <c r="J69" s="58">
        <f>hidden3!DH59</f>
        <v>30</v>
      </c>
      <c r="K69" s="58">
        <f>hidden3!DI59</f>
        <v>30</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9</v>
      </c>
      <c r="G70" s="58">
        <f>hidden3!DE60</f>
        <v>9</v>
      </c>
      <c r="H70" s="58">
        <f>hidden3!DF60</f>
        <v>0</v>
      </c>
      <c r="I70" s="58">
        <f>hidden3!DG60</f>
        <v>0</v>
      </c>
      <c r="J70" s="58">
        <f>hidden3!DH60</f>
        <v>6</v>
      </c>
      <c r="K70" s="58">
        <f>hidden3!DI60</f>
        <v>6</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-16</v>
      </c>
      <c r="G72" s="58">
        <f>hidden3!DE62</f>
        <v>-16</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2704</v>
      </c>
      <c r="G73" s="58">
        <f>hidden3!DE63</f>
        <v>2704</v>
      </c>
      <c r="H73" s="58">
        <f>hidden3!DF63</f>
        <v>0</v>
      </c>
      <c r="I73" s="58">
        <f>hidden3!DG63</f>
        <v>0</v>
      </c>
      <c r="J73" s="58">
        <f>hidden3!DH63</f>
        <v>2653</v>
      </c>
      <c r="K73" s="58">
        <f>hidden3!DI63</f>
        <v>2653</v>
      </c>
      <c r="L73" s="58">
        <f>hidden3!DJ63</f>
        <v>51</v>
      </c>
      <c r="M73" s="58">
        <f>hidden3!DK63</f>
        <v>51</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230</v>
      </c>
      <c r="G76" s="58">
        <f>hidden3!DE66</f>
        <v>230</v>
      </c>
      <c r="H76" s="58">
        <f>hidden3!DF66</f>
        <v>0</v>
      </c>
      <c r="I76" s="58">
        <f>hidden3!DG66</f>
        <v>0</v>
      </c>
      <c r="J76" s="58">
        <f>hidden3!DH66</f>
        <v>171</v>
      </c>
      <c r="K76" s="58">
        <f>hidden3!DI66</f>
        <v>171</v>
      </c>
      <c r="L76" s="58">
        <f>hidden3!DJ66</f>
        <v>40</v>
      </c>
      <c r="M76" s="58">
        <f>hidden3!DK66</f>
        <v>40</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3</v>
      </c>
      <c r="G77" s="58">
        <f>hidden3!DE67</f>
        <v>3</v>
      </c>
      <c r="H77" s="58">
        <f>hidden3!DF67</f>
        <v>0</v>
      </c>
      <c r="I77" s="58">
        <f>hidden3!DG67</f>
        <v>0</v>
      </c>
      <c r="J77" s="58">
        <f>hidden3!DH67</f>
        <v>3</v>
      </c>
      <c r="K77" s="58">
        <f>hidden3!DI67</f>
        <v>3</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144</v>
      </c>
      <c r="G78" s="58">
        <f>hidden3!DE68</f>
        <v>144</v>
      </c>
      <c r="H78" s="58">
        <f>hidden3!DF68</f>
        <v>0</v>
      </c>
      <c r="I78" s="58">
        <f>hidden3!DG68</f>
        <v>0</v>
      </c>
      <c r="J78" s="58">
        <f>hidden3!DH68</f>
        <v>139</v>
      </c>
      <c r="K78" s="58">
        <f>hidden3!DI68</f>
        <v>139</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4</v>
      </c>
      <c r="G81" s="58">
        <f>hidden3!DE71</f>
        <v>4</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104</v>
      </c>
      <c r="G83" s="58">
        <f>hidden3!DE73</f>
        <v>104</v>
      </c>
      <c r="H83" s="58">
        <f>hidden3!DF73</f>
        <v>0</v>
      </c>
      <c r="I83" s="58">
        <f>hidden3!DG73</f>
        <v>0</v>
      </c>
      <c r="J83" s="58">
        <f>hidden3!DH73</f>
        <v>71</v>
      </c>
      <c r="K83" s="58">
        <f>hidden3!DI73</f>
        <v>71</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2</v>
      </c>
      <c r="G86" s="58">
        <f>hidden3!DE76</f>
        <v>2</v>
      </c>
      <c r="H86" s="58">
        <f>hidden3!DF76</f>
        <v>0</v>
      </c>
      <c r="I86" s="58">
        <f>hidden3!DG76</f>
        <v>0</v>
      </c>
      <c r="J86" s="58">
        <f>hidden3!DH76</f>
        <v>1</v>
      </c>
      <c r="K86" s="58">
        <f>hidden3!DI76</f>
        <v>1</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23</v>
      </c>
      <c r="G88" s="58">
        <f>hidden3!DE78</f>
        <v>23</v>
      </c>
      <c r="H88" s="58">
        <f>hidden3!DF78</f>
        <v>0</v>
      </c>
      <c r="I88" s="58">
        <f>hidden3!DG78</f>
        <v>0</v>
      </c>
      <c r="J88" s="58">
        <f>hidden3!DH78</f>
        <v>4</v>
      </c>
      <c r="K88" s="58">
        <f>hidden3!DI78</f>
        <v>4</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8</v>
      </c>
      <c r="G89" s="58">
        <f>hidden3!DE79</f>
        <v>8</v>
      </c>
      <c r="H89" s="58">
        <f>hidden3!DF79</f>
        <v>0</v>
      </c>
      <c r="I89" s="58">
        <f>hidden3!DG79</f>
        <v>0</v>
      </c>
      <c r="J89" s="58">
        <f>hidden3!DH79</f>
        <v>1</v>
      </c>
      <c r="K89" s="58">
        <f>hidden3!DI79</f>
        <v>1</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17</v>
      </c>
      <c r="G93" s="58">
        <f>hidden3!DE83</f>
        <v>17</v>
      </c>
      <c r="H93" s="58">
        <f>hidden3!DF83</f>
        <v>0</v>
      </c>
      <c r="I93" s="58">
        <f>hidden3!DG83</f>
        <v>0</v>
      </c>
      <c r="J93" s="58">
        <f>hidden3!DH83</f>
        <v>17</v>
      </c>
      <c r="K93" s="58">
        <f>hidden3!DI83</f>
        <v>17</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41</v>
      </c>
      <c r="G94" s="58">
        <f>hidden3!DE84</f>
        <v>41</v>
      </c>
      <c r="H94" s="58">
        <f>hidden3!DF84</f>
        <v>0</v>
      </c>
      <c r="I94" s="58">
        <f>hidden3!DG84</f>
        <v>0</v>
      </c>
      <c r="J94" s="58">
        <f>hidden3!DH84</f>
        <v>39</v>
      </c>
      <c r="K94" s="58">
        <f>hidden3!DI84</f>
        <v>39</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4</v>
      </c>
      <c r="G98" s="58">
        <f>hidden3!DE88</f>
        <v>4</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1</v>
      </c>
      <c r="G100" s="58">
        <f>hidden3!DE90</f>
        <v>1</v>
      </c>
      <c r="H100" s="58">
        <f>hidden3!DF90</f>
        <v>0</v>
      </c>
      <c r="I100" s="58">
        <f>hidden3!DG90</f>
        <v>0</v>
      </c>
      <c r="J100" s="58">
        <f>hidden3!DH90</f>
        <v>1</v>
      </c>
      <c r="K100" s="58">
        <f>hidden3!DI90</f>
        <v>1</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35</v>
      </c>
      <c r="G102" s="58">
        <f>hidden3!DE92</f>
        <v>35</v>
      </c>
      <c r="H102" s="58">
        <f>hidden3!DF92</f>
        <v>0</v>
      </c>
      <c r="I102" s="58">
        <f>hidden3!DG92</f>
        <v>0</v>
      </c>
      <c r="J102" s="58">
        <f>hidden3!DH92</f>
        <v>35</v>
      </c>
      <c r="K102" s="58">
        <f>hidden3!DI92</f>
        <v>35</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5">
      <c r="A106" s="57" t="str">
        <f>hidden1!A96</f>
        <v xml:space="preserve"> ЮГО-ЗАПАДНЫЕ СУБЪЕКТЫ</v>
      </c>
      <c r="B106" s="58">
        <f>hidden3!CZ96</f>
        <v>0</v>
      </c>
      <c r="C106" s="58">
        <f>hidden3!DA96</f>
        <v>0</v>
      </c>
      <c r="D106" s="58">
        <f>hidden3!DB96</f>
        <v>0</v>
      </c>
      <c r="E106" s="58">
        <f>hidden3!DC96</f>
        <v>0</v>
      </c>
      <c r="F106" s="58">
        <f>hidden3!DD96</f>
        <v>0</v>
      </c>
      <c r="G106" s="58">
        <f>hidden3!DE96</f>
        <v>0</v>
      </c>
      <c r="H106" s="58">
        <f>hidden3!DF96</f>
        <v>0</v>
      </c>
      <c r="I106" s="58">
        <f>hidden3!DG96</f>
        <v>0</v>
      </c>
      <c r="J106" s="58">
        <f>hidden3!DH96</f>
        <v>0</v>
      </c>
      <c r="K106" s="58">
        <f>hidden3!DI96</f>
        <v>0</v>
      </c>
      <c r="L106" s="58">
        <f>hidden3!DJ96</f>
        <v>0</v>
      </c>
      <c r="M106" s="58">
        <f>hidden3!DK96</f>
        <v>0</v>
      </c>
      <c r="N106" s="58">
        <f>hidden3!DL96</f>
        <v>0</v>
      </c>
      <c r="O106" s="58">
        <f>hidden3!DM96</f>
        <v>0</v>
      </c>
      <c r="P106" s="57"/>
      <c r="Q106" s="57"/>
      <c r="R106" s="57"/>
    </row>
    <row r="107" spans="1:18" x14ac:dyDescent="0.25">
      <c r="A107" s="57" t="str">
        <f>hidden1!A97</f>
        <v xml:space="preserve">  Донецкая Народная Республика</v>
      </c>
      <c r="B107" s="58">
        <f>hidden3!CZ97</f>
        <v>0</v>
      </c>
      <c r="C107" s="58">
        <f>hidden3!DA97</f>
        <v>0</v>
      </c>
      <c r="D107" s="58">
        <f>hidden3!DB97</f>
        <v>0</v>
      </c>
      <c r="E107" s="58">
        <f>hidden3!DC97</f>
        <v>0</v>
      </c>
      <c r="F107" s="58">
        <f>hidden3!DD97</f>
        <v>0</v>
      </c>
      <c r="G107" s="58">
        <f>hidden3!DE97</f>
        <v>0</v>
      </c>
      <c r="H107" s="58">
        <f>hidden3!DF97</f>
        <v>0</v>
      </c>
      <c r="I107" s="58">
        <f>hidden3!DG97</f>
        <v>0</v>
      </c>
      <c r="J107" s="58">
        <f>hidden3!DH97</f>
        <v>0</v>
      </c>
      <c r="K107" s="58">
        <f>hidden3!DI97</f>
        <v>0</v>
      </c>
      <c r="L107" s="58">
        <f>hidden3!DJ97</f>
        <v>0</v>
      </c>
      <c r="M107" s="58">
        <f>hidden3!DK97</f>
        <v>0</v>
      </c>
      <c r="N107" s="58">
        <f>hidden3!DL97</f>
        <v>0</v>
      </c>
      <c r="O107" s="58">
        <f>hidden3!DM97</f>
        <v>0</v>
      </c>
      <c r="P107" s="57"/>
      <c r="Q107" s="57"/>
      <c r="R107" s="57"/>
    </row>
    <row r="108" spans="1:18" x14ac:dyDescent="0.25">
      <c r="A108" s="57" t="str">
        <f>hidden1!A98</f>
        <v xml:space="preserve">  Луганская Народная Республика</v>
      </c>
      <c r="B108" s="58">
        <f>hidden3!CZ98</f>
        <v>0</v>
      </c>
      <c r="C108" s="58">
        <f>hidden3!DA98</f>
        <v>0</v>
      </c>
      <c r="D108" s="58">
        <f>hidden3!DB98</f>
        <v>0</v>
      </c>
      <c r="E108" s="58">
        <f>hidden3!DC98</f>
        <v>0</v>
      </c>
      <c r="F108" s="58">
        <f>hidden3!DD98</f>
        <v>0</v>
      </c>
      <c r="G108" s="58">
        <f>hidden3!DE98</f>
        <v>0</v>
      </c>
      <c r="H108" s="58">
        <f>hidden3!DF98</f>
        <v>0</v>
      </c>
      <c r="I108" s="58">
        <f>hidden3!DG98</f>
        <v>0</v>
      </c>
      <c r="J108" s="58">
        <f>hidden3!DH98</f>
        <v>0</v>
      </c>
      <c r="K108" s="58">
        <f>hidden3!DI98</f>
        <v>0</v>
      </c>
      <c r="L108" s="58">
        <f>hidden3!DJ98</f>
        <v>0</v>
      </c>
      <c r="M108" s="58">
        <f>hidden3!DK98</f>
        <v>0</v>
      </c>
      <c r="N108" s="58">
        <f>hidden3!DL98</f>
        <v>0</v>
      </c>
      <c r="O108" s="58">
        <f>hidden3!DM98</f>
        <v>0</v>
      </c>
      <c r="P108" s="57"/>
      <c r="Q108" s="57"/>
      <c r="R108" s="57"/>
    </row>
    <row r="109" spans="1:18" x14ac:dyDescent="0.25">
      <c r="A109" s="57" t="str">
        <f>hidden1!A99</f>
        <v xml:space="preserve">  Запорожская область</v>
      </c>
      <c r="B109" s="58">
        <f>hidden3!CZ99</f>
        <v>0</v>
      </c>
      <c r="C109" s="58">
        <f>hidden3!DA99</f>
        <v>0</v>
      </c>
      <c r="D109" s="58">
        <f>hidden3!DB99</f>
        <v>0</v>
      </c>
      <c r="E109" s="58">
        <f>hidden3!DC99</f>
        <v>0</v>
      </c>
      <c r="F109" s="58">
        <f>hidden3!DD99</f>
        <v>0</v>
      </c>
      <c r="G109" s="58">
        <f>hidden3!DE99</f>
        <v>0</v>
      </c>
      <c r="H109" s="58">
        <f>hidden3!DF99</f>
        <v>0</v>
      </c>
      <c r="I109" s="58">
        <f>hidden3!DG99</f>
        <v>0</v>
      </c>
      <c r="J109" s="58">
        <f>hidden3!DH99</f>
        <v>0</v>
      </c>
      <c r="K109" s="58">
        <f>hidden3!DI99</f>
        <v>0</v>
      </c>
      <c r="L109" s="58">
        <f>hidden3!DJ99</f>
        <v>0</v>
      </c>
      <c r="M109" s="58">
        <f>hidden3!DK99</f>
        <v>0</v>
      </c>
      <c r="N109" s="58">
        <f>hidden3!DL99</f>
        <v>0</v>
      </c>
      <c r="O109" s="58">
        <f>hidden3!DM99</f>
        <v>0</v>
      </c>
      <c r="P109" s="57"/>
      <c r="Q109" s="57"/>
      <c r="R109" s="57"/>
    </row>
    <row r="110" spans="1:18" x14ac:dyDescent="0.25">
      <c r="A110" s="57" t="str">
        <f>hidden1!A100</f>
        <v xml:space="preserve">  Херсонская область</v>
      </c>
      <c r="B110" s="58">
        <f>hidden3!CZ100</f>
        <v>0</v>
      </c>
      <c r="C110" s="58">
        <f>hidden3!DA100</f>
        <v>0</v>
      </c>
      <c r="D110" s="58">
        <f>hidden3!DB100</f>
        <v>0</v>
      </c>
      <c r="E110" s="58">
        <f>hidden3!DC100</f>
        <v>0</v>
      </c>
      <c r="F110" s="58">
        <f>hidden3!DD100</f>
        <v>0</v>
      </c>
      <c r="G110" s="58">
        <f>hidden3!DE100</f>
        <v>0</v>
      </c>
      <c r="H110" s="58">
        <f>hidden3!DF100</f>
        <v>0</v>
      </c>
      <c r="I110" s="58">
        <f>hidden3!DG100</f>
        <v>0</v>
      </c>
      <c r="J110" s="58">
        <f>hidden3!DH100</f>
        <v>0</v>
      </c>
      <c r="K110" s="58">
        <f>hidden3!DI100</f>
        <v>0</v>
      </c>
      <c r="L110" s="58">
        <f>hidden3!DJ100</f>
        <v>0</v>
      </c>
      <c r="M110" s="58">
        <f>hidden3!DK100</f>
        <v>0</v>
      </c>
      <c r="N110" s="58">
        <f>hidden3!DL100</f>
        <v>0</v>
      </c>
      <c r="O110" s="58">
        <f>hidden3!DM100</f>
        <v>0</v>
      </c>
      <c r="P110" s="57"/>
      <c r="Q110" s="57"/>
      <c r="R110" s="57"/>
    </row>
    <row r="111" spans="1:18" x14ac:dyDescent="0.25">
      <c r="A111" s="57" t="str">
        <f>hidden1!A101</f>
        <v xml:space="preserve"> МИ ФНС РОССИИ ПО УПРАВЛЕНИЮ ДОЛГОМ</v>
      </c>
      <c r="B111" s="58">
        <f>hidden3!CZ101</f>
        <v>0</v>
      </c>
      <c r="C111" s="58">
        <f>hidden3!DA101</f>
        <v>0</v>
      </c>
      <c r="D111" s="58">
        <f>hidden3!DB101</f>
        <v>0</v>
      </c>
      <c r="E111" s="58">
        <f>hidden3!DC101</f>
        <v>0</v>
      </c>
      <c r="F111" s="58">
        <f>hidden3!DD101</f>
        <v>0</v>
      </c>
      <c r="G111" s="58">
        <f>hidden3!DE101</f>
        <v>0</v>
      </c>
      <c r="H111" s="58">
        <f>hidden3!DF101</f>
        <v>0</v>
      </c>
      <c r="I111" s="58">
        <f>hidden3!DG101</f>
        <v>0</v>
      </c>
      <c r="J111" s="58">
        <f>hidden3!DH101</f>
        <v>0</v>
      </c>
      <c r="K111" s="58">
        <f>hidden3!DI101</f>
        <v>0</v>
      </c>
      <c r="L111" s="58">
        <f>hidden3!DJ101</f>
        <v>0</v>
      </c>
      <c r="M111" s="58">
        <f>hidden3!DK101</f>
        <v>0</v>
      </c>
      <c r="N111" s="58">
        <f>hidden3!DL101</f>
        <v>0</v>
      </c>
      <c r="O111" s="58">
        <f>hidden3!DM101</f>
        <v>0</v>
      </c>
      <c r="P111" s="57"/>
      <c r="Q111" s="57"/>
      <c r="R111" s="57"/>
    </row>
    <row r="112" spans="1:18" x14ac:dyDescent="0.25">
      <c r="A112" s="57"/>
      <c r="B112" s="58"/>
      <c r="C112" s="58"/>
      <c r="D112" s="58"/>
      <c r="E112" s="58"/>
      <c r="F112" s="58"/>
      <c r="G112" s="58"/>
      <c r="H112" s="58"/>
      <c r="I112" s="58"/>
      <c r="J112" s="58"/>
      <c r="K112" s="58"/>
      <c r="L112" s="58"/>
      <c r="M112" s="58"/>
      <c r="N112" s="58"/>
      <c r="O112" s="58"/>
      <c r="P112" s="57"/>
      <c r="Q112" s="57"/>
      <c r="R112" s="57"/>
    </row>
  </sheetData>
  <mergeCells count="13">
    <mergeCell ref="D7:E8"/>
    <mergeCell ref="B7:C8"/>
    <mergeCell ref="B6:E6"/>
    <mergeCell ref="N8:O8"/>
    <mergeCell ref="H6:O6"/>
    <mergeCell ref="H7:O7"/>
    <mergeCell ref="A6:A9"/>
    <mergeCell ref="F6:G8"/>
    <mergeCell ref="A2:O2"/>
    <mergeCell ref="A3:O3"/>
    <mergeCell ref="H8:I8"/>
    <mergeCell ref="J8:K8"/>
    <mergeCell ref="L8:M8"/>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ноября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2" t="s">
        <v>844</v>
      </c>
      <c r="C7" s="212"/>
      <c r="D7" s="212" t="s">
        <v>565</v>
      </c>
      <c r="E7" s="212"/>
      <c r="F7" s="136"/>
      <c r="G7" s="146"/>
      <c r="H7" s="146"/>
      <c r="I7" s="146"/>
      <c r="J7" s="146"/>
    </row>
    <row r="8" spans="1:16" ht="72.75" customHeight="1" x14ac:dyDescent="0.25">
      <c r="A8" s="136"/>
      <c r="B8" s="212"/>
      <c r="C8" s="212"/>
      <c r="D8" s="212"/>
      <c r="E8" s="212"/>
      <c r="F8" s="217"/>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20</v>
      </c>
      <c r="C11" s="58">
        <f>hidden3!DO1</f>
        <v>20</v>
      </c>
      <c r="D11" s="58">
        <f>hidden3!DP1</f>
        <v>106</v>
      </c>
      <c r="E11" s="58">
        <f>hidden3!DQ1</f>
        <v>106</v>
      </c>
      <c r="F11" s="58">
        <f>hidden3!DR1</f>
        <v>1646</v>
      </c>
      <c r="G11" s="58">
        <f>hidden3!DS1</f>
        <v>146</v>
      </c>
      <c r="H11" s="58">
        <f>hidden3!DT1</f>
        <v>0</v>
      </c>
      <c r="I11" s="58">
        <f>hidden3!DU1</f>
        <v>17</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-55</v>
      </c>
      <c r="E13" s="58">
        <f>hidden3!DQ3</f>
        <v>-55</v>
      </c>
      <c r="F13" s="58">
        <f>hidden3!DR3</f>
        <v>53</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0</v>
      </c>
      <c r="E15" s="58">
        <f>hidden3!DQ5</f>
        <v>0</v>
      </c>
      <c r="F15" s="58">
        <f>hidden3!DR5</f>
        <v>2</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0</v>
      </c>
      <c r="E16" s="58">
        <f>hidden3!DQ6</f>
        <v>0</v>
      </c>
      <c r="F16" s="58">
        <f>hidden3!DR6</f>
        <v>81</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v>
      </c>
      <c r="E19" s="58">
        <f>hidden3!DQ9</f>
        <v>1</v>
      </c>
      <c r="F19" s="58">
        <f>hidden3!DR9</f>
        <v>-7</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10</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1</v>
      </c>
      <c r="E24" s="58">
        <f>hidden3!DQ14</f>
        <v>1</v>
      </c>
      <c r="F24" s="58">
        <f>hidden3!DR14</f>
        <v>3</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-23</v>
      </c>
      <c r="E25" s="58">
        <f>hidden3!DQ15</f>
        <v>-23</v>
      </c>
      <c r="F25" s="58">
        <f>hidden3!DR15</f>
        <v>-6</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1</v>
      </c>
      <c r="E26" s="58">
        <f>hidden3!DQ16</f>
        <v>1</v>
      </c>
      <c r="F26" s="58">
        <f>hidden3!DR16</f>
        <v>5</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19</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3</v>
      </c>
      <c r="E29" s="58">
        <f>hidden3!DQ19</f>
        <v>3</v>
      </c>
      <c r="F29" s="58">
        <f>hidden3!DR19</f>
        <v>38</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-1</v>
      </c>
      <c r="E30" s="58">
        <f>hidden3!DQ20</f>
        <v>-1</v>
      </c>
      <c r="F30" s="58">
        <f>hidden3!DR20</f>
        <v>-24</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13</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19</v>
      </c>
      <c r="C32" s="58">
        <f>hidden3!DO22</f>
        <v>19</v>
      </c>
      <c r="D32" s="58">
        <f>hidden3!DP22</f>
        <v>1</v>
      </c>
      <c r="E32" s="58">
        <f>hidden3!DQ22</f>
        <v>1</v>
      </c>
      <c r="F32" s="58">
        <f>hidden3!DR22</f>
        <v>259</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15</v>
      </c>
      <c r="C37" s="58">
        <f>hidden3!DO27</f>
        <v>15</v>
      </c>
      <c r="D37" s="58">
        <f>hidden3!DP27</f>
        <v>0</v>
      </c>
      <c r="E37" s="58">
        <f>hidden3!DQ27</f>
        <v>0</v>
      </c>
      <c r="F37" s="58">
        <f>hidden3!DR27</f>
        <v>5</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253</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44</v>
      </c>
      <c r="E44" s="58">
        <f>hidden3!DQ34</f>
        <v>44</v>
      </c>
      <c r="F44" s="58">
        <f>hidden3!DR34</f>
        <v>620</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11</v>
      </c>
      <c r="E45" s="58">
        <f>hidden3!DQ35</f>
        <v>11</v>
      </c>
      <c r="F45" s="58">
        <f>hidden3!DR35</f>
        <v>382</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-8</v>
      </c>
      <c r="E47" s="58">
        <f>hidden3!DQ37</f>
        <v>-8</v>
      </c>
      <c r="F47" s="58">
        <f>hidden3!DR37</f>
        <v>88</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40</v>
      </c>
      <c r="E50" s="58">
        <f>hidden3!DQ40</f>
        <v>40</v>
      </c>
      <c r="F50" s="58">
        <f>hidden3!DR40</f>
        <v>1</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38</v>
      </c>
      <c r="E52" s="58">
        <f>hidden3!DQ42</f>
        <v>38</v>
      </c>
      <c r="F52" s="58">
        <f>hidden3!DR42</f>
        <v>516</v>
      </c>
      <c r="G52" s="58">
        <f>hidden3!DS42</f>
        <v>146</v>
      </c>
      <c r="H52" s="58">
        <f>hidden3!DT42</f>
        <v>0</v>
      </c>
      <c r="I52" s="58">
        <f>hidden3!DU42</f>
        <v>17</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13</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146</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37</v>
      </c>
      <c r="E56" s="58">
        <f>hidden3!DQ46</f>
        <v>37</v>
      </c>
      <c r="F56" s="58">
        <f>hidden3!DR46</f>
        <v>-3</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-4</v>
      </c>
      <c r="E58" s="58">
        <f>hidden3!DQ48</f>
        <v>-4</v>
      </c>
      <c r="F58" s="58">
        <f>hidden3!DR48</f>
        <v>533</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17</v>
      </c>
      <c r="J60" s="58">
        <f>hidden3!DV50</f>
        <v>0</v>
      </c>
      <c r="K60" s="57"/>
      <c r="L60" s="57"/>
      <c r="M60" s="57"/>
      <c r="N60" s="57"/>
      <c r="O60" s="57"/>
      <c r="P60" s="57"/>
    </row>
    <row r="61" spans="1:16" x14ac:dyDescent="0.25">
      <c r="A61" s="57" t="str">
        <f>hidden1!A51</f>
        <v xml:space="preserve"> ПРИВОЛЖСКИЙ ФЕДЕРАЛЬНЫЙ ОКРУГ</v>
      </c>
      <c r="B61" s="58">
        <f>hidden3!DN51</f>
        <v>2</v>
      </c>
      <c r="C61" s="58">
        <f>hidden3!DO51</f>
        <v>2</v>
      </c>
      <c r="D61" s="58">
        <f>hidden3!DP51</f>
        <v>23</v>
      </c>
      <c r="E61" s="58">
        <f>hidden3!DQ51</f>
        <v>23</v>
      </c>
      <c r="F61" s="58">
        <f>hidden3!DR51</f>
        <v>125</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27</v>
      </c>
      <c r="E62" s="58">
        <f>hidden3!DQ52</f>
        <v>27</v>
      </c>
      <c r="F62" s="58">
        <f>hidden3!DR52</f>
        <v>56</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8</v>
      </c>
      <c r="E65" s="58">
        <f>hidden3!DQ55</f>
        <v>8</v>
      </c>
      <c r="F65" s="58">
        <f>hidden3!DR55</f>
        <v>8</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1</v>
      </c>
      <c r="C69" s="58">
        <f>hidden3!DO59</f>
        <v>1</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1</v>
      </c>
      <c r="E71" s="58">
        <f>hidden3!DQ61</f>
        <v>1</v>
      </c>
      <c r="F71" s="58">
        <f>hidden3!DR61</f>
        <v>-17</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1</v>
      </c>
      <c r="C72" s="58">
        <f>hidden3!DO62</f>
        <v>1</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3</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0</v>
      </c>
      <c r="C76" s="58">
        <f>hidden3!DO66</f>
        <v>0</v>
      </c>
      <c r="D76" s="58">
        <f>hidden3!DP66</f>
        <v>19</v>
      </c>
      <c r="E76" s="58">
        <f>hidden3!DQ66</f>
        <v>19</v>
      </c>
      <c r="F76" s="58">
        <f>hidden3!DR66</f>
        <v>-54</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0</v>
      </c>
      <c r="C77" s="58">
        <f>hidden3!DO67</f>
        <v>0</v>
      </c>
      <c r="D77" s="58">
        <f>hidden3!DP67</f>
        <v>0</v>
      </c>
      <c r="E77" s="58">
        <f>hidden3!DQ67</f>
        <v>0</v>
      </c>
      <c r="F77" s="58">
        <f>hidden3!DR67</f>
        <v>-51</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0</v>
      </c>
      <c r="E79" s="58">
        <f>hidden3!DQ69</f>
        <v>0</v>
      </c>
      <c r="F79" s="58">
        <f>hidden3!DR69</f>
        <v>52</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0</v>
      </c>
      <c r="C80" s="58">
        <f>hidden3!DO70</f>
        <v>0</v>
      </c>
      <c r="D80" s="58">
        <f>hidden3!DP70</f>
        <v>13</v>
      </c>
      <c r="E80" s="58">
        <f>hidden3!DQ70</f>
        <v>13</v>
      </c>
      <c r="F80" s="58">
        <f>hidden3!DR70</f>
        <v>-87</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1</v>
      </c>
      <c r="E81" s="58">
        <f>hidden3!DQ71</f>
        <v>1</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33</v>
      </c>
      <c r="E83" s="58">
        <f>hidden3!DQ73</f>
        <v>33</v>
      </c>
      <c r="F83" s="58">
        <f>hidden3!DR73</f>
        <v>114</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9</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19</v>
      </c>
      <c r="E88" s="58">
        <f>hidden3!DQ78</f>
        <v>19</v>
      </c>
      <c r="F88" s="58">
        <f>hidden3!DR78</f>
        <v>24</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3</v>
      </c>
      <c r="E91" s="58">
        <f>hidden3!DQ81</f>
        <v>3</v>
      </c>
      <c r="F91" s="58">
        <f>hidden3!DR81</f>
        <v>4</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-1</v>
      </c>
      <c r="C94" s="58">
        <f>hidden3!DO84</f>
        <v>-1</v>
      </c>
      <c r="D94" s="58">
        <f>hidden3!DP84</f>
        <v>3</v>
      </c>
      <c r="E94" s="58">
        <f>hidden3!DQ84</f>
        <v>3</v>
      </c>
      <c r="F94" s="58">
        <f>hidden3!DR84</f>
        <v>13</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3</v>
      </c>
      <c r="E98" s="58">
        <f>hidden3!DQ88</f>
        <v>3</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36</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row r="106" spans="1:16" x14ac:dyDescent="0.25">
      <c r="A106" s="57" t="str">
        <f>hidden1!A96</f>
        <v xml:space="preserve"> ЮГО-ЗАПАДНЫЕ СУБЪЕКТЫ</v>
      </c>
      <c r="B106" s="58">
        <f>hidden3!DN96</f>
        <v>0</v>
      </c>
      <c r="C106" s="58">
        <f>hidden3!DO96</f>
        <v>0</v>
      </c>
      <c r="D106" s="58">
        <f>hidden3!DP96</f>
        <v>0</v>
      </c>
      <c r="E106" s="58">
        <f>hidden3!DQ96</f>
        <v>0</v>
      </c>
      <c r="F106" s="58">
        <f>hidden3!DR96</f>
        <v>0</v>
      </c>
      <c r="G106" s="58">
        <f>hidden3!DS96</f>
        <v>0</v>
      </c>
      <c r="H106" s="58">
        <f>hidden3!DT96</f>
        <v>0</v>
      </c>
      <c r="I106" s="58">
        <f>hidden3!DU96</f>
        <v>0</v>
      </c>
      <c r="J106" s="58">
        <f>hidden3!DV96</f>
        <v>0</v>
      </c>
      <c r="K106" s="57"/>
      <c r="L106" s="57"/>
      <c r="M106" s="57"/>
      <c r="N106" s="57"/>
      <c r="O106" s="57"/>
      <c r="P106" s="57"/>
    </row>
    <row r="107" spans="1:16" x14ac:dyDescent="0.25">
      <c r="A107" s="57" t="str">
        <f>hidden1!A97</f>
        <v xml:space="preserve">  Донецкая Народная Республика</v>
      </c>
      <c r="B107" s="58">
        <f>hidden3!DN97</f>
        <v>0</v>
      </c>
      <c r="C107" s="58">
        <f>hidden3!DO97</f>
        <v>0</v>
      </c>
      <c r="D107" s="58">
        <f>hidden3!DP97</f>
        <v>0</v>
      </c>
      <c r="E107" s="58">
        <f>hidden3!DQ97</f>
        <v>0</v>
      </c>
      <c r="F107" s="58">
        <f>hidden3!DR97</f>
        <v>0</v>
      </c>
      <c r="G107" s="58">
        <f>hidden3!DS97</f>
        <v>0</v>
      </c>
      <c r="H107" s="58">
        <f>hidden3!DT97</f>
        <v>0</v>
      </c>
      <c r="I107" s="58">
        <f>hidden3!DU97</f>
        <v>0</v>
      </c>
      <c r="J107" s="58">
        <f>hidden3!DV97</f>
        <v>0</v>
      </c>
      <c r="K107" s="57"/>
      <c r="L107" s="57"/>
      <c r="M107" s="57"/>
      <c r="N107" s="57"/>
      <c r="O107" s="57"/>
      <c r="P107" s="57"/>
    </row>
    <row r="108" spans="1:16" x14ac:dyDescent="0.25">
      <c r="A108" s="57" t="str">
        <f>hidden1!A98</f>
        <v xml:space="preserve">  Луганская Народная Республика</v>
      </c>
      <c r="B108" s="58">
        <f>hidden3!DN98</f>
        <v>0</v>
      </c>
      <c r="C108" s="58">
        <f>hidden3!DO98</f>
        <v>0</v>
      </c>
      <c r="D108" s="58">
        <f>hidden3!DP98</f>
        <v>0</v>
      </c>
      <c r="E108" s="58">
        <f>hidden3!DQ98</f>
        <v>0</v>
      </c>
      <c r="F108" s="58">
        <f>hidden3!DR98</f>
        <v>0</v>
      </c>
      <c r="G108" s="58">
        <f>hidden3!DS98</f>
        <v>0</v>
      </c>
      <c r="H108" s="58">
        <f>hidden3!DT98</f>
        <v>0</v>
      </c>
      <c r="I108" s="58">
        <f>hidden3!DU98</f>
        <v>0</v>
      </c>
      <c r="J108" s="58">
        <f>hidden3!DV98</f>
        <v>0</v>
      </c>
      <c r="K108" s="57"/>
      <c r="L108" s="57"/>
      <c r="M108" s="57"/>
      <c r="N108" s="57"/>
      <c r="O108" s="57"/>
      <c r="P108" s="57"/>
    </row>
    <row r="109" spans="1:16" x14ac:dyDescent="0.25">
      <c r="A109" s="57" t="str">
        <f>hidden1!A99</f>
        <v xml:space="preserve">  Запорожская область</v>
      </c>
      <c r="B109" s="58">
        <f>hidden3!DN99</f>
        <v>0</v>
      </c>
      <c r="C109" s="58">
        <f>hidden3!DO99</f>
        <v>0</v>
      </c>
      <c r="D109" s="58">
        <f>hidden3!DP99</f>
        <v>0</v>
      </c>
      <c r="E109" s="58">
        <f>hidden3!DQ99</f>
        <v>0</v>
      </c>
      <c r="F109" s="58">
        <f>hidden3!DR99</f>
        <v>0</v>
      </c>
      <c r="G109" s="58">
        <f>hidden3!DS99</f>
        <v>0</v>
      </c>
      <c r="H109" s="58">
        <f>hidden3!DT99</f>
        <v>0</v>
      </c>
      <c r="I109" s="58">
        <f>hidden3!DU99</f>
        <v>0</v>
      </c>
      <c r="J109" s="58">
        <f>hidden3!DV99</f>
        <v>0</v>
      </c>
      <c r="K109" s="57"/>
      <c r="L109" s="57"/>
      <c r="M109" s="57"/>
      <c r="N109" s="57"/>
      <c r="O109" s="57"/>
      <c r="P109" s="57"/>
    </row>
    <row r="110" spans="1:16" x14ac:dyDescent="0.25">
      <c r="A110" s="57" t="str">
        <f>hidden1!A100</f>
        <v xml:space="preserve">  Херсонская область</v>
      </c>
      <c r="B110" s="58">
        <f>hidden3!DN100</f>
        <v>0</v>
      </c>
      <c r="C110" s="58">
        <f>hidden3!DO100</f>
        <v>0</v>
      </c>
      <c r="D110" s="58">
        <f>hidden3!DP100</f>
        <v>0</v>
      </c>
      <c r="E110" s="58">
        <f>hidden3!DQ100</f>
        <v>0</v>
      </c>
      <c r="F110" s="58">
        <f>hidden3!DR100</f>
        <v>0</v>
      </c>
      <c r="G110" s="58">
        <f>hidden3!DS100</f>
        <v>0</v>
      </c>
      <c r="H110" s="58">
        <f>hidden3!DT100</f>
        <v>0</v>
      </c>
      <c r="I110" s="58">
        <f>hidden3!DU100</f>
        <v>0</v>
      </c>
      <c r="J110" s="58">
        <f>hidden3!DV100</f>
        <v>0</v>
      </c>
      <c r="K110" s="57"/>
      <c r="L110" s="57"/>
      <c r="M110" s="57"/>
      <c r="N110" s="57"/>
      <c r="O110" s="57"/>
      <c r="P110" s="57"/>
    </row>
    <row r="111" spans="1:16" x14ac:dyDescent="0.25">
      <c r="A111" s="57" t="str">
        <f>hidden1!A101</f>
        <v xml:space="preserve"> МИ ФНС РОССИИ ПО УПРАВЛЕНИЮ ДОЛГОМ</v>
      </c>
      <c r="B111" s="58">
        <f>hidden3!DN101</f>
        <v>0</v>
      </c>
      <c r="C111" s="58">
        <f>hidden3!DO101</f>
        <v>0</v>
      </c>
      <c r="D111" s="58">
        <f>hidden3!DP101</f>
        <v>0</v>
      </c>
      <c r="E111" s="58">
        <f>hidden3!DQ101</f>
        <v>0</v>
      </c>
      <c r="F111" s="58">
        <f>hidden3!DR101</f>
        <v>0</v>
      </c>
      <c r="G111" s="58">
        <f>hidden3!DS101</f>
        <v>0</v>
      </c>
      <c r="H111" s="58">
        <f>hidden3!DT101</f>
        <v>0</v>
      </c>
      <c r="I111" s="58">
        <f>hidden3!DU101</f>
        <v>0</v>
      </c>
      <c r="J111" s="58">
        <f>hidden3!DV101</f>
        <v>0</v>
      </c>
      <c r="K111" s="57"/>
      <c r="L111" s="57"/>
      <c r="M111" s="57"/>
      <c r="N111" s="57"/>
      <c r="O111" s="57"/>
      <c r="P111" s="57"/>
    </row>
    <row r="112" spans="1:16" x14ac:dyDescent="0.25">
      <c r="A112" s="57"/>
      <c r="B112" s="58"/>
      <c r="C112" s="58"/>
      <c r="D112" s="58"/>
      <c r="E112" s="58"/>
      <c r="F112" s="58"/>
      <c r="G112" s="58"/>
      <c r="H112" s="58"/>
      <c r="I112" s="58"/>
      <c r="J112" s="58"/>
      <c r="K112" s="57"/>
      <c r="L112" s="57"/>
      <c r="M112" s="57"/>
      <c r="N112" s="57"/>
      <c r="O112" s="57"/>
      <c r="P112"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ноября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41"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4116</v>
      </c>
      <c r="C11" s="58">
        <f>hidden3!DX1</f>
        <v>0</v>
      </c>
      <c r="D11" s="58">
        <f>hidden3!DY1</f>
        <v>3373</v>
      </c>
      <c r="E11" s="58">
        <f>hidden3!DZ1</f>
        <v>0</v>
      </c>
      <c r="F11" s="58">
        <f>hidden3!EA1</f>
        <v>6</v>
      </c>
      <c r="G11" s="58">
        <f>hidden3!EB1</f>
        <v>0</v>
      </c>
      <c r="H11" s="58">
        <f>hidden3!EC1</f>
        <v>3</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5">
      <c r="A106" s="57" t="str">
        <f>hidden1!A96</f>
        <v xml:space="preserve"> ЮГО-ЗАПАДНЫЕ СУБЪЕКТЫ</v>
      </c>
      <c r="B106" s="58">
        <f>hidden3!DW96</f>
        <v>4116</v>
      </c>
      <c r="C106" s="58">
        <f>hidden3!DX96</f>
        <v>0</v>
      </c>
      <c r="D106" s="58">
        <f>hidden3!DY96</f>
        <v>3373</v>
      </c>
      <c r="E106" s="58">
        <f>hidden3!DZ96</f>
        <v>0</v>
      </c>
      <c r="F106" s="58">
        <f>hidden3!EA96</f>
        <v>6</v>
      </c>
      <c r="G106" s="58">
        <f>hidden3!EB96</f>
        <v>0</v>
      </c>
      <c r="H106" s="58">
        <f>hidden3!EC96</f>
        <v>3</v>
      </c>
      <c r="I106" s="58">
        <f>hidden3!ED96</f>
        <v>0</v>
      </c>
      <c r="J106" s="57"/>
      <c r="K106" s="57"/>
      <c r="L106" s="57"/>
      <c r="M106" s="57"/>
      <c r="N106" s="57"/>
      <c r="O106" s="57"/>
    </row>
    <row r="107" spans="1:15" x14ac:dyDescent="0.25">
      <c r="A107" s="57" t="str">
        <f>hidden1!A97</f>
        <v xml:space="preserve">  Донецкая Народная Республика</v>
      </c>
      <c r="B107" s="58">
        <f>hidden3!DW97</f>
        <v>4116</v>
      </c>
      <c r="C107" s="58">
        <f>hidden3!DX97</f>
        <v>0</v>
      </c>
      <c r="D107" s="58">
        <f>hidden3!DY97</f>
        <v>0</v>
      </c>
      <c r="E107" s="58">
        <f>hidden3!DZ97</f>
        <v>0</v>
      </c>
      <c r="F107" s="58">
        <f>hidden3!EA97</f>
        <v>0</v>
      </c>
      <c r="G107" s="58">
        <f>hidden3!EB97</f>
        <v>0</v>
      </c>
      <c r="H107" s="58">
        <f>hidden3!EC97</f>
        <v>0</v>
      </c>
      <c r="I107" s="58">
        <f>hidden3!ED97</f>
        <v>0</v>
      </c>
      <c r="J107" s="57"/>
      <c r="K107" s="57"/>
      <c r="L107" s="57"/>
      <c r="M107" s="57"/>
      <c r="N107" s="57"/>
      <c r="O107" s="57"/>
    </row>
    <row r="108" spans="1:15" x14ac:dyDescent="0.25">
      <c r="A108" s="57" t="str">
        <f>hidden1!A98</f>
        <v xml:space="preserve">  Луганская Народная Республика</v>
      </c>
      <c r="B108" s="58">
        <f>hidden3!DW98</f>
        <v>0</v>
      </c>
      <c r="C108" s="58">
        <f>hidden3!DX98</f>
        <v>0</v>
      </c>
      <c r="D108" s="58">
        <f>hidden3!DY98</f>
        <v>3373</v>
      </c>
      <c r="E108" s="58">
        <f>hidden3!DZ98</f>
        <v>0</v>
      </c>
      <c r="F108" s="58">
        <f>hidden3!EA98</f>
        <v>0</v>
      </c>
      <c r="G108" s="58">
        <f>hidden3!EB98</f>
        <v>0</v>
      </c>
      <c r="H108" s="58">
        <f>hidden3!EC98</f>
        <v>0</v>
      </c>
      <c r="I108" s="58">
        <f>hidden3!ED98</f>
        <v>0</v>
      </c>
      <c r="J108" s="57"/>
      <c r="K108" s="57"/>
      <c r="L108" s="57"/>
      <c r="M108" s="57"/>
      <c r="N108" s="57"/>
      <c r="O108" s="57"/>
    </row>
    <row r="109" spans="1:15" x14ac:dyDescent="0.25">
      <c r="A109" s="57" t="str">
        <f>hidden1!A99</f>
        <v xml:space="preserve">  Запорожская область</v>
      </c>
      <c r="B109" s="58">
        <f>hidden3!DW99</f>
        <v>0</v>
      </c>
      <c r="C109" s="58">
        <f>hidden3!DX99</f>
        <v>0</v>
      </c>
      <c r="D109" s="58">
        <f>hidden3!DY99</f>
        <v>0</v>
      </c>
      <c r="E109" s="58">
        <f>hidden3!DZ99</f>
        <v>0</v>
      </c>
      <c r="F109" s="58">
        <f>hidden3!EA99</f>
        <v>0</v>
      </c>
      <c r="G109" s="58">
        <f>hidden3!EB99</f>
        <v>0</v>
      </c>
      <c r="H109" s="58">
        <f>hidden3!EC99</f>
        <v>3</v>
      </c>
      <c r="I109" s="58">
        <f>hidden3!ED99</f>
        <v>0</v>
      </c>
      <c r="J109" s="57"/>
      <c r="K109" s="57"/>
      <c r="L109" s="57"/>
      <c r="M109" s="57"/>
      <c r="N109" s="57"/>
      <c r="O109" s="57"/>
    </row>
    <row r="110" spans="1:15" x14ac:dyDescent="0.25">
      <c r="A110" s="57" t="str">
        <f>hidden1!A100</f>
        <v xml:space="preserve">  Херсонская область</v>
      </c>
      <c r="B110" s="58">
        <f>hidden3!DW100</f>
        <v>0</v>
      </c>
      <c r="C110" s="58">
        <f>hidden3!DX100</f>
        <v>0</v>
      </c>
      <c r="D110" s="58">
        <f>hidden3!DY100</f>
        <v>0</v>
      </c>
      <c r="E110" s="58">
        <f>hidden3!DZ100</f>
        <v>0</v>
      </c>
      <c r="F110" s="58">
        <f>hidden3!EA100</f>
        <v>6</v>
      </c>
      <c r="G110" s="58">
        <f>hidden3!EB100</f>
        <v>0</v>
      </c>
      <c r="H110" s="58">
        <f>hidden3!EC100</f>
        <v>0</v>
      </c>
      <c r="I110" s="58">
        <f>hidden3!ED100</f>
        <v>0</v>
      </c>
      <c r="J110" s="57"/>
      <c r="K110" s="57"/>
      <c r="L110" s="57"/>
      <c r="M110" s="57"/>
      <c r="N110" s="57"/>
      <c r="O110" s="57"/>
    </row>
    <row r="111" spans="1:15" x14ac:dyDescent="0.25">
      <c r="A111" s="57" t="str">
        <f>hidden1!A101</f>
        <v xml:space="preserve"> МИ ФНС РОССИИ ПО УПРАВЛЕНИЮ ДОЛГОМ</v>
      </c>
      <c r="B111" s="58">
        <f>hidden3!DW101</f>
        <v>0</v>
      </c>
      <c r="C111" s="58">
        <f>hidden3!DX101</f>
        <v>0</v>
      </c>
      <c r="D111" s="58">
        <f>hidden3!DY101</f>
        <v>0</v>
      </c>
      <c r="E111" s="58">
        <f>hidden3!DZ101</f>
        <v>0</v>
      </c>
      <c r="F111" s="58">
        <f>hidden3!EA101</f>
        <v>0</v>
      </c>
      <c r="G111" s="58">
        <f>hidden3!EB101</f>
        <v>0</v>
      </c>
      <c r="H111" s="58">
        <f>hidden3!EC101</f>
        <v>0</v>
      </c>
      <c r="I111" s="58">
        <f>hidden3!ED101</f>
        <v>0</v>
      </c>
      <c r="J111" s="57"/>
      <c r="K111" s="57"/>
      <c r="L111" s="57"/>
      <c r="M111" s="57"/>
      <c r="N111" s="57"/>
      <c r="O111" s="57"/>
    </row>
    <row r="112" spans="1:15" x14ac:dyDescent="0.25">
      <c r="A112" s="57"/>
      <c r="B112" s="58"/>
      <c r="C112" s="58"/>
      <c r="D112" s="58"/>
      <c r="E112" s="58"/>
      <c r="F112" s="58"/>
      <c r="G112" s="58"/>
      <c r="H112" s="58"/>
      <c r="I112" s="58"/>
      <c r="J112" s="57"/>
      <c r="K112" s="57"/>
      <c r="L112" s="57"/>
      <c r="M112" s="57"/>
      <c r="N112" s="57"/>
      <c r="O112"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ноября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4"/>
      <c r="C8" s="233"/>
      <c r="D8" s="233"/>
      <c r="E8" s="175"/>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78178469</v>
      </c>
      <c r="C11" s="58">
        <f>hidden3!EE1</f>
        <v>55818784</v>
      </c>
      <c r="D11" s="58">
        <f>hidden3!EF1</f>
        <v>22359685</v>
      </c>
      <c r="E11" s="58">
        <f>hidden3!EG1</f>
        <v>976498</v>
      </c>
      <c r="F11" s="58">
        <f>hidden3!EH1</f>
        <v>33484</v>
      </c>
      <c r="G11" s="58">
        <f>hidden3!EI1</f>
        <v>3</v>
      </c>
      <c r="H11" s="58">
        <f>hidden3!EJ1</f>
        <v>31311</v>
      </c>
      <c r="I11" s="58">
        <f>hidden3!EK1</f>
        <v>312</v>
      </c>
      <c r="J11" s="58">
        <f>hidden3!EL1</f>
        <v>1858</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29418066</v>
      </c>
      <c r="C13" s="58">
        <f>hidden3!EE3</f>
        <v>20577517</v>
      </c>
      <c r="D13" s="58">
        <f>hidden3!EF3</f>
        <v>8840549</v>
      </c>
      <c r="E13" s="58">
        <f>hidden3!EG3</f>
        <v>881484</v>
      </c>
      <c r="F13" s="58">
        <f>hidden3!EH3</f>
        <v>4795</v>
      </c>
      <c r="G13" s="58">
        <f>hidden3!EI3</f>
        <v>0</v>
      </c>
      <c r="H13" s="58">
        <f>hidden3!EJ3</f>
        <v>3693</v>
      </c>
      <c r="I13" s="58">
        <f>hidden3!EK3</f>
        <v>16</v>
      </c>
      <c r="J13" s="58">
        <f>hidden3!EL3</f>
        <v>1086</v>
      </c>
      <c r="K13" s="57"/>
      <c r="L13" s="57"/>
      <c r="M13" s="57"/>
      <c r="N13" s="57"/>
      <c r="O13" s="57"/>
      <c r="P13" s="57"/>
      <c r="Q13" s="57"/>
    </row>
    <row r="14" spans="1:17" x14ac:dyDescent="0.25">
      <c r="A14" s="57" t="str">
        <f>hidden1!A4</f>
        <v xml:space="preserve">  Белгородская область</v>
      </c>
      <c r="B14" s="58">
        <f t="shared" si="0"/>
        <v>393022</v>
      </c>
      <c r="C14" s="58">
        <f>hidden3!EE4</f>
        <v>280410</v>
      </c>
      <c r="D14" s="58">
        <f>hidden3!EF4</f>
        <v>112612</v>
      </c>
      <c r="E14" s="58">
        <f>hidden3!EG4</f>
        <v>44</v>
      </c>
      <c r="F14" s="58">
        <f>hidden3!EH4</f>
        <v>127</v>
      </c>
      <c r="G14" s="58">
        <f>hidden3!EI4</f>
        <v>0</v>
      </c>
      <c r="H14" s="58">
        <f>hidden3!EJ4</f>
        <v>127</v>
      </c>
      <c r="I14" s="58">
        <f>hidden3!EK4</f>
        <v>0</v>
      </c>
      <c r="J14" s="58">
        <f>hidden3!EL4</f>
        <v>0</v>
      </c>
      <c r="K14" s="57"/>
      <c r="L14" s="57"/>
      <c r="M14" s="57"/>
      <c r="N14" s="57"/>
      <c r="O14" s="57"/>
      <c r="P14" s="57"/>
      <c r="Q14" s="57"/>
    </row>
    <row r="15" spans="1:17" x14ac:dyDescent="0.25">
      <c r="A15" s="57" t="str">
        <f>hidden1!A5</f>
        <v xml:space="preserve">  Брянская область</v>
      </c>
      <c r="B15" s="58">
        <f t="shared" si="0"/>
        <v>1769167</v>
      </c>
      <c r="C15" s="58">
        <f>hidden3!EE5</f>
        <v>1687086</v>
      </c>
      <c r="D15" s="58">
        <f>hidden3!EF5</f>
        <v>82081</v>
      </c>
      <c r="E15" s="58">
        <f>hidden3!EG5</f>
        <v>6</v>
      </c>
      <c r="F15" s="58">
        <f>hidden3!EH5</f>
        <v>128</v>
      </c>
      <c r="G15" s="58">
        <f>hidden3!EI5</f>
        <v>0</v>
      </c>
      <c r="H15" s="58">
        <f>hidden3!EJ5</f>
        <v>128</v>
      </c>
      <c r="I15" s="58">
        <f>hidden3!EK5</f>
        <v>0</v>
      </c>
      <c r="J15" s="58">
        <f>hidden3!EL5</f>
        <v>0</v>
      </c>
      <c r="K15" s="57"/>
      <c r="L15" s="57"/>
      <c r="M15" s="57"/>
      <c r="N15" s="57"/>
      <c r="O15" s="57"/>
      <c r="P15" s="57"/>
      <c r="Q15" s="57"/>
    </row>
    <row r="16" spans="1:17" x14ac:dyDescent="0.25">
      <c r="A16" s="57" t="str">
        <f>hidden1!A6</f>
        <v xml:space="preserve">  Владимирская область</v>
      </c>
      <c r="B16" s="58">
        <f t="shared" si="0"/>
        <v>440584</v>
      </c>
      <c r="C16" s="58">
        <f>hidden3!EE6</f>
        <v>267862</v>
      </c>
      <c r="D16" s="58">
        <f>hidden3!EF6</f>
        <v>172722</v>
      </c>
      <c r="E16" s="58">
        <f>hidden3!EG6</f>
        <v>2</v>
      </c>
      <c r="F16" s="58">
        <f>hidden3!EH6</f>
        <v>10</v>
      </c>
      <c r="G16" s="58">
        <f>hidden3!EI6</f>
        <v>0</v>
      </c>
      <c r="H16" s="58">
        <f>hidden3!EJ6</f>
        <v>0</v>
      </c>
      <c r="I16" s="58">
        <f>hidden3!EK6</f>
        <v>1</v>
      </c>
      <c r="J16" s="58">
        <f>hidden3!EL6</f>
        <v>9</v>
      </c>
      <c r="K16" s="57"/>
      <c r="L16" s="57"/>
      <c r="M16" s="57"/>
      <c r="N16" s="57"/>
      <c r="O16" s="57"/>
      <c r="P16" s="57"/>
      <c r="Q16" s="57"/>
    </row>
    <row r="17" spans="1:17" x14ac:dyDescent="0.25">
      <c r="A17" s="57" t="str">
        <f>hidden1!A7</f>
        <v xml:space="preserve">  Воронежская область</v>
      </c>
      <c r="B17" s="58">
        <f t="shared" si="0"/>
        <v>913024</v>
      </c>
      <c r="C17" s="58">
        <f>hidden3!EE7</f>
        <v>728569</v>
      </c>
      <c r="D17" s="58">
        <f>hidden3!EF7</f>
        <v>184455</v>
      </c>
      <c r="E17" s="58">
        <f>hidden3!EG7</f>
        <v>34</v>
      </c>
      <c r="F17" s="58">
        <f>hidden3!EH7</f>
        <v>40</v>
      </c>
      <c r="G17" s="58">
        <f>hidden3!EI7</f>
        <v>0</v>
      </c>
      <c r="H17" s="58">
        <f>hidden3!EJ7</f>
        <v>40</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156118</v>
      </c>
      <c r="C18" s="58">
        <f>hidden3!EE8</f>
        <v>80969</v>
      </c>
      <c r="D18" s="58">
        <f>hidden3!EF8</f>
        <v>75149</v>
      </c>
      <c r="E18" s="58">
        <f>hidden3!EG8</f>
        <v>11</v>
      </c>
      <c r="F18" s="58">
        <f>hidden3!EH8</f>
        <v>13</v>
      </c>
      <c r="G18" s="58">
        <f>hidden3!EI8</f>
        <v>0</v>
      </c>
      <c r="H18" s="58">
        <f>hidden3!EJ8</f>
        <v>13</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303652</v>
      </c>
      <c r="C19" s="58">
        <f>hidden3!EE9</f>
        <v>197804</v>
      </c>
      <c r="D19" s="58">
        <f>hidden3!EF9</f>
        <v>105848</v>
      </c>
      <c r="E19" s="58">
        <f>hidden3!EG9</f>
        <v>24</v>
      </c>
      <c r="F19" s="58">
        <f>hidden3!EH9</f>
        <v>67</v>
      </c>
      <c r="G19" s="58">
        <f>hidden3!EI9</f>
        <v>0</v>
      </c>
      <c r="H19" s="58">
        <f>hidden3!EJ9</f>
        <v>67</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81178</v>
      </c>
      <c r="C20" s="58">
        <f>hidden3!EE10</f>
        <v>22357</v>
      </c>
      <c r="D20" s="58">
        <f>hidden3!EF10</f>
        <v>58821</v>
      </c>
      <c r="E20" s="58">
        <f>hidden3!EG10</f>
        <v>36</v>
      </c>
      <c r="F20" s="58">
        <f>hidden3!EH10</f>
        <v>14</v>
      </c>
      <c r="G20" s="58">
        <f>hidden3!EI10</f>
        <v>0</v>
      </c>
      <c r="H20" s="58">
        <f>hidden3!EJ10</f>
        <v>12</v>
      </c>
      <c r="I20" s="58">
        <f>hidden3!EK10</f>
        <v>0</v>
      </c>
      <c r="J20" s="58">
        <f>hidden3!EL10</f>
        <v>2</v>
      </c>
      <c r="K20" s="57"/>
      <c r="L20" s="57"/>
      <c r="M20" s="57"/>
      <c r="N20" s="57"/>
      <c r="O20" s="57"/>
      <c r="P20" s="57"/>
      <c r="Q20" s="57"/>
    </row>
    <row r="21" spans="1:17" x14ac:dyDescent="0.25">
      <c r="A21" s="57" t="str">
        <f>hidden1!A11</f>
        <v xml:space="preserve">  Курская область</v>
      </c>
      <c r="B21" s="58">
        <f t="shared" si="0"/>
        <v>172765</v>
      </c>
      <c r="C21" s="58">
        <f>hidden3!EE11</f>
        <v>94323</v>
      </c>
      <c r="D21" s="58">
        <f>hidden3!EF11</f>
        <v>78442</v>
      </c>
      <c r="E21" s="58">
        <f>hidden3!EG11</f>
        <v>-32</v>
      </c>
      <c r="F21" s="58">
        <f>hidden3!EH11</f>
        <v>20</v>
      </c>
      <c r="G21" s="58">
        <f>hidden3!EI11</f>
        <v>0</v>
      </c>
      <c r="H21" s="58">
        <f>hidden3!EJ11</f>
        <v>19</v>
      </c>
      <c r="I21" s="58">
        <f>hidden3!EK11</f>
        <v>1</v>
      </c>
      <c r="J21" s="58">
        <f>hidden3!EL11</f>
        <v>0</v>
      </c>
      <c r="K21" s="57"/>
      <c r="L21" s="57"/>
      <c r="M21" s="57"/>
      <c r="N21" s="57"/>
      <c r="O21" s="57"/>
      <c r="P21" s="57"/>
      <c r="Q21" s="57"/>
    </row>
    <row r="22" spans="1:17" x14ac:dyDescent="0.25">
      <c r="A22" s="57" t="str">
        <f>hidden1!A12</f>
        <v xml:space="preserve">  Липецкая область</v>
      </c>
      <c r="B22" s="58">
        <f t="shared" si="0"/>
        <v>291185</v>
      </c>
      <c r="C22" s="58">
        <f>hidden3!EE12</f>
        <v>195609</v>
      </c>
      <c r="D22" s="58">
        <f>hidden3!EF12</f>
        <v>95576</v>
      </c>
      <c r="E22" s="58">
        <f>hidden3!EG12</f>
        <v>5</v>
      </c>
      <c r="F22" s="58">
        <f>hidden3!EH12</f>
        <v>229</v>
      </c>
      <c r="G22" s="58">
        <f>hidden3!EI12</f>
        <v>0</v>
      </c>
      <c r="H22" s="58">
        <f>hidden3!EJ12</f>
        <v>229</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7553291</v>
      </c>
      <c r="C23" s="58">
        <f>hidden3!EE13</f>
        <v>5778843</v>
      </c>
      <c r="D23" s="58">
        <f>hidden3!EF13</f>
        <v>1774448</v>
      </c>
      <c r="E23" s="58">
        <f>hidden3!EG13</f>
        <v>880785</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110505</v>
      </c>
      <c r="C24" s="58">
        <f>hidden3!EE14</f>
        <v>64450</v>
      </c>
      <c r="D24" s="58">
        <f>hidden3!EF14</f>
        <v>46055</v>
      </c>
      <c r="E24" s="58">
        <f>hidden3!EG14</f>
        <v>-15</v>
      </c>
      <c r="F24" s="58">
        <f>hidden3!EH14</f>
        <v>43</v>
      </c>
      <c r="G24" s="58">
        <f>hidden3!EI14</f>
        <v>0</v>
      </c>
      <c r="H24" s="58">
        <f>hidden3!EJ14</f>
        <v>31</v>
      </c>
      <c r="I24" s="58">
        <f>hidden3!EK14</f>
        <v>0</v>
      </c>
      <c r="J24" s="58">
        <f>hidden3!EL14</f>
        <v>12</v>
      </c>
      <c r="K24" s="57"/>
      <c r="L24" s="57"/>
      <c r="M24" s="57"/>
      <c r="N24" s="57"/>
      <c r="O24" s="57"/>
      <c r="P24" s="57"/>
      <c r="Q24" s="57"/>
    </row>
    <row r="25" spans="1:17" x14ac:dyDescent="0.25">
      <c r="A25" s="57" t="str">
        <f>hidden1!A15</f>
        <v xml:space="preserve">  Рязанская область</v>
      </c>
      <c r="B25" s="58">
        <f t="shared" si="0"/>
        <v>783286</v>
      </c>
      <c r="C25" s="58">
        <f>hidden3!EE15</f>
        <v>677727</v>
      </c>
      <c r="D25" s="58">
        <f>hidden3!EF15</f>
        <v>105559</v>
      </c>
      <c r="E25" s="58">
        <f>hidden3!EG15</f>
        <v>152</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206578</v>
      </c>
      <c r="C26" s="58">
        <f>hidden3!EE16</f>
        <v>138667</v>
      </c>
      <c r="D26" s="58">
        <f>hidden3!EF16</f>
        <v>67911</v>
      </c>
      <c r="E26" s="58">
        <f>hidden3!EG16</f>
        <v>2</v>
      </c>
      <c r="F26" s="58">
        <f>hidden3!EH16</f>
        <v>632</v>
      </c>
      <c r="G26" s="58">
        <f>hidden3!EI16</f>
        <v>0</v>
      </c>
      <c r="H26" s="58">
        <f>hidden3!EJ16</f>
        <v>622</v>
      </c>
      <c r="I26" s="58">
        <f>hidden3!EK16</f>
        <v>7</v>
      </c>
      <c r="J26" s="58">
        <f>hidden3!EL16</f>
        <v>3</v>
      </c>
      <c r="K26" s="57"/>
      <c r="L26" s="57"/>
      <c r="M26" s="57"/>
      <c r="N26" s="57"/>
      <c r="O26" s="57"/>
      <c r="P26" s="57"/>
      <c r="Q26" s="57"/>
    </row>
    <row r="27" spans="1:17" x14ac:dyDescent="0.25">
      <c r="A27" s="57" t="str">
        <f>hidden1!A17</f>
        <v xml:space="preserve">  Тамбовская область</v>
      </c>
      <c r="B27" s="58">
        <f t="shared" si="0"/>
        <v>185379</v>
      </c>
      <c r="C27" s="58">
        <f>hidden3!EE17</f>
        <v>118817</v>
      </c>
      <c r="D27" s="58">
        <f>hidden3!EF17</f>
        <v>66562</v>
      </c>
      <c r="E27" s="58">
        <f>hidden3!EG17</f>
        <v>5</v>
      </c>
      <c r="F27" s="58">
        <f>hidden3!EH17</f>
        <v>25</v>
      </c>
      <c r="G27" s="58">
        <f>hidden3!EI17</f>
        <v>0</v>
      </c>
      <c r="H27" s="58">
        <f>hidden3!EJ17</f>
        <v>25</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775441</v>
      </c>
      <c r="C28" s="58">
        <f>hidden3!EE18</f>
        <v>651719</v>
      </c>
      <c r="D28" s="58">
        <f>hidden3!EF18</f>
        <v>123722</v>
      </c>
      <c r="E28" s="58">
        <f>hidden3!EG18</f>
        <v>333</v>
      </c>
      <c r="F28" s="58">
        <f>hidden3!EH18</f>
        <v>1254</v>
      </c>
      <c r="G28" s="58">
        <f>hidden3!EI18</f>
        <v>0</v>
      </c>
      <c r="H28" s="58">
        <f>hidden3!EJ18</f>
        <v>1237</v>
      </c>
      <c r="I28" s="58">
        <f>hidden3!EK18</f>
        <v>0</v>
      </c>
      <c r="J28" s="58">
        <f>hidden3!EL18</f>
        <v>17</v>
      </c>
      <c r="K28" s="57"/>
      <c r="L28" s="57"/>
      <c r="M28" s="57"/>
      <c r="N28" s="57"/>
      <c r="O28" s="57"/>
      <c r="P28" s="57"/>
      <c r="Q28" s="57"/>
    </row>
    <row r="29" spans="1:17" x14ac:dyDescent="0.25">
      <c r="A29" s="57" t="str">
        <f>hidden1!A19</f>
        <v xml:space="preserve">  Тульская область</v>
      </c>
      <c r="B29" s="58">
        <f t="shared" si="0"/>
        <v>513280</v>
      </c>
      <c r="C29" s="58">
        <f>hidden3!EE19</f>
        <v>402239</v>
      </c>
      <c r="D29" s="58">
        <f>hidden3!EF19</f>
        <v>111041</v>
      </c>
      <c r="E29" s="58">
        <f>hidden3!EG19</f>
        <v>62</v>
      </c>
      <c r="F29" s="58">
        <f>hidden3!EH19</f>
        <v>88</v>
      </c>
      <c r="G29" s="58">
        <f>hidden3!EI19</f>
        <v>0</v>
      </c>
      <c r="H29" s="58">
        <f>hidden3!EJ19</f>
        <v>75</v>
      </c>
      <c r="I29" s="58">
        <f>hidden3!EK19</f>
        <v>0</v>
      </c>
      <c r="J29" s="58">
        <f>hidden3!EL19</f>
        <v>13</v>
      </c>
      <c r="K29" s="57"/>
      <c r="L29" s="57"/>
      <c r="M29" s="57"/>
      <c r="N29" s="57"/>
      <c r="O29" s="57"/>
      <c r="P29" s="57"/>
      <c r="Q29" s="57"/>
    </row>
    <row r="30" spans="1:17" x14ac:dyDescent="0.25">
      <c r="A30" s="57" t="str">
        <f>hidden1!A20</f>
        <v xml:space="preserve">  Ярославская область</v>
      </c>
      <c r="B30" s="58">
        <f t="shared" si="0"/>
        <v>1939142</v>
      </c>
      <c r="C30" s="58">
        <f>hidden3!EE20</f>
        <v>1801036</v>
      </c>
      <c r="D30" s="58">
        <f>hidden3!EF20</f>
        <v>138106</v>
      </c>
      <c r="E30" s="58">
        <f>hidden3!EG20</f>
        <v>30</v>
      </c>
      <c r="F30" s="58">
        <f>hidden3!EH20</f>
        <v>25</v>
      </c>
      <c r="G30" s="58">
        <f>hidden3!EI20</f>
        <v>0</v>
      </c>
      <c r="H30" s="58">
        <f>hidden3!EJ20</f>
        <v>25</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12830469</v>
      </c>
      <c r="C31" s="58">
        <f>hidden3!EE21</f>
        <v>7389030</v>
      </c>
      <c r="D31" s="58">
        <f>hidden3!EF21</f>
        <v>5441439</v>
      </c>
      <c r="E31" s="58">
        <f>hidden3!EG21</f>
        <v>0</v>
      </c>
      <c r="F31" s="58">
        <f>hidden3!EH21</f>
        <v>2080</v>
      </c>
      <c r="G31" s="58">
        <f>hidden3!EI21</f>
        <v>0</v>
      </c>
      <c r="H31" s="58">
        <f>hidden3!EJ21</f>
        <v>1043</v>
      </c>
      <c r="I31" s="58">
        <f>hidden3!EK21</f>
        <v>7</v>
      </c>
      <c r="J31" s="58">
        <f>hidden3!EL21</f>
        <v>1030</v>
      </c>
      <c r="K31" s="57"/>
      <c r="L31" s="57"/>
      <c r="M31" s="57"/>
      <c r="N31" s="57"/>
      <c r="O31" s="57"/>
      <c r="P31" s="57"/>
      <c r="Q31" s="57"/>
    </row>
    <row r="32" spans="1:17" x14ac:dyDescent="0.25">
      <c r="A32" s="57" t="str">
        <f>hidden1!A22</f>
        <v xml:space="preserve"> СЕВЕРО-ЗАПАДНЫЙ ФЕДЕРАЛЬНЫЙ ОКРУГ</v>
      </c>
      <c r="B32" s="58">
        <f t="shared" si="0"/>
        <v>10039068</v>
      </c>
      <c r="C32" s="58">
        <f>hidden3!EE22</f>
        <v>7806475</v>
      </c>
      <c r="D32" s="58">
        <f>hidden3!EF22</f>
        <v>2232593</v>
      </c>
      <c r="E32" s="58">
        <f>hidden3!EG22</f>
        <v>157</v>
      </c>
      <c r="F32" s="58">
        <f>hidden3!EH22</f>
        <v>7149</v>
      </c>
      <c r="G32" s="58">
        <f>hidden3!EI22</f>
        <v>0</v>
      </c>
      <c r="H32" s="58">
        <f>hidden3!EJ22</f>
        <v>7015</v>
      </c>
      <c r="I32" s="58">
        <f>hidden3!EK22</f>
        <v>22</v>
      </c>
      <c r="J32" s="58">
        <f>hidden3!EL22</f>
        <v>112</v>
      </c>
      <c r="K32" s="57"/>
      <c r="L32" s="57"/>
      <c r="M32" s="57"/>
      <c r="N32" s="57"/>
      <c r="O32" s="57"/>
      <c r="P32" s="57"/>
      <c r="Q32" s="57"/>
    </row>
    <row r="33" spans="1:17" x14ac:dyDescent="0.25">
      <c r="A33" s="57" t="str">
        <f>hidden1!A23</f>
        <v xml:space="preserve">  Республика Карелия</v>
      </c>
      <c r="B33" s="58">
        <f t="shared" si="0"/>
        <v>208851</v>
      </c>
      <c r="C33" s="58">
        <f>hidden3!EE23</f>
        <v>132538</v>
      </c>
      <c r="D33" s="58">
        <f>hidden3!EF23</f>
        <v>76313</v>
      </c>
      <c r="E33" s="58">
        <f>hidden3!EG23</f>
        <v>87</v>
      </c>
      <c r="F33" s="58">
        <f>hidden3!EH23</f>
        <v>67</v>
      </c>
      <c r="G33" s="58">
        <f>hidden3!EI23</f>
        <v>0</v>
      </c>
      <c r="H33" s="58">
        <f>hidden3!EJ23</f>
        <v>60</v>
      </c>
      <c r="I33" s="58">
        <f>hidden3!EK23</f>
        <v>0</v>
      </c>
      <c r="J33" s="58">
        <f>hidden3!EL23</f>
        <v>7</v>
      </c>
      <c r="K33" s="57"/>
      <c r="L33" s="57"/>
      <c r="M33" s="57"/>
      <c r="N33" s="57"/>
      <c r="O33" s="57"/>
      <c r="P33" s="57"/>
      <c r="Q33" s="57"/>
    </row>
    <row r="34" spans="1:17" x14ac:dyDescent="0.25">
      <c r="A34" s="57" t="str">
        <f>hidden1!A24</f>
        <v xml:space="preserve">  Республика Коми</v>
      </c>
      <c r="B34" s="58">
        <f t="shared" si="0"/>
        <v>321555</v>
      </c>
      <c r="C34" s="58">
        <f>hidden3!EE24</f>
        <v>143623</v>
      </c>
      <c r="D34" s="58">
        <f>hidden3!EF24</f>
        <v>177932</v>
      </c>
      <c r="E34" s="58">
        <f>hidden3!EG24</f>
        <v>13</v>
      </c>
      <c r="F34" s="58">
        <f>hidden3!EH24</f>
        <v>121</v>
      </c>
      <c r="G34" s="58">
        <f>hidden3!EI24</f>
        <v>0</v>
      </c>
      <c r="H34" s="58">
        <f>hidden3!EJ24</f>
        <v>99</v>
      </c>
      <c r="I34" s="58">
        <f>hidden3!EK24</f>
        <v>22</v>
      </c>
      <c r="J34" s="58">
        <f>hidden3!EL24</f>
        <v>0</v>
      </c>
      <c r="K34" s="57"/>
      <c r="L34" s="57"/>
      <c r="M34" s="57"/>
      <c r="N34" s="57"/>
      <c r="O34" s="57"/>
      <c r="P34" s="57"/>
      <c r="Q34" s="57"/>
    </row>
    <row r="35" spans="1:17" x14ac:dyDescent="0.25">
      <c r="A35" s="57" t="str">
        <f>hidden1!A25</f>
        <v xml:space="preserve">  Архангельская область</v>
      </c>
      <c r="B35" s="58">
        <f t="shared" si="0"/>
        <v>308967</v>
      </c>
      <c r="C35" s="58">
        <f>hidden3!EE25</f>
        <v>149658</v>
      </c>
      <c r="D35" s="58">
        <f>hidden3!EF25</f>
        <v>159309</v>
      </c>
      <c r="E35" s="58">
        <f>hidden3!EG25</f>
        <v>2</v>
      </c>
      <c r="F35" s="58">
        <f>hidden3!EH25</f>
        <v>74</v>
      </c>
      <c r="G35" s="58">
        <f>hidden3!EI25</f>
        <v>0</v>
      </c>
      <c r="H35" s="58">
        <f>hidden3!EJ25</f>
        <v>59</v>
      </c>
      <c r="I35" s="58">
        <f>hidden3!EK25</f>
        <v>0</v>
      </c>
      <c r="J35" s="58">
        <f>hidden3!EL25</f>
        <v>15</v>
      </c>
      <c r="K35" s="57"/>
      <c r="L35" s="57"/>
      <c r="M35" s="57"/>
      <c r="N35" s="57"/>
      <c r="O35" s="57"/>
      <c r="P35" s="57"/>
      <c r="Q35" s="57"/>
    </row>
    <row r="36" spans="1:17" x14ac:dyDescent="0.25">
      <c r="A36" s="57" t="str">
        <f>hidden1!A26</f>
        <v xml:space="preserve">  Вологодская область</v>
      </c>
      <c r="B36" s="58">
        <f t="shared" si="0"/>
        <v>975464</v>
      </c>
      <c r="C36" s="58">
        <f>hidden3!EE26</f>
        <v>875510</v>
      </c>
      <c r="D36" s="58">
        <f>hidden3!EF26</f>
        <v>99954</v>
      </c>
      <c r="E36" s="58">
        <f>hidden3!EG26</f>
        <v>3</v>
      </c>
      <c r="F36" s="58">
        <f>hidden3!EH26</f>
        <v>2050</v>
      </c>
      <c r="G36" s="58">
        <f>hidden3!EI26</f>
        <v>0</v>
      </c>
      <c r="H36" s="58">
        <f>hidden3!EJ26</f>
        <v>2050</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599372</v>
      </c>
      <c r="C37" s="58">
        <f>hidden3!EE27</f>
        <v>455741</v>
      </c>
      <c r="D37" s="58">
        <f>hidden3!EF27</f>
        <v>143631</v>
      </c>
      <c r="E37" s="58">
        <f>hidden3!EG27</f>
        <v>13</v>
      </c>
      <c r="F37" s="58">
        <f>hidden3!EH27</f>
        <v>134</v>
      </c>
      <c r="G37" s="58">
        <f>hidden3!EI27</f>
        <v>0</v>
      </c>
      <c r="H37" s="58">
        <f>hidden3!EJ27</f>
        <v>116</v>
      </c>
      <c r="I37" s="58">
        <f>hidden3!EK27</f>
        <v>0</v>
      </c>
      <c r="J37" s="58">
        <f>hidden3!EL27</f>
        <v>18</v>
      </c>
      <c r="K37" s="57"/>
      <c r="L37" s="57"/>
      <c r="M37" s="57"/>
      <c r="N37" s="57"/>
      <c r="O37" s="57"/>
      <c r="P37" s="57"/>
      <c r="Q37" s="57"/>
    </row>
    <row r="38" spans="1:17" x14ac:dyDescent="0.25">
      <c r="A38" s="57" t="str">
        <f>hidden1!A28</f>
        <v xml:space="preserve">  Ленинградская область</v>
      </c>
      <c r="B38" s="58">
        <f t="shared" si="0"/>
        <v>560438</v>
      </c>
      <c r="C38" s="58">
        <f>hidden3!EE28</f>
        <v>344797</v>
      </c>
      <c r="D38" s="58">
        <f>hidden3!EF28</f>
        <v>215641</v>
      </c>
      <c r="E38" s="58">
        <f>hidden3!EG28</f>
        <v>5</v>
      </c>
      <c r="F38" s="58">
        <f>hidden3!EH28</f>
        <v>1</v>
      </c>
      <c r="G38" s="58">
        <f>hidden3!EI28</f>
        <v>0</v>
      </c>
      <c r="H38" s="58">
        <f>hidden3!EJ28</f>
        <v>1</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210753</v>
      </c>
      <c r="C39" s="58">
        <f>hidden3!EE29</f>
        <v>121267</v>
      </c>
      <c r="D39" s="58">
        <f>hidden3!EF29</f>
        <v>89486</v>
      </c>
      <c r="E39" s="58">
        <f>hidden3!EG29</f>
        <v>32</v>
      </c>
      <c r="F39" s="58">
        <f>hidden3!EH29</f>
        <v>73</v>
      </c>
      <c r="G39" s="58">
        <f>hidden3!EI29</f>
        <v>0</v>
      </c>
      <c r="H39" s="58">
        <f>hidden3!EJ29</f>
        <v>73</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673522</v>
      </c>
      <c r="C40" s="58">
        <f>hidden3!EE30</f>
        <v>623001</v>
      </c>
      <c r="D40" s="58">
        <f>hidden3!EF30</f>
        <v>50521</v>
      </c>
      <c r="E40" s="58">
        <f>hidden3!EG30</f>
        <v>0</v>
      </c>
      <c r="F40" s="58">
        <f>hidden3!EH30</f>
        <v>11</v>
      </c>
      <c r="G40" s="58">
        <f>hidden3!EI30</f>
        <v>0</v>
      </c>
      <c r="H40" s="58">
        <f>hidden3!EJ30</f>
        <v>11</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176812</v>
      </c>
      <c r="C41" s="58">
        <f>hidden3!EE31</f>
        <v>128335</v>
      </c>
      <c r="D41" s="58">
        <f>hidden3!EF31</f>
        <v>48477</v>
      </c>
      <c r="E41" s="58">
        <f>hidden3!EG31</f>
        <v>2</v>
      </c>
      <c r="F41" s="58">
        <f>hidden3!EH31</f>
        <v>55</v>
      </c>
      <c r="G41" s="58">
        <f>hidden3!EI31</f>
        <v>0</v>
      </c>
      <c r="H41" s="58">
        <f>hidden3!EJ31</f>
        <v>55</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5928542</v>
      </c>
      <c r="C42" s="58">
        <f>hidden3!EE32</f>
        <v>4812451</v>
      </c>
      <c r="D42" s="58">
        <f>hidden3!EF32</f>
        <v>1116091</v>
      </c>
      <c r="E42" s="58">
        <f>hidden3!EG32</f>
        <v>0</v>
      </c>
      <c r="F42" s="58">
        <f>hidden3!EH32</f>
        <v>4563</v>
      </c>
      <c r="G42" s="58">
        <f>hidden3!EI32</f>
        <v>0</v>
      </c>
      <c r="H42" s="58">
        <f>hidden3!EJ32</f>
        <v>4491</v>
      </c>
      <c r="I42" s="58">
        <f>hidden3!EK32</f>
        <v>0</v>
      </c>
      <c r="J42" s="58">
        <f>hidden3!EL32</f>
        <v>72</v>
      </c>
      <c r="K42" s="57"/>
      <c r="L42" s="57"/>
      <c r="M42" s="57"/>
      <c r="N42" s="57"/>
      <c r="O42" s="57"/>
      <c r="P42" s="57"/>
      <c r="Q42" s="57"/>
    </row>
    <row r="43" spans="1:17" x14ac:dyDescent="0.25">
      <c r="A43" s="57" t="str">
        <f>hidden1!A33</f>
        <v xml:space="preserve">  Ненецкий автономный округ</v>
      </c>
      <c r="B43" s="58">
        <f t="shared" si="0"/>
        <v>74792</v>
      </c>
      <c r="C43" s="58">
        <f>hidden3!EE33</f>
        <v>19554</v>
      </c>
      <c r="D43" s="58">
        <f>hidden3!EF33</f>
        <v>55238</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1367607</v>
      </c>
      <c r="C44" s="58">
        <f>hidden3!EE34</f>
        <v>822921</v>
      </c>
      <c r="D44" s="58">
        <f>hidden3!EF34</f>
        <v>544686</v>
      </c>
      <c r="E44" s="58">
        <f>hidden3!EG34</f>
        <v>213</v>
      </c>
      <c r="F44" s="58">
        <f>hidden3!EH34</f>
        <v>386</v>
      </c>
      <c r="G44" s="58">
        <f>hidden3!EI34</f>
        <v>0</v>
      </c>
      <c r="H44" s="58">
        <f>hidden3!EJ34</f>
        <v>241</v>
      </c>
      <c r="I44" s="58">
        <f>hidden3!EK34</f>
        <v>9</v>
      </c>
      <c r="J44" s="58">
        <f>hidden3!EL34</f>
        <v>136</v>
      </c>
      <c r="K44" s="57"/>
      <c r="L44" s="57"/>
      <c r="M44" s="57"/>
      <c r="N44" s="57"/>
      <c r="O44" s="57"/>
      <c r="P44" s="57"/>
      <c r="Q44" s="57"/>
    </row>
    <row r="45" spans="1:17" x14ac:dyDescent="0.25">
      <c r="A45" s="57" t="str">
        <f>hidden1!A35</f>
        <v xml:space="preserve">  Республика Дагестан</v>
      </c>
      <c r="B45" s="58">
        <f t="shared" si="0"/>
        <v>338851</v>
      </c>
      <c r="C45" s="58">
        <f>hidden3!EE35</f>
        <v>200298</v>
      </c>
      <c r="D45" s="58">
        <f>hidden3!EF35</f>
        <v>138553</v>
      </c>
      <c r="E45" s="58">
        <f>hidden3!EG35</f>
        <v>-10</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23666</v>
      </c>
      <c r="C46" s="58">
        <f>hidden3!EE36</f>
        <v>-4096</v>
      </c>
      <c r="D46" s="58">
        <f>hidden3!EF36</f>
        <v>27762</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16585</v>
      </c>
      <c r="C47" s="58">
        <f>hidden3!EE37</f>
        <v>-55374</v>
      </c>
      <c r="D47" s="58">
        <f>hidden3!EF37</f>
        <v>71959</v>
      </c>
      <c r="E47" s="58">
        <f>hidden3!EG37</f>
        <v>13</v>
      </c>
      <c r="F47" s="58">
        <f>hidden3!EH37</f>
        <v>81</v>
      </c>
      <c r="G47" s="58">
        <f>hidden3!EI37</f>
        <v>0</v>
      </c>
      <c r="H47" s="58">
        <f>hidden3!EJ37</f>
        <v>30</v>
      </c>
      <c r="I47" s="58">
        <f>hidden3!EK37</f>
        <v>0</v>
      </c>
      <c r="J47" s="58">
        <f>hidden3!EL37</f>
        <v>51</v>
      </c>
      <c r="K47" s="57"/>
      <c r="L47" s="57"/>
      <c r="M47" s="57"/>
      <c r="N47" s="57"/>
      <c r="O47" s="57"/>
      <c r="P47" s="57"/>
      <c r="Q47" s="57"/>
    </row>
    <row r="48" spans="1:17" x14ac:dyDescent="0.25">
      <c r="A48" s="57" t="str">
        <f>hidden1!A38</f>
        <v xml:space="preserve">  Карачаево-Черкесская Республика</v>
      </c>
      <c r="B48" s="58">
        <f t="shared" si="0"/>
        <v>86463</v>
      </c>
      <c r="C48" s="58">
        <f>hidden3!EE38</f>
        <v>58624</v>
      </c>
      <c r="D48" s="58">
        <f>hidden3!EF38</f>
        <v>27839</v>
      </c>
      <c r="E48" s="58">
        <f>hidden3!EG38</f>
        <v>13</v>
      </c>
      <c r="F48" s="58">
        <f>hidden3!EH38</f>
        <v>89</v>
      </c>
      <c r="G48" s="58">
        <f>hidden3!EI38</f>
        <v>0</v>
      </c>
      <c r="H48" s="58">
        <f>hidden3!EJ38</f>
        <v>89</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101847</v>
      </c>
      <c r="C49" s="58">
        <f>hidden3!EE39</f>
        <v>66187</v>
      </c>
      <c r="D49" s="58">
        <f>hidden3!EF39</f>
        <v>35660</v>
      </c>
      <c r="E49" s="58">
        <f>hidden3!EG39</f>
        <v>2</v>
      </c>
      <c r="F49" s="58">
        <f>hidden3!EH39</f>
        <v>33</v>
      </c>
      <c r="G49" s="58">
        <f>hidden3!EI39</f>
        <v>0</v>
      </c>
      <c r="H49" s="58">
        <f>hidden3!EJ39</f>
        <v>33</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101928</v>
      </c>
      <c r="C50" s="58">
        <f>hidden3!EE40</f>
        <v>53833</v>
      </c>
      <c r="D50" s="58">
        <f>hidden3!EF40</f>
        <v>48095</v>
      </c>
      <c r="E50" s="58">
        <f>hidden3!EG40</f>
        <v>0</v>
      </c>
      <c r="F50" s="58">
        <f>hidden3!EH40</f>
        <v>9</v>
      </c>
      <c r="G50" s="58">
        <f>hidden3!EI40</f>
        <v>0</v>
      </c>
      <c r="H50" s="58">
        <f>hidden3!EJ40</f>
        <v>0</v>
      </c>
      <c r="I50" s="58">
        <f>hidden3!EK40</f>
        <v>9</v>
      </c>
      <c r="J50" s="58">
        <f>hidden3!EL40</f>
        <v>0</v>
      </c>
      <c r="K50" s="57"/>
      <c r="L50" s="57"/>
      <c r="M50" s="57"/>
      <c r="N50" s="57"/>
      <c r="O50" s="57"/>
      <c r="P50" s="57"/>
      <c r="Q50" s="57"/>
    </row>
    <row r="51" spans="1:17" x14ac:dyDescent="0.25">
      <c r="A51" s="57" t="str">
        <f>hidden1!A41</f>
        <v xml:space="preserve">  Ставропольский край</v>
      </c>
      <c r="B51" s="58">
        <f t="shared" si="0"/>
        <v>698267</v>
      </c>
      <c r="C51" s="58">
        <f>hidden3!EE41</f>
        <v>503449</v>
      </c>
      <c r="D51" s="58">
        <f>hidden3!EF41</f>
        <v>194818</v>
      </c>
      <c r="E51" s="58">
        <f>hidden3!EG41</f>
        <v>195</v>
      </c>
      <c r="F51" s="58">
        <f>hidden3!EH41</f>
        <v>174</v>
      </c>
      <c r="G51" s="58">
        <f>hidden3!EI41</f>
        <v>0</v>
      </c>
      <c r="H51" s="58">
        <f>hidden3!EJ41</f>
        <v>89</v>
      </c>
      <c r="I51" s="58">
        <f>hidden3!EK41</f>
        <v>0</v>
      </c>
      <c r="J51" s="58">
        <f>hidden3!EL41</f>
        <v>85</v>
      </c>
      <c r="K51" s="57"/>
      <c r="L51" s="57"/>
      <c r="M51" s="57"/>
      <c r="N51" s="57"/>
      <c r="O51" s="57"/>
      <c r="P51" s="57"/>
      <c r="Q51" s="57"/>
    </row>
    <row r="52" spans="1:17" x14ac:dyDescent="0.25">
      <c r="A52" s="57" t="str">
        <f>hidden1!A42</f>
        <v xml:space="preserve"> ЮЖНЫЙ ФЕДЕРАЛЬНЫЙ ОКРУГ</v>
      </c>
      <c r="B52" s="58">
        <f t="shared" si="0"/>
        <v>9648069</v>
      </c>
      <c r="C52" s="58">
        <f>hidden3!EE42</f>
        <v>7997260</v>
      </c>
      <c r="D52" s="58">
        <f>hidden3!EF42</f>
        <v>1650809</v>
      </c>
      <c r="E52" s="58">
        <f>hidden3!EG42</f>
        <v>35638</v>
      </c>
      <c r="F52" s="58">
        <f>hidden3!EH42</f>
        <v>2750</v>
      </c>
      <c r="G52" s="58">
        <f>hidden3!EI42</f>
        <v>3</v>
      </c>
      <c r="H52" s="58">
        <f>hidden3!EJ42</f>
        <v>2394</v>
      </c>
      <c r="I52" s="58">
        <f>hidden3!EK42</f>
        <v>201</v>
      </c>
      <c r="J52" s="58">
        <f>hidden3!EL42</f>
        <v>152</v>
      </c>
      <c r="K52" s="57"/>
      <c r="L52" s="57"/>
      <c r="M52" s="57"/>
      <c r="N52" s="57"/>
      <c r="O52" s="57"/>
      <c r="P52" s="57"/>
      <c r="Q52" s="57"/>
    </row>
    <row r="53" spans="1:17" x14ac:dyDescent="0.25">
      <c r="A53" s="57" t="str">
        <f>hidden1!A43</f>
        <v xml:space="preserve">  Республика Адыгея</v>
      </c>
      <c r="B53" s="58">
        <f t="shared" si="0"/>
        <v>76215</v>
      </c>
      <c r="C53" s="58">
        <f>hidden3!EE43</f>
        <v>41021</v>
      </c>
      <c r="D53" s="58">
        <f>hidden3!EF43</f>
        <v>35194</v>
      </c>
      <c r="E53" s="58">
        <f>hidden3!EG43</f>
        <v>11</v>
      </c>
      <c r="F53" s="58">
        <f>hidden3!EH43</f>
        <v>38</v>
      </c>
      <c r="G53" s="58">
        <f>hidden3!EI43</f>
        <v>0</v>
      </c>
      <c r="H53" s="58">
        <f>hidden3!EJ43</f>
        <v>23</v>
      </c>
      <c r="I53" s="58">
        <f>hidden3!EK43</f>
        <v>3</v>
      </c>
      <c r="J53" s="58">
        <f>hidden3!EL43</f>
        <v>12</v>
      </c>
      <c r="K53" s="57"/>
      <c r="L53" s="57"/>
      <c r="M53" s="57"/>
      <c r="N53" s="57"/>
      <c r="O53" s="57"/>
      <c r="P53" s="57"/>
      <c r="Q53" s="57"/>
    </row>
    <row r="54" spans="1:17" x14ac:dyDescent="0.25">
      <c r="A54" s="57" t="str">
        <f>hidden1!A44</f>
        <v xml:space="preserve">  Республика Калмыкия</v>
      </c>
      <c r="B54" s="58">
        <f t="shared" si="0"/>
        <v>63922</v>
      </c>
      <c r="C54" s="58">
        <f>hidden3!EE44</f>
        <v>29793</v>
      </c>
      <c r="D54" s="58">
        <f>hidden3!EF44</f>
        <v>34129</v>
      </c>
      <c r="E54" s="58">
        <f>hidden3!EG44</f>
        <v>0</v>
      </c>
      <c r="F54" s="58">
        <f>hidden3!EH44</f>
        <v>4</v>
      </c>
      <c r="G54" s="58">
        <f>hidden3!EI44</f>
        <v>0</v>
      </c>
      <c r="H54" s="58">
        <f>hidden3!EJ44</f>
        <v>0</v>
      </c>
      <c r="I54" s="58">
        <f>hidden3!EK44</f>
        <v>0</v>
      </c>
      <c r="J54" s="58">
        <f>hidden3!EL44</f>
        <v>4</v>
      </c>
      <c r="K54" s="57"/>
      <c r="L54" s="57"/>
      <c r="M54" s="57"/>
      <c r="N54" s="57"/>
      <c r="O54" s="57"/>
      <c r="P54" s="57"/>
      <c r="Q54" s="57"/>
    </row>
    <row r="55" spans="1:17" x14ac:dyDescent="0.25">
      <c r="A55" s="57" t="str">
        <f>hidden1!A45</f>
        <v xml:space="preserve">  Республика Крым</v>
      </c>
      <c r="B55" s="58">
        <f t="shared" si="0"/>
        <v>216507</v>
      </c>
      <c r="C55" s="58">
        <f>hidden3!EE45</f>
        <v>132990</v>
      </c>
      <c r="D55" s="58">
        <f>hidden3!EF45</f>
        <v>83517</v>
      </c>
      <c r="E55" s="58">
        <f>hidden3!EG45</f>
        <v>-11</v>
      </c>
      <c r="F55" s="58">
        <f>hidden3!EH45</f>
        <v>443</v>
      </c>
      <c r="G55" s="58">
        <f>hidden3!EI45</f>
        <v>3</v>
      </c>
      <c r="H55" s="58">
        <f>hidden3!EJ45</f>
        <v>440</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1648848</v>
      </c>
      <c r="C56" s="58">
        <f>hidden3!EE46</f>
        <v>936901</v>
      </c>
      <c r="D56" s="58">
        <f>hidden3!EF46</f>
        <v>711947</v>
      </c>
      <c r="E56" s="58">
        <f>hidden3!EG46</f>
        <v>411</v>
      </c>
      <c r="F56" s="58">
        <f>hidden3!EH46</f>
        <v>1022</v>
      </c>
      <c r="G56" s="58">
        <f>hidden3!EI46</f>
        <v>0</v>
      </c>
      <c r="H56" s="58">
        <f>hidden3!EJ46</f>
        <v>847</v>
      </c>
      <c r="I56" s="58">
        <f>hidden3!EK46</f>
        <v>52</v>
      </c>
      <c r="J56" s="58">
        <f>hidden3!EL46</f>
        <v>123</v>
      </c>
      <c r="K56" s="57"/>
      <c r="L56" s="57"/>
      <c r="M56" s="57"/>
      <c r="N56" s="57"/>
      <c r="O56" s="57"/>
      <c r="P56" s="57"/>
      <c r="Q56" s="57"/>
    </row>
    <row r="57" spans="1:17" x14ac:dyDescent="0.25">
      <c r="A57" s="57" t="str">
        <f>hidden1!A47</f>
        <v xml:space="preserve">  Астраханская область</v>
      </c>
      <c r="B57" s="58">
        <f t="shared" si="0"/>
        <v>203249</v>
      </c>
      <c r="C57" s="58">
        <f>hidden3!EE47</f>
        <v>114079</v>
      </c>
      <c r="D57" s="58">
        <f>hidden3!EF47</f>
        <v>89170</v>
      </c>
      <c r="E57" s="58">
        <f>hidden3!EG47</f>
        <v>177</v>
      </c>
      <c r="F57" s="58">
        <f>hidden3!EH47</f>
        <v>118</v>
      </c>
      <c r="G57" s="58">
        <f>hidden3!EI47</f>
        <v>0</v>
      </c>
      <c r="H57" s="58">
        <f>hidden3!EJ47</f>
        <v>60</v>
      </c>
      <c r="I57" s="58">
        <f>hidden3!EK47</f>
        <v>58</v>
      </c>
      <c r="J57" s="58">
        <f>hidden3!EL47</f>
        <v>0</v>
      </c>
      <c r="K57" s="57"/>
      <c r="L57" s="57"/>
      <c r="M57" s="57"/>
      <c r="N57" s="57"/>
      <c r="O57" s="57"/>
      <c r="P57" s="57"/>
      <c r="Q57" s="57"/>
    </row>
    <row r="58" spans="1:17" x14ac:dyDescent="0.25">
      <c r="A58" s="57" t="str">
        <f>hidden1!A48</f>
        <v xml:space="preserve">  Волгоградская область</v>
      </c>
      <c r="B58" s="58">
        <f t="shared" si="0"/>
        <v>682519</v>
      </c>
      <c r="C58" s="58">
        <f>hidden3!EE48</f>
        <v>435611</v>
      </c>
      <c r="D58" s="58">
        <f>hidden3!EF48</f>
        <v>246908</v>
      </c>
      <c r="E58" s="58">
        <f>hidden3!EG48</f>
        <v>34991</v>
      </c>
      <c r="F58" s="58">
        <f>hidden3!EH48</f>
        <v>247</v>
      </c>
      <c r="G58" s="58">
        <f>hidden3!EI48</f>
        <v>0</v>
      </c>
      <c r="H58" s="58">
        <f>hidden3!EJ48</f>
        <v>146</v>
      </c>
      <c r="I58" s="58">
        <f>hidden3!EK48</f>
        <v>88</v>
      </c>
      <c r="J58" s="58">
        <f>hidden3!EL48</f>
        <v>13</v>
      </c>
      <c r="K58" s="57"/>
      <c r="L58" s="57"/>
      <c r="M58" s="57"/>
      <c r="N58" s="57"/>
      <c r="O58" s="57"/>
      <c r="P58" s="57"/>
      <c r="Q58" s="57"/>
    </row>
    <row r="59" spans="1:17" x14ac:dyDescent="0.25">
      <c r="A59" s="57" t="str">
        <f>hidden1!A49</f>
        <v xml:space="preserve">  Ростовская область</v>
      </c>
      <c r="B59" s="58">
        <f t="shared" si="0"/>
        <v>6652908</v>
      </c>
      <c r="C59" s="58">
        <f>hidden3!EE49</f>
        <v>6222595</v>
      </c>
      <c r="D59" s="58">
        <f>hidden3!EF49</f>
        <v>430313</v>
      </c>
      <c r="E59" s="58">
        <f>hidden3!EG49</f>
        <v>59</v>
      </c>
      <c r="F59" s="58">
        <f>hidden3!EH49</f>
        <v>802</v>
      </c>
      <c r="G59" s="58">
        <f>hidden3!EI49</f>
        <v>0</v>
      </c>
      <c r="H59" s="58">
        <f>hidden3!EJ49</f>
        <v>802</v>
      </c>
      <c r="I59" s="58">
        <f>hidden3!EK49</f>
        <v>0</v>
      </c>
      <c r="J59" s="58">
        <f>hidden3!EL49</f>
        <v>0</v>
      </c>
      <c r="K59" s="57"/>
      <c r="L59" s="57"/>
      <c r="M59" s="57"/>
      <c r="N59" s="57"/>
      <c r="O59" s="57"/>
      <c r="P59" s="57"/>
      <c r="Q59" s="57"/>
    </row>
    <row r="60" spans="1:17" x14ac:dyDescent="0.25">
      <c r="A60" s="57" t="str">
        <f>hidden1!A50</f>
        <v xml:space="preserve">  город Севастополь</v>
      </c>
      <c r="B60" s="58">
        <f t="shared" si="0"/>
        <v>103901</v>
      </c>
      <c r="C60" s="58">
        <f>hidden3!EE50</f>
        <v>84270</v>
      </c>
      <c r="D60" s="58">
        <f>hidden3!EF50</f>
        <v>19631</v>
      </c>
      <c r="E60" s="58">
        <f>hidden3!EG50</f>
        <v>0</v>
      </c>
      <c r="F60" s="58">
        <f>hidden3!EH50</f>
        <v>76</v>
      </c>
      <c r="G60" s="58">
        <f>hidden3!EI50</f>
        <v>0</v>
      </c>
      <c r="H60" s="58">
        <f>hidden3!EJ50</f>
        <v>76</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11197899</v>
      </c>
      <c r="C61" s="58">
        <f>hidden3!EE51</f>
        <v>8261381</v>
      </c>
      <c r="D61" s="58">
        <f>hidden3!EF51</f>
        <v>2936518</v>
      </c>
      <c r="E61" s="58">
        <f>hidden3!EG51</f>
        <v>799</v>
      </c>
      <c r="F61" s="58">
        <f>hidden3!EH51</f>
        <v>8952</v>
      </c>
      <c r="G61" s="58">
        <f>hidden3!EI51</f>
        <v>0</v>
      </c>
      <c r="H61" s="58">
        <f>hidden3!EJ51</f>
        <v>8910</v>
      </c>
      <c r="I61" s="58">
        <f>hidden3!EK51</f>
        <v>5</v>
      </c>
      <c r="J61" s="58">
        <f>hidden3!EL51</f>
        <v>37</v>
      </c>
      <c r="K61" s="57"/>
      <c r="L61" s="57"/>
      <c r="M61" s="57"/>
      <c r="N61" s="57"/>
      <c r="O61" s="57"/>
      <c r="P61" s="57"/>
      <c r="Q61" s="57"/>
    </row>
    <row r="62" spans="1:17" x14ac:dyDescent="0.25">
      <c r="A62" s="57" t="str">
        <f>hidden1!A52</f>
        <v xml:space="preserve">  Республика Башкортостан</v>
      </c>
      <c r="B62" s="58">
        <f t="shared" si="0"/>
        <v>871702</v>
      </c>
      <c r="C62" s="58">
        <f>hidden3!EE52</f>
        <v>556464</v>
      </c>
      <c r="D62" s="58">
        <f>hidden3!EF52</f>
        <v>315238</v>
      </c>
      <c r="E62" s="58">
        <f>hidden3!EG52</f>
        <v>105</v>
      </c>
      <c r="F62" s="58">
        <f>hidden3!EH52</f>
        <v>516</v>
      </c>
      <c r="G62" s="58">
        <f>hidden3!EI52</f>
        <v>0</v>
      </c>
      <c r="H62" s="58">
        <f>hidden3!EJ52</f>
        <v>509</v>
      </c>
      <c r="I62" s="58">
        <f>hidden3!EK52</f>
        <v>0</v>
      </c>
      <c r="J62" s="58">
        <f>hidden3!EL52</f>
        <v>7</v>
      </c>
      <c r="K62" s="57"/>
      <c r="L62" s="57"/>
      <c r="M62" s="57"/>
      <c r="N62" s="57"/>
      <c r="O62" s="57"/>
      <c r="P62" s="57"/>
      <c r="Q62" s="57"/>
    </row>
    <row r="63" spans="1:17" x14ac:dyDescent="0.25">
      <c r="A63" s="57" t="str">
        <f>hidden1!A53</f>
        <v xml:space="preserve">  Республика Марий-Эл</v>
      </c>
      <c r="B63" s="58">
        <f t="shared" si="0"/>
        <v>183579</v>
      </c>
      <c r="C63" s="58">
        <f>hidden3!EE53</f>
        <v>146634</v>
      </c>
      <c r="D63" s="58">
        <f>hidden3!EF53</f>
        <v>36945</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215835</v>
      </c>
      <c r="C64" s="58">
        <f>hidden3!EE54</f>
        <v>135642</v>
      </c>
      <c r="D64" s="58">
        <f>hidden3!EF54</f>
        <v>80193</v>
      </c>
      <c r="E64" s="58">
        <f>hidden3!EG54</f>
        <v>10</v>
      </c>
      <c r="F64" s="58">
        <f>hidden3!EH54</f>
        <v>290</v>
      </c>
      <c r="G64" s="58">
        <f>hidden3!EI54</f>
        <v>0</v>
      </c>
      <c r="H64" s="58">
        <f>hidden3!EJ54</f>
        <v>290</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2604491</v>
      </c>
      <c r="C65" s="58">
        <f>hidden3!EE55</f>
        <v>2161421</v>
      </c>
      <c r="D65" s="58">
        <f>hidden3!EF55</f>
        <v>443070</v>
      </c>
      <c r="E65" s="58">
        <f>hidden3!EG55</f>
        <v>115</v>
      </c>
      <c r="F65" s="58">
        <f>hidden3!EH55</f>
        <v>1521</v>
      </c>
      <c r="G65" s="58">
        <f>hidden3!EI55</f>
        <v>0</v>
      </c>
      <c r="H65" s="58">
        <f>hidden3!EJ55</f>
        <v>1516</v>
      </c>
      <c r="I65" s="58">
        <f>hidden3!EK55</f>
        <v>5</v>
      </c>
      <c r="J65" s="58">
        <f>hidden3!EL55</f>
        <v>0</v>
      </c>
      <c r="K65" s="57"/>
      <c r="L65" s="57"/>
      <c r="M65" s="57"/>
      <c r="N65" s="57"/>
      <c r="O65" s="57"/>
      <c r="P65" s="57"/>
      <c r="Q65" s="57"/>
    </row>
    <row r="66" spans="1:17" x14ac:dyDescent="0.25">
      <c r="A66" s="57" t="str">
        <f>hidden1!A56</f>
        <v xml:space="preserve">  Удмуртская Республика</v>
      </c>
      <c r="B66" s="58">
        <f t="shared" si="0"/>
        <v>908221</v>
      </c>
      <c r="C66" s="58">
        <f>hidden3!EE56</f>
        <v>787787</v>
      </c>
      <c r="D66" s="58">
        <f>hidden3!EF56</f>
        <v>120434</v>
      </c>
      <c r="E66" s="58">
        <f>hidden3!EG56</f>
        <v>70</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1142021</v>
      </c>
      <c r="C67" s="58">
        <f>hidden3!EE57</f>
        <v>1031504</v>
      </c>
      <c r="D67" s="58">
        <f>hidden3!EF57</f>
        <v>110517</v>
      </c>
      <c r="E67" s="58">
        <f>hidden3!EG57</f>
        <v>106</v>
      </c>
      <c r="F67" s="58">
        <f>hidden3!EH57</f>
        <v>700</v>
      </c>
      <c r="G67" s="58">
        <f>hidden3!EI57</f>
        <v>0</v>
      </c>
      <c r="H67" s="58">
        <f>hidden3!EJ57</f>
        <v>700</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284594</v>
      </c>
      <c r="C68" s="58">
        <f>hidden3!EE58</f>
        <v>176766</v>
      </c>
      <c r="D68" s="58">
        <f>hidden3!EF58</f>
        <v>107828</v>
      </c>
      <c r="E68" s="58">
        <f>hidden3!EG58</f>
        <v>22</v>
      </c>
      <c r="F68" s="58">
        <f>hidden3!EH58</f>
        <v>2091</v>
      </c>
      <c r="G68" s="58">
        <f>hidden3!EI58</f>
        <v>0</v>
      </c>
      <c r="H68" s="58">
        <f>hidden3!EJ58</f>
        <v>2080</v>
      </c>
      <c r="I68" s="58">
        <f>hidden3!EK58</f>
        <v>0</v>
      </c>
      <c r="J68" s="58">
        <f>hidden3!EL58</f>
        <v>11</v>
      </c>
      <c r="K68" s="57"/>
      <c r="L68" s="57"/>
      <c r="M68" s="57"/>
      <c r="N68" s="57"/>
      <c r="O68" s="57"/>
      <c r="P68" s="57"/>
      <c r="Q68" s="57"/>
    </row>
    <row r="69" spans="1:17" x14ac:dyDescent="0.25">
      <c r="A69" s="57" t="str">
        <f>hidden1!A59</f>
        <v xml:space="preserve">  Нижегородская область</v>
      </c>
      <c r="B69" s="58">
        <f t="shared" si="0"/>
        <v>1314067</v>
      </c>
      <c r="C69" s="58">
        <f>hidden3!EE59</f>
        <v>1019710</v>
      </c>
      <c r="D69" s="58">
        <f>hidden3!EF59</f>
        <v>294357</v>
      </c>
      <c r="E69" s="58">
        <f>hidden3!EG59</f>
        <v>34</v>
      </c>
      <c r="F69" s="58">
        <f>hidden3!EH59</f>
        <v>528</v>
      </c>
      <c r="G69" s="58">
        <f>hidden3!EI59</f>
        <v>0</v>
      </c>
      <c r="H69" s="58">
        <f>hidden3!EJ59</f>
        <v>528</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528188</v>
      </c>
      <c r="C70" s="58">
        <f>hidden3!EE60</f>
        <v>391103</v>
      </c>
      <c r="D70" s="58">
        <f>hidden3!EF60</f>
        <v>137085</v>
      </c>
      <c r="E70" s="58">
        <f>hidden3!EG60</f>
        <v>124</v>
      </c>
      <c r="F70" s="58">
        <f>hidden3!EH60</f>
        <v>780</v>
      </c>
      <c r="G70" s="58">
        <f>hidden3!EI60</f>
        <v>0</v>
      </c>
      <c r="H70" s="58">
        <f>hidden3!EJ60</f>
        <v>767</v>
      </c>
      <c r="I70" s="58">
        <f>hidden3!EK60</f>
        <v>0</v>
      </c>
      <c r="J70" s="58">
        <f>hidden3!EL60</f>
        <v>13</v>
      </c>
      <c r="K70" s="57"/>
      <c r="L70" s="57"/>
      <c r="M70" s="57"/>
      <c r="N70" s="57"/>
      <c r="O70" s="57"/>
      <c r="P70" s="57"/>
      <c r="Q70" s="57"/>
    </row>
    <row r="71" spans="1:17" x14ac:dyDescent="0.25">
      <c r="A71" s="57" t="str">
        <f>hidden1!A61</f>
        <v xml:space="preserve">  Пензенская область</v>
      </c>
      <c r="B71" s="58">
        <f t="shared" si="0"/>
        <v>424500</v>
      </c>
      <c r="C71" s="58">
        <f>hidden3!EE61</f>
        <v>319460</v>
      </c>
      <c r="D71" s="58">
        <f>hidden3!EF61</f>
        <v>105040</v>
      </c>
      <c r="E71" s="58">
        <f>hidden3!EG61</f>
        <v>52</v>
      </c>
      <c r="F71" s="58">
        <f>hidden3!EH61</f>
        <v>56</v>
      </c>
      <c r="G71" s="58">
        <f>hidden3!EI61</f>
        <v>0</v>
      </c>
      <c r="H71" s="58">
        <f>hidden3!EJ61</f>
        <v>56</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724445</v>
      </c>
      <c r="C72" s="58">
        <f>hidden3!EE62</f>
        <v>381723</v>
      </c>
      <c r="D72" s="58">
        <f>hidden3!EF62</f>
        <v>342722</v>
      </c>
      <c r="E72" s="58">
        <f>hidden3!EG62</f>
        <v>55</v>
      </c>
      <c r="F72" s="58">
        <f>hidden3!EH62</f>
        <v>2098</v>
      </c>
      <c r="G72" s="58">
        <f>hidden3!EI62</f>
        <v>0</v>
      </c>
      <c r="H72" s="58">
        <f>hidden3!EJ62</f>
        <v>2098</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918977</v>
      </c>
      <c r="C73" s="58">
        <f>hidden3!EE63</f>
        <v>393558</v>
      </c>
      <c r="D73" s="58">
        <f>hidden3!EF63</f>
        <v>525419</v>
      </c>
      <c r="E73" s="58">
        <f>hidden3!EG63</f>
        <v>7</v>
      </c>
      <c r="F73" s="58">
        <f>hidden3!EH63</f>
        <v>145</v>
      </c>
      <c r="G73" s="58">
        <f>hidden3!EI63</f>
        <v>0</v>
      </c>
      <c r="H73" s="58">
        <f>hidden3!EJ63</f>
        <v>145</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698347</v>
      </c>
      <c r="C74" s="58">
        <f>hidden3!EE64</f>
        <v>500555</v>
      </c>
      <c r="D74" s="58">
        <f>hidden3!EF64</f>
        <v>197792</v>
      </c>
      <c r="E74" s="58">
        <f>hidden3!EG64</f>
        <v>32</v>
      </c>
      <c r="F74" s="58">
        <f>hidden3!EH64</f>
        <v>169</v>
      </c>
      <c r="G74" s="58">
        <f>hidden3!EI64</f>
        <v>0</v>
      </c>
      <c r="H74" s="58">
        <f>hidden3!EJ64</f>
        <v>163</v>
      </c>
      <c r="I74" s="58">
        <f>hidden3!EK64</f>
        <v>0</v>
      </c>
      <c r="J74" s="58">
        <f>hidden3!EL64</f>
        <v>6</v>
      </c>
      <c r="K74" s="57"/>
      <c r="L74" s="57"/>
      <c r="M74" s="57"/>
      <c r="N74" s="57"/>
      <c r="O74" s="57"/>
      <c r="P74" s="57"/>
      <c r="Q74" s="57"/>
    </row>
    <row r="75" spans="1:17" x14ac:dyDescent="0.25">
      <c r="A75" s="57" t="str">
        <f>hidden1!A65</f>
        <v xml:space="preserve">  Ульяновская область</v>
      </c>
      <c r="B75" s="58">
        <f t="shared" si="0"/>
        <v>378932</v>
      </c>
      <c r="C75" s="58">
        <f>hidden3!EE65</f>
        <v>259054</v>
      </c>
      <c r="D75" s="58">
        <f>hidden3!EF65</f>
        <v>119878</v>
      </c>
      <c r="E75" s="58">
        <f>hidden3!EG65</f>
        <v>63</v>
      </c>
      <c r="F75" s="58">
        <f>hidden3!EH65</f>
        <v>58</v>
      </c>
      <c r="G75" s="58">
        <f>hidden3!EI65</f>
        <v>0</v>
      </c>
      <c r="H75" s="58">
        <f>hidden3!EJ65</f>
        <v>58</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10" si="1">C76+D76</f>
        <v>7407253</v>
      </c>
      <c r="C76" s="58">
        <f>hidden3!EE66</f>
        <v>5203464</v>
      </c>
      <c r="D76" s="58">
        <f>hidden3!EF66</f>
        <v>2203789</v>
      </c>
      <c r="E76" s="58">
        <f>hidden3!EG66</f>
        <v>423</v>
      </c>
      <c r="F76" s="58">
        <f>hidden3!EH66</f>
        <v>3287</v>
      </c>
      <c r="G76" s="58">
        <f>hidden3!EI66</f>
        <v>0</v>
      </c>
      <c r="H76" s="58">
        <f>hidden3!EJ66</f>
        <v>3051</v>
      </c>
      <c r="I76" s="58">
        <f>hidden3!EK66</f>
        <v>32</v>
      </c>
      <c r="J76" s="58">
        <f>hidden3!EL66</f>
        <v>204</v>
      </c>
      <c r="K76" s="57"/>
      <c r="L76" s="57"/>
      <c r="M76" s="57"/>
      <c r="N76" s="57"/>
      <c r="O76" s="57"/>
      <c r="P76" s="57"/>
      <c r="Q76" s="57"/>
    </row>
    <row r="77" spans="1:17" x14ac:dyDescent="0.25">
      <c r="A77" s="57" t="str">
        <f>hidden1!A67</f>
        <v xml:space="preserve">  Курганская область</v>
      </c>
      <c r="B77" s="58">
        <f t="shared" si="1"/>
        <v>230655</v>
      </c>
      <c r="C77" s="58">
        <f>hidden3!EE67</f>
        <v>177396</v>
      </c>
      <c r="D77" s="58">
        <f>hidden3!EF67</f>
        <v>53259</v>
      </c>
      <c r="E77" s="58">
        <f>hidden3!EG67</f>
        <v>3</v>
      </c>
      <c r="F77" s="58">
        <f>hidden3!EH67</f>
        <v>16</v>
      </c>
      <c r="G77" s="58">
        <f>hidden3!EI67</f>
        <v>0</v>
      </c>
      <c r="H77" s="58">
        <f>hidden3!EJ67</f>
        <v>15</v>
      </c>
      <c r="I77" s="58">
        <f>hidden3!EK67</f>
        <v>1</v>
      </c>
      <c r="J77" s="58">
        <f>hidden3!EL67</f>
        <v>0</v>
      </c>
      <c r="K77" s="57"/>
      <c r="L77" s="57"/>
      <c r="M77" s="57"/>
      <c r="N77" s="57"/>
      <c r="O77" s="57"/>
      <c r="P77" s="57"/>
      <c r="Q77" s="57"/>
    </row>
    <row r="78" spans="1:17" x14ac:dyDescent="0.25">
      <c r="A78" s="57" t="str">
        <f>hidden1!A68</f>
        <v xml:space="preserve">  Свердловская область</v>
      </c>
      <c r="B78" s="58">
        <f t="shared" si="1"/>
        <v>1380405</v>
      </c>
      <c r="C78" s="58">
        <f>hidden3!EE68</f>
        <v>942398</v>
      </c>
      <c r="D78" s="58">
        <f>hidden3!EF68</f>
        <v>438007</v>
      </c>
      <c r="E78" s="58">
        <f>hidden3!EG68</f>
        <v>71</v>
      </c>
      <c r="F78" s="58">
        <f>hidden3!EH68</f>
        <v>268</v>
      </c>
      <c r="G78" s="58">
        <f>hidden3!EI68</f>
        <v>0</v>
      </c>
      <c r="H78" s="58">
        <f>hidden3!EJ68</f>
        <v>229</v>
      </c>
      <c r="I78" s="58">
        <f>hidden3!EK68</f>
        <v>31</v>
      </c>
      <c r="J78" s="58">
        <f>hidden3!EL68</f>
        <v>8</v>
      </c>
      <c r="K78" s="57"/>
      <c r="L78" s="57"/>
      <c r="M78" s="57"/>
      <c r="N78" s="57"/>
      <c r="O78" s="57"/>
      <c r="P78" s="57"/>
      <c r="Q78" s="57"/>
    </row>
    <row r="79" spans="1:17" x14ac:dyDescent="0.25">
      <c r="A79" s="57" t="str">
        <f>hidden1!A69</f>
        <v xml:space="preserve">  Тюменская область</v>
      </c>
      <c r="B79" s="58">
        <f t="shared" si="1"/>
        <v>174798</v>
      </c>
      <c r="C79" s="58">
        <f>hidden3!EE69</f>
        <v>-62045</v>
      </c>
      <c r="D79" s="58">
        <f>hidden3!EF69</f>
        <v>236843</v>
      </c>
      <c r="E79" s="58">
        <f>hidden3!EG69</f>
        <v>25</v>
      </c>
      <c r="F79" s="58">
        <f>hidden3!EH69</f>
        <v>610</v>
      </c>
      <c r="G79" s="58">
        <f>hidden3!EI69</f>
        <v>0</v>
      </c>
      <c r="H79" s="58">
        <f>hidden3!EJ69</f>
        <v>610</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3547214</v>
      </c>
      <c r="C80" s="58">
        <f>hidden3!EE70</f>
        <v>3098300</v>
      </c>
      <c r="D80" s="58">
        <f>hidden3!EF70</f>
        <v>448914</v>
      </c>
      <c r="E80" s="58">
        <f>hidden3!EG70</f>
        <v>-48</v>
      </c>
      <c r="F80" s="58">
        <f>hidden3!EH70</f>
        <v>746</v>
      </c>
      <c r="G80" s="58">
        <f>hidden3!EI70</f>
        <v>0</v>
      </c>
      <c r="H80" s="58">
        <f>hidden3!EJ70</f>
        <v>746</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1351405</v>
      </c>
      <c r="C81" s="58">
        <f>hidden3!EE71</f>
        <v>903564</v>
      </c>
      <c r="D81" s="58">
        <f>hidden3!EF71</f>
        <v>447841</v>
      </c>
      <c r="E81" s="58">
        <f>hidden3!EG71</f>
        <v>325</v>
      </c>
      <c r="F81" s="58">
        <f>hidden3!EH71</f>
        <v>1513</v>
      </c>
      <c r="G81" s="58">
        <f>hidden3!EI71</f>
        <v>0</v>
      </c>
      <c r="H81" s="58">
        <f>hidden3!EJ71</f>
        <v>1328</v>
      </c>
      <c r="I81" s="58">
        <f>hidden3!EK71</f>
        <v>0</v>
      </c>
      <c r="J81" s="58">
        <f>hidden3!EL71</f>
        <v>185</v>
      </c>
      <c r="K81" s="57"/>
      <c r="L81" s="57"/>
      <c r="M81" s="57"/>
      <c r="N81" s="57"/>
      <c r="O81" s="57"/>
      <c r="P81" s="57"/>
      <c r="Q81" s="57"/>
    </row>
    <row r="82" spans="1:17" x14ac:dyDescent="0.25">
      <c r="A82" s="57" t="str">
        <f>hidden1!A72</f>
        <v xml:space="preserve">  Ямало-Ненецкий автономный округ</v>
      </c>
      <c r="B82" s="58">
        <f t="shared" si="1"/>
        <v>722776</v>
      </c>
      <c r="C82" s="58">
        <f>hidden3!EE72</f>
        <v>143851</v>
      </c>
      <c r="D82" s="58">
        <f>hidden3!EF72</f>
        <v>578925</v>
      </c>
      <c r="E82" s="58">
        <f>hidden3!EG72</f>
        <v>47</v>
      </c>
      <c r="F82" s="58">
        <f>hidden3!EH72</f>
        <v>134</v>
      </c>
      <c r="G82" s="58">
        <f>hidden3!EI72</f>
        <v>0</v>
      </c>
      <c r="H82" s="58">
        <f>hidden3!EJ72</f>
        <v>123</v>
      </c>
      <c r="I82" s="58">
        <f>hidden3!EK72</f>
        <v>0</v>
      </c>
      <c r="J82" s="58">
        <f>hidden3!EL72</f>
        <v>11</v>
      </c>
      <c r="K82" s="57"/>
      <c r="L82" s="57"/>
      <c r="M82" s="57"/>
      <c r="N82" s="57"/>
      <c r="O82" s="57"/>
      <c r="P82" s="57"/>
      <c r="Q82" s="57"/>
    </row>
    <row r="83" spans="1:17" x14ac:dyDescent="0.25">
      <c r="A83" s="57" t="str">
        <f>hidden1!A73</f>
        <v xml:space="preserve"> СИБИРСКИЙ ФЕДЕРАЛЬНЫЙ ОКРУГ</v>
      </c>
      <c r="B83" s="58">
        <f t="shared" si="1"/>
        <v>5087899</v>
      </c>
      <c r="C83" s="58">
        <f>hidden3!EE73</f>
        <v>2753616</v>
      </c>
      <c r="D83" s="58">
        <f>hidden3!EF73</f>
        <v>2334283</v>
      </c>
      <c r="E83" s="58">
        <f>hidden3!EG73</f>
        <v>57673</v>
      </c>
      <c r="F83" s="58">
        <f>hidden3!EH73</f>
        <v>4688</v>
      </c>
      <c r="G83" s="58">
        <f>hidden3!EI73</f>
        <v>0</v>
      </c>
      <c r="H83" s="58">
        <f>hidden3!EJ73</f>
        <v>4660</v>
      </c>
      <c r="I83" s="58">
        <f>hidden3!EK73</f>
        <v>27</v>
      </c>
      <c r="J83" s="58">
        <f>hidden3!EL73</f>
        <v>1</v>
      </c>
      <c r="K83" s="57"/>
      <c r="L83" s="57"/>
      <c r="M83" s="57"/>
      <c r="N83" s="57"/>
      <c r="O83" s="57"/>
      <c r="P83" s="57"/>
      <c r="Q83" s="57"/>
    </row>
    <row r="84" spans="1:17" x14ac:dyDescent="0.25">
      <c r="A84" s="57" t="str">
        <f>hidden1!A74</f>
        <v xml:space="preserve">  Республика Алтай</v>
      </c>
      <c r="B84" s="58">
        <f t="shared" si="1"/>
        <v>50123</v>
      </c>
      <c r="C84" s="58">
        <f>hidden3!EE74</f>
        <v>24453</v>
      </c>
      <c r="D84" s="58">
        <f>hidden3!EF74</f>
        <v>25670</v>
      </c>
      <c r="E84" s="58">
        <f>hidden3!EG74</f>
        <v>3</v>
      </c>
      <c r="F84" s="58">
        <f>hidden3!EH74</f>
        <v>19</v>
      </c>
      <c r="G84" s="58">
        <f>hidden3!EI74</f>
        <v>0</v>
      </c>
      <c r="H84" s="58">
        <f>hidden3!EJ74</f>
        <v>19</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49365</v>
      </c>
      <c r="C85" s="58">
        <f>hidden3!EE75</f>
        <v>25394</v>
      </c>
      <c r="D85" s="58">
        <f>hidden3!EF75</f>
        <v>23971</v>
      </c>
      <c r="E85" s="58">
        <f>hidden3!EG75</f>
        <v>0</v>
      </c>
      <c r="F85" s="58">
        <f>hidden3!EH75</f>
        <v>13</v>
      </c>
      <c r="G85" s="58">
        <f>hidden3!EI75</f>
        <v>0</v>
      </c>
      <c r="H85" s="58">
        <f>hidden3!EJ75</f>
        <v>13</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156126</v>
      </c>
      <c r="C86" s="58">
        <f>hidden3!EE76</f>
        <v>68512</v>
      </c>
      <c r="D86" s="58">
        <f>hidden3!EF76</f>
        <v>87614</v>
      </c>
      <c r="E86" s="58">
        <f>hidden3!EG76</f>
        <v>10</v>
      </c>
      <c r="F86" s="58">
        <f>hidden3!EH76</f>
        <v>15</v>
      </c>
      <c r="G86" s="58">
        <f>hidden3!EI76</f>
        <v>0</v>
      </c>
      <c r="H86" s="58">
        <f>hidden3!EJ76</f>
        <v>9</v>
      </c>
      <c r="I86" s="58">
        <f>hidden3!EK76</f>
        <v>6</v>
      </c>
      <c r="J86" s="58">
        <f>hidden3!EL76</f>
        <v>0</v>
      </c>
      <c r="K86" s="57"/>
      <c r="L86" s="57"/>
      <c r="M86" s="57"/>
      <c r="N86" s="57"/>
      <c r="O86" s="57"/>
      <c r="P86" s="57"/>
      <c r="Q86" s="57"/>
    </row>
    <row r="87" spans="1:17" x14ac:dyDescent="0.25">
      <c r="A87" s="57" t="str">
        <f>hidden1!A77</f>
        <v xml:space="preserve">  Алтайский край</v>
      </c>
      <c r="B87" s="58">
        <f t="shared" si="1"/>
        <v>447174</v>
      </c>
      <c r="C87" s="58">
        <f>hidden3!EE77</f>
        <v>295333</v>
      </c>
      <c r="D87" s="58">
        <f>hidden3!EF77</f>
        <v>151841</v>
      </c>
      <c r="E87" s="58">
        <f>hidden3!EG77</f>
        <v>41</v>
      </c>
      <c r="F87" s="58">
        <f>hidden3!EH77</f>
        <v>956</v>
      </c>
      <c r="G87" s="58">
        <f>hidden3!EI77</f>
        <v>0</v>
      </c>
      <c r="H87" s="58">
        <f>hidden3!EJ77</f>
        <v>956</v>
      </c>
      <c r="I87" s="58">
        <f>hidden3!EK77</f>
        <v>0</v>
      </c>
      <c r="J87" s="58">
        <f>hidden3!EL77</f>
        <v>0</v>
      </c>
      <c r="K87" s="57"/>
      <c r="L87" s="57"/>
      <c r="M87" s="57"/>
      <c r="N87" s="57"/>
      <c r="O87" s="57"/>
      <c r="P87" s="57"/>
      <c r="Q87" s="57"/>
    </row>
    <row r="88" spans="1:17" x14ac:dyDescent="0.25">
      <c r="A88" s="57" t="str">
        <f>hidden1!A78</f>
        <v xml:space="preserve">  Красноярский край</v>
      </c>
      <c r="B88" s="58">
        <f t="shared" si="1"/>
        <v>1010251</v>
      </c>
      <c r="C88" s="58">
        <f>hidden3!EE78</f>
        <v>520130</v>
      </c>
      <c r="D88" s="58">
        <f>hidden3!EF78</f>
        <v>490121</v>
      </c>
      <c r="E88" s="58">
        <f>hidden3!EG78</f>
        <v>4880</v>
      </c>
      <c r="F88" s="58">
        <f>hidden3!EH78</f>
        <v>957</v>
      </c>
      <c r="G88" s="58">
        <f>hidden3!EI78</f>
        <v>0</v>
      </c>
      <c r="H88" s="58">
        <f>hidden3!EJ78</f>
        <v>957</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1060948</v>
      </c>
      <c r="C89" s="58">
        <f>hidden3!EE79</f>
        <v>462841</v>
      </c>
      <c r="D89" s="58">
        <f>hidden3!EF79</f>
        <v>598107</v>
      </c>
      <c r="E89" s="58">
        <f>hidden3!EG79</f>
        <v>52654</v>
      </c>
      <c r="F89" s="58">
        <f>hidden3!EH79</f>
        <v>25</v>
      </c>
      <c r="G89" s="58">
        <f>hidden3!EI79</f>
        <v>0</v>
      </c>
      <c r="H89" s="58">
        <f>hidden3!EJ79</f>
        <v>25</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862895</v>
      </c>
      <c r="C90" s="58">
        <f>hidden3!EE80</f>
        <v>477999</v>
      </c>
      <c r="D90" s="58">
        <f>hidden3!EF80</f>
        <v>384896</v>
      </c>
      <c r="E90" s="58">
        <f>hidden3!EG80</f>
        <v>21</v>
      </c>
      <c r="F90" s="58">
        <f>hidden3!EH80</f>
        <v>1252</v>
      </c>
      <c r="G90" s="58">
        <f>hidden3!EI80</f>
        <v>0</v>
      </c>
      <c r="H90" s="58">
        <f>hidden3!EJ80</f>
        <v>1252</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857392</v>
      </c>
      <c r="C91" s="58">
        <f>hidden3!EE81</f>
        <v>545993</v>
      </c>
      <c r="D91" s="58">
        <f>hidden3!EF81</f>
        <v>311399</v>
      </c>
      <c r="E91" s="58">
        <f>hidden3!EG81</f>
        <v>17</v>
      </c>
      <c r="F91" s="58">
        <f>hidden3!EH81</f>
        <v>645</v>
      </c>
      <c r="G91" s="58">
        <f>hidden3!EI81</f>
        <v>0</v>
      </c>
      <c r="H91" s="58">
        <f>hidden3!EJ81</f>
        <v>624</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358780</v>
      </c>
      <c r="C92" s="58">
        <f>hidden3!EE82</f>
        <v>204689</v>
      </c>
      <c r="D92" s="58">
        <f>hidden3!EF82</f>
        <v>154091</v>
      </c>
      <c r="E92" s="58">
        <f>hidden3!EG82</f>
        <v>11</v>
      </c>
      <c r="F92" s="58">
        <f>hidden3!EH82</f>
        <v>400</v>
      </c>
      <c r="G92" s="58">
        <f>hidden3!EI82</f>
        <v>0</v>
      </c>
      <c r="H92" s="58">
        <f>hidden3!EJ82</f>
        <v>399</v>
      </c>
      <c r="I92" s="58">
        <f>hidden3!EK82</f>
        <v>0</v>
      </c>
      <c r="J92" s="58">
        <f>hidden3!EL82</f>
        <v>1</v>
      </c>
      <c r="K92" s="57"/>
      <c r="L92" s="57"/>
      <c r="M92" s="57"/>
      <c r="N92" s="57"/>
      <c r="O92" s="57"/>
      <c r="P92" s="57"/>
      <c r="Q92" s="57"/>
    </row>
    <row r="93" spans="1:17" x14ac:dyDescent="0.25">
      <c r="A93" s="57" t="str">
        <f>hidden1!A83</f>
        <v xml:space="preserve">  Томская область</v>
      </c>
      <c r="B93" s="58">
        <f t="shared" si="1"/>
        <v>234845</v>
      </c>
      <c r="C93" s="58">
        <f>hidden3!EE83</f>
        <v>128272</v>
      </c>
      <c r="D93" s="58">
        <f>hidden3!EF83</f>
        <v>106573</v>
      </c>
      <c r="E93" s="58">
        <f>hidden3!EG83</f>
        <v>36</v>
      </c>
      <c r="F93" s="58">
        <f>hidden3!EH83</f>
        <v>406</v>
      </c>
      <c r="G93" s="58">
        <f>hidden3!EI83</f>
        <v>0</v>
      </c>
      <c r="H93" s="58">
        <f>hidden3!EJ83</f>
        <v>406</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3055178</v>
      </c>
      <c r="C94" s="58">
        <f>hidden3!EE84</f>
        <v>1438768</v>
      </c>
      <c r="D94" s="58">
        <f>hidden3!EF84</f>
        <v>1616410</v>
      </c>
      <c r="E94" s="58">
        <f>hidden3!EG84</f>
        <v>111</v>
      </c>
      <c r="F94" s="58">
        <f>hidden3!EH84</f>
        <v>1258</v>
      </c>
      <c r="G94" s="58">
        <f>hidden3!EI84</f>
        <v>0</v>
      </c>
      <c r="H94" s="58">
        <f>hidden3!EJ84</f>
        <v>1136</v>
      </c>
      <c r="I94" s="58">
        <f>hidden3!EK84</f>
        <v>0</v>
      </c>
      <c r="J94" s="58">
        <f>hidden3!EL84</f>
        <v>122</v>
      </c>
      <c r="K94" s="57"/>
      <c r="L94" s="57"/>
      <c r="M94" s="57"/>
      <c r="N94" s="57"/>
      <c r="O94" s="57"/>
      <c r="P94" s="57"/>
      <c r="Q94" s="57"/>
    </row>
    <row r="95" spans="1:17" x14ac:dyDescent="0.25">
      <c r="A95" s="57" t="str">
        <f>hidden1!A85</f>
        <v xml:space="preserve">  Республика Бурятия</v>
      </c>
      <c r="B95" s="58">
        <f t="shared" si="1"/>
        <v>129052</v>
      </c>
      <c r="C95" s="58">
        <f>hidden3!EE85</f>
        <v>48469</v>
      </c>
      <c r="D95" s="58">
        <f>hidden3!EF85</f>
        <v>80583</v>
      </c>
      <c r="E95" s="58">
        <f>hidden3!EG85</f>
        <v>2</v>
      </c>
      <c r="F95" s="58">
        <f>hidden3!EH85</f>
        <v>9</v>
      </c>
      <c r="G95" s="58">
        <f>hidden3!EI85</f>
        <v>0</v>
      </c>
      <c r="H95" s="58">
        <f>hidden3!EJ85</f>
        <v>9</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618693</v>
      </c>
      <c r="C96" s="58">
        <f>hidden3!EE86</f>
        <v>283157</v>
      </c>
      <c r="D96" s="58">
        <f>hidden3!EF86</f>
        <v>335536</v>
      </c>
      <c r="E96" s="58">
        <f>hidden3!EG86</f>
        <v>31</v>
      </c>
      <c r="F96" s="58">
        <f>hidden3!EH86</f>
        <v>652</v>
      </c>
      <c r="G96" s="58">
        <f>hidden3!EI86</f>
        <v>0</v>
      </c>
      <c r="H96" s="58">
        <f>hidden3!EJ86</f>
        <v>652</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622703</v>
      </c>
      <c r="C97" s="58">
        <f>hidden3!EE87</f>
        <v>384594</v>
      </c>
      <c r="D97" s="58">
        <f>hidden3!EF87</f>
        <v>238109</v>
      </c>
      <c r="E97" s="58">
        <f>hidden3!EG87</f>
        <v>31</v>
      </c>
      <c r="F97" s="58">
        <f>hidden3!EH87</f>
        <v>229</v>
      </c>
      <c r="G97" s="58">
        <f>hidden3!EI87</f>
        <v>0</v>
      </c>
      <c r="H97" s="58">
        <f>hidden3!EJ87</f>
        <v>155</v>
      </c>
      <c r="I97" s="58">
        <f>hidden3!EK87</f>
        <v>0</v>
      </c>
      <c r="J97" s="58">
        <f>hidden3!EL87</f>
        <v>74</v>
      </c>
      <c r="K97" s="57"/>
      <c r="L97" s="57"/>
      <c r="M97" s="57"/>
      <c r="N97" s="57"/>
      <c r="O97" s="57"/>
      <c r="P97" s="57"/>
      <c r="Q97" s="57"/>
    </row>
    <row r="98" spans="1:17" x14ac:dyDescent="0.25">
      <c r="A98" s="57" t="str">
        <f>hidden1!A88</f>
        <v xml:space="preserve">  Хабаровский край</v>
      </c>
      <c r="B98" s="58">
        <f t="shared" si="1"/>
        <v>288850</v>
      </c>
      <c r="C98" s="58">
        <f>hidden3!EE88</f>
        <v>15901</v>
      </c>
      <c r="D98" s="58">
        <f>hidden3!EF88</f>
        <v>272949</v>
      </c>
      <c r="E98" s="58">
        <f>hidden3!EG88</f>
        <v>17</v>
      </c>
      <c r="F98" s="58">
        <f>hidden3!EH88</f>
        <v>65</v>
      </c>
      <c r="G98" s="58">
        <f>hidden3!EI88</f>
        <v>0</v>
      </c>
      <c r="H98" s="58">
        <f>hidden3!EJ88</f>
        <v>57</v>
      </c>
      <c r="I98" s="58">
        <f>hidden3!EK88</f>
        <v>0</v>
      </c>
      <c r="J98" s="58">
        <f>hidden3!EL88</f>
        <v>8</v>
      </c>
      <c r="K98" s="57"/>
      <c r="L98" s="57"/>
      <c r="M98" s="57"/>
      <c r="N98" s="57"/>
      <c r="O98" s="57"/>
      <c r="P98" s="57"/>
      <c r="Q98" s="57"/>
    </row>
    <row r="99" spans="1:17" x14ac:dyDescent="0.25">
      <c r="A99" s="57" t="str">
        <f>hidden1!A89</f>
        <v xml:space="preserve">  Амурская область</v>
      </c>
      <c r="B99" s="58">
        <f t="shared" si="1"/>
        <v>277474</v>
      </c>
      <c r="C99" s="58">
        <f>hidden3!EE89</f>
        <v>95367</v>
      </c>
      <c r="D99" s="58">
        <f>hidden3!EF89</f>
        <v>182107</v>
      </c>
      <c r="E99" s="58">
        <f>hidden3!EG89</f>
        <v>6</v>
      </c>
      <c r="F99" s="58">
        <f>hidden3!EH89</f>
        <v>55</v>
      </c>
      <c r="G99" s="58">
        <f>hidden3!EI89</f>
        <v>0</v>
      </c>
      <c r="H99" s="58">
        <f>hidden3!EJ89</f>
        <v>55</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150368</v>
      </c>
      <c r="C100" s="58">
        <f>hidden3!EE90</f>
        <v>51364</v>
      </c>
      <c r="D100" s="58">
        <f>hidden3!EF90</f>
        <v>99004</v>
      </c>
      <c r="E100" s="58">
        <f>hidden3!EG90</f>
        <v>0</v>
      </c>
      <c r="F100" s="58">
        <f>hidden3!EH90</f>
        <v>4</v>
      </c>
      <c r="G100" s="58">
        <f>hidden3!EI90</f>
        <v>0</v>
      </c>
      <c r="H100" s="58">
        <f>hidden3!EJ90</f>
        <v>4</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138089</v>
      </c>
      <c r="C101" s="58">
        <f>hidden3!EE91</f>
        <v>66525</v>
      </c>
      <c r="D101" s="58">
        <f>hidden3!EF91</f>
        <v>71564</v>
      </c>
      <c r="E101" s="58">
        <f>hidden3!EG91</f>
        <v>16</v>
      </c>
      <c r="F101" s="58">
        <f>hidden3!EH91</f>
        <v>45</v>
      </c>
      <c r="G101" s="58">
        <f>hidden3!EI91</f>
        <v>0</v>
      </c>
      <c r="H101" s="58">
        <f>hidden3!EJ91</f>
        <v>10</v>
      </c>
      <c r="I101" s="58">
        <f>hidden3!EK91</f>
        <v>0</v>
      </c>
      <c r="J101" s="58">
        <f>hidden3!EL91</f>
        <v>35</v>
      </c>
      <c r="K101" s="57"/>
      <c r="L101" s="57"/>
      <c r="M101" s="57"/>
      <c r="N101" s="57"/>
      <c r="O101" s="57"/>
      <c r="P101" s="57"/>
      <c r="Q101" s="57"/>
    </row>
    <row r="102" spans="1:17" x14ac:dyDescent="0.25">
      <c r="A102" s="57" t="str">
        <f>hidden1!A92</f>
        <v xml:space="preserve">  Сахалинская область</v>
      </c>
      <c r="B102" s="58">
        <f t="shared" si="1"/>
        <v>523325</v>
      </c>
      <c r="C102" s="58">
        <f>hidden3!EE92</f>
        <v>360256</v>
      </c>
      <c r="D102" s="58">
        <f>hidden3!EF92</f>
        <v>163069</v>
      </c>
      <c r="E102" s="58">
        <f>hidden3!EG92</f>
        <v>2</v>
      </c>
      <c r="F102" s="58">
        <f>hidden3!EH92</f>
        <v>22</v>
      </c>
      <c r="G102" s="58">
        <f>hidden3!EI92</f>
        <v>0</v>
      </c>
      <c r="H102" s="58">
        <f>hidden3!EJ92</f>
        <v>17</v>
      </c>
      <c r="I102" s="58">
        <f>hidden3!EK92</f>
        <v>0</v>
      </c>
      <c r="J102" s="58">
        <f>hidden3!EL92</f>
        <v>5</v>
      </c>
      <c r="K102" s="57"/>
      <c r="L102" s="57"/>
      <c r="M102" s="57"/>
      <c r="N102" s="57"/>
      <c r="O102" s="57"/>
      <c r="P102" s="57"/>
      <c r="Q102" s="57"/>
    </row>
    <row r="103" spans="1:17" x14ac:dyDescent="0.25">
      <c r="A103" s="57" t="str">
        <f>hidden1!A93</f>
        <v xml:space="preserve">  Забайкальский край</v>
      </c>
      <c r="B103" s="58">
        <f t="shared" si="1"/>
        <v>242641</v>
      </c>
      <c r="C103" s="58">
        <f>hidden3!EE93</f>
        <v>105970</v>
      </c>
      <c r="D103" s="58">
        <f>hidden3!EF93</f>
        <v>136671</v>
      </c>
      <c r="E103" s="58">
        <f>hidden3!EG93</f>
        <v>4</v>
      </c>
      <c r="F103" s="58">
        <f>hidden3!EH93</f>
        <v>177</v>
      </c>
      <c r="G103" s="58">
        <f>hidden3!EI93</f>
        <v>0</v>
      </c>
      <c r="H103" s="58">
        <f>hidden3!EJ93</f>
        <v>177</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25917</v>
      </c>
      <c r="C104" s="58">
        <f>hidden3!EE94</f>
        <v>10536</v>
      </c>
      <c r="D104" s="58">
        <f>hidden3!EF94</f>
        <v>15381</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38066</v>
      </c>
      <c r="C105" s="58">
        <f>hidden3!EE95</f>
        <v>16629</v>
      </c>
      <c r="D105" s="58">
        <f>hidden3!EF95</f>
        <v>21437</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row r="106" spans="1:17" x14ac:dyDescent="0.25">
      <c r="A106" s="57" t="str">
        <f>hidden1!A96</f>
        <v xml:space="preserve"> ЮГО-ЗАПАДНЫЕ СУБЪЕКТЫ</v>
      </c>
      <c r="B106" s="58">
        <f t="shared" si="1"/>
        <v>34937</v>
      </c>
      <c r="C106" s="58">
        <f>hidden3!EE96</f>
        <v>34889</v>
      </c>
      <c r="D106" s="58">
        <f>hidden3!EF96</f>
        <v>48</v>
      </c>
      <c r="E106" s="58">
        <f>hidden3!EG96</f>
        <v>0</v>
      </c>
      <c r="F106" s="58">
        <f>hidden3!EH96</f>
        <v>0</v>
      </c>
      <c r="G106" s="58">
        <f>hidden3!EI96</f>
        <v>0</v>
      </c>
      <c r="H106" s="58">
        <f>hidden3!EJ96</f>
        <v>0</v>
      </c>
      <c r="I106" s="58">
        <f>hidden3!EK96</f>
        <v>0</v>
      </c>
      <c r="J106" s="58">
        <f>hidden3!EL96</f>
        <v>0</v>
      </c>
      <c r="K106" s="57"/>
      <c r="L106" s="57"/>
      <c r="M106" s="57"/>
      <c r="N106" s="57"/>
      <c r="O106" s="57"/>
      <c r="P106" s="57"/>
      <c r="Q106" s="57"/>
    </row>
    <row r="107" spans="1:17" x14ac:dyDescent="0.25">
      <c r="A107" s="57" t="str">
        <f>hidden1!A97</f>
        <v xml:space="preserve">  Донецкая Народная Республика</v>
      </c>
      <c r="B107" s="58">
        <f t="shared" si="1"/>
        <v>10507</v>
      </c>
      <c r="C107" s="58">
        <f>hidden3!EE97</f>
        <v>10462</v>
      </c>
      <c r="D107" s="58">
        <f>hidden3!EF97</f>
        <v>45</v>
      </c>
      <c r="E107" s="58">
        <f>hidden3!EG97</f>
        <v>0</v>
      </c>
      <c r="F107" s="58">
        <f>hidden3!EH97</f>
        <v>0</v>
      </c>
      <c r="G107" s="58">
        <f>hidden3!EI97</f>
        <v>0</v>
      </c>
      <c r="H107" s="58">
        <f>hidden3!EJ97</f>
        <v>0</v>
      </c>
      <c r="I107" s="58">
        <f>hidden3!EK97</f>
        <v>0</v>
      </c>
      <c r="J107" s="58">
        <f>hidden3!EL97</f>
        <v>0</v>
      </c>
      <c r="K107" s="57"/>
      <c r="L107" s="57"/>
      <c r="M107" s="57"/>
      <c r="N107" s="57"/>
      <c r="O107" s="57"/>
      <c r="P107" s="57"/>
      <c r="Q107" s="57"/>
    </row>
    <row r="108" spans="1:17" x14ac:dyDescent="0.25">
      <c r="A108" s="57" t="str">
        <f>hidden1!A98</f>
        <v xml:space="preserve">  Луганская Народная Республика</v>
      </c>
      <c r="B108" s="58">
        <f t="shared" si="1"/>
        <v>17931</v>
      </c>
      <c r="C108" s="58">
        <f>hidden3!EE98</f>
        <v>17928</v>
      </c>
      <c r="D108" s="58">
        <f>hidden3!EF98</f>
        <v>3</v>
      </c>
      <c r="E108" s="58">
        <f>hidden3!EG98</f>
        <v>0</v>
      </c>
      <c r="F108" s="58">
        <f>hidden3!EH98</f>
        <v>0</v>
      </c>
      <c r="G108" s="58">
        <f>hidden3!EI98</f>
        <v>0</v>
      </c>
      <c r="H108" s="58">
        <f>hidden3!EJ98</f>
        <v>0</v>
      </c>
      <c r="I108" s="58">
        <f>hidden3!EK98</f>
        <v>0</v>
      </c>
      <c r="J108" s="58">
        <f>hidden3!EL98</f>
        <v>0</v>
      </c>
      <c r="K108" s="57"/>
      <c r="L108" s="57"/>
      <c r="M108" s="57"/>
      <c r="N108" s="57"/>
      <c r="O108" s="57"/>
      <c r="P108" s="57"/>
      <c r="Q108" s="57"/>
    </row>
    <row r="109" spans="1:17" x14ac:dyDescent="0.25">
      <c r="A109" s="57" t="str">
        <f>hidden1!A99</f>
        <v xml:space="preserve">  Запорожская область</v>
      </c>
      <c r="B109" s="58">
        <f t="shared" si="1"/>
        <v>4382</v>
      </c>
      <c r="C109" s="58">
        <f>hidden3!EE99</f>
        <v>4382</v>
      </c>
      <c r="D109" s="58">
        <f>hidden3!EF99</f>
        <v>0</v>
      </c>
      <c r="E109" s="58">
        <f>hidden3!EG99</f>
        <v>0</v>
      </c>
      <c r="F109" s="58">
        <f>hidden3!EH99</f>
        <v>0</v>
      </c>
      <c r="G109" s="58">
        <f>hidden3!EI99</f>
        <v>0</v>
      </c>
      <c r="H109" s="58">
        <f>hidden3!EJ99</f>
        <v>0</v>
      </c>
      <c r="I109" s="58">
        <f>hidden3!EK99</f>
        <v>0</v>
      </c>
      <c r="J109" s="58">
        <f>hidden3!EL99</f>
        <v>0</v>
      </c>
      <c r="K109" s="57"/>
      <c r="L109" s="57"/>
      <c r="M109" s="57"/>
      <c r="N109" s="57"/>
      <c r="O109" s="57"/>
      <c r="P109" s="57"/>
      <c r="Q109" s="57"/>
    </row>
    <row r="110" spans="1:17" x14ac:dyDescent="0.25">
      <c r="A110" s="57" t="str">
        <f>hidden1!A100</f>
        <v xml:space="preserve">  Херсонская область</v>
      </c>
      <c r="B110" s="58">
        <f t="shared" si="1"/>
        <v>2117</v>
      </c>
      <c r="C110" s="58">
        <f>hidden3!EE100</f>
        <v>2117</v>
      </c>
      <c r="D110" s="58">
        <f>hidden3!EF100</f>
        <v>0</v>
      </c>
      <c r="E110" s="58">
        <f>hidden3!EG100</f>
        <v>0</v>
      </c>
      <c r="F110" s="58">
        <f>hidden3!EH100</f>
        <v>0</v>
      </c>
      <c r="G110" s="58">
        <f>hidden3!EI100</f>
        <v>0</v>
      </c>
      <c r="H110" s="58">
        <f>hidden3!EJ100</f>
        <v>0</v>
      </c>
      <c r="I110" s="58">
        <f>hidden3!EK100</f>
        <v>0</v>
      </c>
      <c r="J110" s="58">
        <f>hidden3!EL100</f>
        <v>0</v>
      </c>
      <c r="K110" s="57"/>
      <c r="L110" s="57"/>
      <c r="M110" s="57"/>
      <c r="N110" s="57"/>
      <c r="O110" s="57"/>
      <c r="P110" s="57"/>
      <c r="Q110" s="57"/>
    </row>
    <row r="111" spans="1:17" x14ac:dyDescent="0.25">
      <c r="A111" s="57" t="str">
        <f>hidden1!A101</f>
        <v xml:space="preserve"> МИ ФНС РОССИИ ПО УПРАВЛЕНИЮ ДОЛГОМ</v>
      </c>
      <c r="B111" s="58">
        <f>C111+D111</f>
        <v>922493</v>
      </c>
      <c r="C111" s="58">
        <f>hidden3!EE101</f>
        <v>922493</v>
      </c>
      <c r="D111" s="58">
        <f>hidden3!EF101</f>
        <v>0</v>
      </c>
      <c r="E111" s="58">
        <f>hidden3!EG101</f>
        <v>0</v>
      </c>
      <c r="F111" s="58">
        <f>hidden3!EH101</f>
        <v>219</v>
      </c>
      <c r="G111" s="58">
        <f>hidden3!EI101</f>
        <v>0</v>
      </c>
      <c r="H111" s="58">
        <f>hidden3!EJ101</f>
        <v>211</v>
      </c>
      <c r="I111" s="58">
        <f>hidden3!EK101</f>
        <v>0</v>
      </c>
      <c r="J111" s="58">
        <f>hidden3!EL101</f>
        <v>8</v>
      </c>
      <c r="K111" s="57"/>
      <c r="L111" s="57"/>
      <c r="M111" s="57"/>
      <c r="N111" s="57"/>
      <c r="O111" s="57"/>
      <c r="P111" s="57"/>
      <c r="Q111" s="57"/>
    </row>
    <row r="112" spans="1:17" x14ac:dyDescent="0.25">
      <c r="A112" s="57"/>
      <c r="B112" s="58"/>
      <c r="C112" s="58"/>
      <c r="D112" s="58"/>
      <c r="E112" s="58"/>
      <c r="F112" s="58"/>
      <c r="G112" s="58"/>
      <c r="H112" s="58"/>
      <c r="I112" s="58"/>
      <c r="J112" s="58"/>
      <c r="K112" s="57"/>
      <c r="L112" s="57"/>
      <c r="M112" s="57"/>
      <c r="N112" s="57"/>
      <c r="O112" s="57"/>
      <c r="P112" s="57"/>
      <c r="Q112"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ноября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4"/>
      <c r="C8" s="233"/>
      <c r="D8" s="233"/>
      <c r="E8" s="175"/>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2090520</v>
      </c>
      <c r="C11" s="58">
        <f>hidden3!EM1</f>
        <v>1054092</v>
      </c>
      <c r="D11" s="58">
        <f>hidden3!EN1</f>
        <v>1036428</v>
      </c>
      <c r="E11" s="58">
        <f>hidden3!EO1</f>
        <v>0</v>
      </c>
      <c r="F11" s="58">
        <f>G11+H11</f>
        <v>1727378</v>
      </c>
      <c r="G11" s="58">
        <f>hidden3!EP1</f>
        <v>690950</v>
      </c>
      <c r="H11" s="58">
        <f>hidden3!EQ1</f>
        <v>1036428</v>
      </c>
      <c r="I11" s="58">
        <f>hidden3!ER1</f>
        <v>0</v>
      </c>
      <c r="J11" s="58">
        <f>hidden3!ES1</f>
        <v>363142</v>
      </c>
      <c r="K11" s="58">
        <f>hidden3!ET1</f>
        <v>24959828</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278907</v>
      </c>
      <c r="C13" s="58">
        <f>hidden3!EM3</f>
        <v>274082</v>
      </c>
      <c r="D13" s="58">
        <f>hidden3!EN3</f>
        <v>4825</v>
      </c>
      <c r="E13" s="58">
        <f>hidden3!EO3</f>
        <v>0</v>
      </c>
      <c r="F13" s="58">
        <f t="shared" ref="F13:F75" si="1">G13+H13</f>
        <v>8041</v>
      </c>
      <c r="G13" s="58">
        <f>hidden3!EP3</f>
        <v>3216</v>
      </c>
      <c r="H13" s="58">
        <f>hidden3!EQ3</f>
        <v>4825</v>
      </c>
      <c r="I13" s="58">
        <f>hidden3!ER3</f>
        <v>0</v>
      </c>
      <c r="J13" s="58">
        <f>hidden3!ES3</f>
        <v>270866</v>
      </c>
      <c r="K13" s="58">
        <f>hidden3!ET3</f>
        <v>7831772</v>
      </c>
      <c r="L13" s="57"/>
      <c r="M13" s="57"/>
      <c r="N13" s="57"/>
      <c r="O13" s="57"/>
      <c r="P13" s="57"/>
      <c r="Q13" s="57"/>
      <c r="R13" s="57"/>
    </row>
    <row r="14" spans="1:18" x14ac:dyDescent="0.25">
      <c r="A14" s="57" t="str">
        <f>hidden1!A4</f>
        <v xml:space="preserve">  Белгородская область</v>
      </c>
      <c r="B14" s="58">
        <f t="shared" si="0"/>
        <v>2</v>
      </c>
      <c r="C14" s="58">
        <f>hidden3!EM4</f>
        <v>1</v>
      </c>
      <c r="D14" s="58">
        <f>hidden3!EN4</f>
        <v>1</v>
      </c>
      <c r="E14" s="58">
        <f>hidden3!EO4</f>
        <v>0</v>
      </c>
      <c r="F14" s="58">
        <f t="shared" si="1"/>
        <v>2</v>
      </c>
      <c r="G14" s="58">
        <f>hidden3!EP4</f>
        <v>1</v>
      </c>
      <c r="H14" s="58">
        <f>hidden3!EQ4</f>
        <v>1</v>
      </c>
      <c r="I14" s="58">
        <f>hidden3!ER4</f>
        <v>0</v>
      </c>
      <c r="J14" s="58">
        <f>hidden3!ES4</f>
        <v>0</v>
      </c>
      <c r="K14" s="58">
        <f>hidden3!ET4</f>
        <v>90979</v>
      </c>
      <c r="L14" s="57"/>
      <c r="M14" s="57"/>
      <c r="N14" s="57"/>
      <c r="O14" s="57"/>
      <c r="P14" s="57"/>
      <c r="Q14" s="57"/>
      <c r="R14" s="57"/>
    </row>
    <row r="15" spans="1:18" x14ac:dyDescent="0.25">
      <c r="A15" s="57" t="str">
        <f>hidden1!A5</f>
        <v xml:space="preserve">  Брянская область</v>
      </c>
      <c r="B15" s="58">
        <f t="shared" si="0"/>
        <v>13</v>
      </c>
      <c r="C15" s="58">
        <f>hidden3!EM5</f>
        <v>5</v>
      </c>
      <c r="D15" s="58">
        <f>hidden3!EN5</f>
        <v>8</v>
      </c>
      <c r="E15" s="58">
        <f>hidden3!EO5</f>
        <v>0</v>
      </c>
      <c r="F15" s="58">
        <f t="shared" si="1"/>
        <v>13</v>
      </c>
      <c r="G15" s="58">
        <f>hidden3!EP5</f>
        <v>5</v>
      </c>
      <c r="H15" s="58">
        <f>hidden3!EQ5</f>
        <v>8</v>
      </c>
      <c r="I15" s="58">
        <f>hidden3!ER5</f>
        <v>0</v>
      </c>
      <c r="J15" s="58">
        <f>hidden3!ES5</f>
        <v>0</v>
      </c>
      <c r="K15" s="58">
        <f>hidden3!ET5</f>
        <v>1565030</v>
      </c>
      <c r="L15" s="57"/>
      <c r="M15" s="57"/>
      <c r="N15" s="57"/>
      <c r="O15" s="57"/>
      <c r="P15" s="57"/>
      <c r="Q15" s="57"/>
      <c r="R15" s="57"/>
    </row>
    <row r="16" spans="1:18" x14ac:dyDescent="0.25">
      <c r="A16" s="57" t="str">
        <f>hidden1!A6</f>
        <v xml:space="preserve">  Владимирская область</v>
      </c>
      <c r="B16" s="58">
        <f t="shared" si="0"/>
        <v>8</v>
      </c>
      <c r="C16" s="58">
        <f>hidden3!EM6</f>
        <v>3</v>
      </c>
      <c r="D16" s="58">
        <f>hidden3!EN6</f>
        <v>5</v>
      </c>
      <c r="E16" s="58">
        <f>hidden3!EO6</f>
        <v>0</v>
      </c>
      <c r="F16" s="58">
        <f t="shared" si="1"/>
        <v>8</v>
      </c>
      <c r="G16" s="58">
        <f>hidden3!EP6</f>
        <v>3</v>
      </c>
      <c r="H16" s="58">
        <f>hidden3!EQ6</f>
        <v>5</v>
      </c>
      <c r="I16" s="58">
        <f>hidden3!ER6</f>
        <v>0</v>
      </c>
      <c r="J16" s="58">
        <f>hidden3!ES6</f>
        <v>0</v>
      </c>
      <c r="K16" s="58">
        <f>hidden3!ET6</f>
        <v>163705</v>
      </c>
      <c r="L16" s="57"/>
      <c r="M16" s="57"/>
      <c r="N16" s="57"/>
      <c r="O16" s="57"/>
      <c r="P16" s="57"/>
      <c r="Q16" s="57"/>
      <c r="R16" s="57"/>
    </row>
    <row r="17" spans="1:18" x14ac:dyDescent="0.25">
      <c r="A17" s="57" t="str">
        <f>hidden1!A7</f>
        <v xml:space="preserve">  Воронежская область</v>
      </c>
      <c r="B17" s="58">
        <f t="shared" si="0"/>
        <v>368</v>
      </c>
      <c r="C17" s="58">
        <f>hidden3!EM7</f>
        <v>148</v>
      </c>
      <c r="D17" s="58">
        <f>hidden3!EN7</f>
        <v>220</v>
      </c>
      <c r="E17" s="58">
        <f>hidden3!EO7</f>
        <v>0</v>
      </c>
      <c r="F17" s="58">
        <f t="shared" si="1"/>
        <v>367</v>
      </c>
      <c r="G17" s="58">
        <f>hidden3!EP7</f>
        <v>147</v>
      </c>
      <c r="H17" s="58">
        <f>hidden3!EQ7</f>
        <v>220</v>
      </c>
      <c r="I17" s="58">
        <f>hidden3!ER7</f>
        <v>0</v>
      </c>
      <c r="J17" s="58">
        <f>hidden3!ES7</f>
        <v>1</v>
      </c>
      <c r="K17" s="58">
        <f>hidden3!ET7</f>
        <v>115866</v>
      </c>
      <c r="L17" s="57"/>
      <c r="M17" s="57"/>
      <c r="N17" s="57"/>
      <c r="O17" s="57"/>
      <c r="P17" s="57"/>
      <c r="Q17" s="57"/>
      <c r="R17" s="57"/>
    </row>
    <row r="18" spans="1:18" x14ac:dyDescent="0.25">
      <c r="A18" s="57" t="str">
        <f>hidden1!A8</f>
        <v xml:space="preserve">  Ивановская область</v>
      </c>
      <c r="B18" s="58">
        <f t="shared" si="0"/>
        <v>55</v>
      </c>
      <c r="C18" s="58">
        <f>hidden3!EM8</f>
        <v>22</v>
      </c>
      <c r="D18" s="58">
        <f>hidden3!EN8</f>
        <v>33</v>
      </c>
      <c r="E18" s="58">
        <f>hidden3!EO8</f>
        <v>0</v>
      </c>
      <c r="F18" s="58">
        <f t="shared" si="1"/>
        <v>55</v>
      </c>
      <c r="G18" s="58">
        <f>hidden3!EP8</f>
        <v>22</v>
      </c>
      <c r="H18" s="58">
        <f>hidden3!EQ8</f>
        <v>33</v>
      </c>
      <c r="I18" s="58">
        <f>hidden3!ER8</f>
        <v>0</v>
      </c>
      <c r="J18" s="58">
        <f>hidden3!ES8</f>
        <v>0</v>
      </c>
      <c r="K18" s="58">
        <f>hidden3!ET8</f>
        <v>5077</v>
      </c>
      <c r="L18" s="57"/>
      <c r="M18" s="57"/>
      <c r="N18" s="57"/>
      <c r="O18" s="57"/>
      <c r="P18" s="57"/>
      <c r="Q18" s="57"/>
      <c r="R18" s="57"/>
    </row>
    <row r="19" spans="1:18" x14ac:dyDescent="0.25">
      <c r="A19" s="57" t="str">
        <f>hidden1!A9</f>
        <v xml:space="preserve">  Калужская область</v>
      </c>
      <c r="B19" s="58">
        <f t="shared" si="0"/>
        <v>142</v>
      </c>
      <c r="C19" s="58">
        <f>hidden3!EM9</f>
        <v>58</v>
      </c>
      <c r="D19" s="58">
        <f>hidden3!EN9</f>
        <v>84</v>
      </c>
      <c r="E19" s="58">
        <f>hidden3!EO9</f>
        <v>0</v>
      </c>
      <c r="F19" s="58">
        <f t="shared" si="1"/>
        <v>140</v>
      </c>
      <c r="G19" s="58">
        <f>hidden3!EP9</f>
        <v>56</v>
      </c>
      <c r="H19" s="58">
        <f>hidden3!EQ9</f>
        <v>84</v>
      </c>
      <c r="I19" s="58">
        <f>hidden3!ER9</f>
        <v>0</v>
      </c>
      <c r="J19" s="58">
        <f>hidden3!ES9</f>
        <v>2</v>
      </c>
      <c r="K19" s="58">
        <f>hidden3!ET9</f>
        <v>52099</v>
      </c>
      <c r="L19" s="57"/>
      <c r="M19" s="57"/>
      <c r="N19" s="57"/>
      <c r="O19" s="57"/>
      <c r="P19" s="57"/>
      <c r="Q19" s="57"/>
      <c r="R19" s="57"/>
    </row>
    <row r="20" spans="1:18" x14ac:dyDescent="0.25">
      <c r="A20" s="57" t="str">
        <f>hidden1!A10</f>
        <v xml:space="preserve">  Костромская область</v>
      </c>
      <c r="B20" s="58">
        <f t="shared" si="0"/>
        <v>20</v>
      </c>
      <c r="C20" s="58">
        <f>hidden3!EM10</f>
        <v>8</v>
      </c>
      <c r="D20" s="58">
        <f>hidden3!EN10</f>
        <v>12</v>
      </c>
      <c r="E20" s="58">
        <f>hidden3!EO10</f>
        <v>0</v>
      </c>
      <c r="F20" s="58">
        <f t="shared" si="1"/>
        <v>20</v>
      </c>
      <c r="G20" s="58">
        <f>hidden3!EP10</f>
        <v>8</v>
      </c>
      <c r="H20" s="58">
        <f>hidden3!EQ10</f>
        <v>12</v>
      </c>
      <c r="I20" s="58">
        <f>hidden3!ER10</f>
        <v>0</v>
      </c>
      <c r="J20" s="58">
        <f>hidden3!ES10</f>
        <v>0</v>
      </c>
      <c r="K20" s="58">
        <f>hidden3!ET10</f>
        <v>363</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34882</v>
      </c>
      <c r="L21" s="57"/>
      <c r="M21" s="57"/>
      <c r="N21" s="57"/>
      <c r="O21" s="57"/>
      <c r="P21" s="57"/>
      <c r="Q21" s="57"/>
      <c r="R21" s="57"/>
    </row>
    <row r="22" spans="1:18" x14ac:dyDescent="0.25">
      <c r="A22" s="57" t="str">
        <f>hidden1!A12</f>
        <v xml:space="preserve">  Липецкая область</v>
      </c>
      <c r="B22" s="58">
        <f t="shared" si="0"/>
        <v>75</v>
      </c>
      <c r="C22" s="58">
        <f>hidden3!EM12</f>
        <v>30</v>
      </c>
      <c r="D22" s="58">
        <f>hidden3!EN12</f>
        <v>45</v>
      </c>
      <c r="E22" s="58">
        <f>hidden3!EO12</f>
        <v>0</v>
      </c>
      <c r="F22" s="58">
        <f t="shared" si="1"/>
        <v>75</v>
      </c>
      <c r="G22" s="58">
        <f>hidden3!EP12</f>
        <v>30</v>
      </c>
      <c r="H22" s="58">
        <f>hidden3!EQ12</f>
        <v>45</v>
      </c>
      <c r="I22" s="58">
        <f>hidden3!ER12</f>
        <v>0</v>
      </c>
      <c r="J22" s="58">
        <f>hidden3!ES12</f>
        <v>0</v>
      </c>
      <c r="K22" s="58">
        <f>hidden3!ET12</f>
        <v>36320</v>
      </c>
      <c r="L22" s="57"/>
      <c r="M22" s="57"/>
      <c r="N22" s="57"/>
      <c r="O22" s="57"/>
      <c r="P22" s="57"/>
      <c r="Q22" s="57"/>
      <c r="R22" s="57"/>
    </row>
    <row r="23" spans="1:18" x14ac:dyDescent="0.25">
      <c r="A23" s="57" t="str">
        <f>hidden1!A13</f>
        <v xml:space="preserve">  Московская область</v>
      </c>
      <c r="B23" s="58">
        <f t="shared" si="0"/>
        <v>1437</v>
      </c>
      <c r="C23" s="58">
        <f>hidden3!EM13</f>
        <v>577</v>
      </c>
      <c r="D23" s="58">
        <f>hidden3!EN13</f>
        <v>860</v>
      </c>
      <c r="E23" s="58">
        <f>hidden3!EO13</f>
        <v>0</v>
      </c>
      <c r="F23" s="58">
        <f t="shared" si="1"/>
        <v>1433</v>
      </c>
      <c r="G23" s="58">
        <f>hidden3!EP13</f>
        <v>573</v>
      </c>
      <c r="H23" s="58">
        <f>hidden3!EQ13</f>
        <v>860</v>
      </c>
      <c r="I23" s="58">
        <f>hidden3!ER13</f>
        <v>0</v>
      </c>
      <c r="J23" s="58">
        <f>hidden3!ES13</f>
        <v>4</v>
      </c>
      <c r="K23" s="58">
        <f>hidden3!ET13</f>
        <v>2990305</v>
      </c>
      <c r="L23" s="57"/>
      <c r="M23" s="57"/>
      <c r="N23" s="57"/>
      <c r="O23" s="57"/>
      <c r="P23" s="57"/>
      <c r="Q23" s="57"/>
      <c r="R23" s="57"/>
    </row>
    <row r="24" spans="1:18" x14ac:dyDescent="0.25">
      <c r="A24" s="57" t="str">
        <f>hidden1!A14</f>
        <v xml:space="preserve">  Орловская область</v>
      </c>
      <c r="B24" s="58">
        <f t="shared" si="0"/>
        <v>5</v>
      </c>
      <c r="C24" s="58">
        <f>hidden3!EM14</f>
        <v>2</v>
      </c>
      <c r="D24" s="58">
        <f>hidden3!EN14</f>
        <v>3</v>
      </c>
      <c r="E24" s="58">
        <f>hidden3!EO14</f>
        <v>0</v>
      </c>
      <c r="F24" s="58">
        <f t="shared" si="1"/>
        <v>5</v>
      </c>
      <c r="G24" s="58">
        <f>hidden3!EP14</f>
        <v>2</v>
      </c>
      <c r="H24" s="58">
        <f>hidden3!EQ14</f>
        <v>3</v>
      </c>
      <c r="I24" s="58">
        <f>hidden3!ER14</f>
        <v>0</v>
      </c>
      <c r="J24" s="58">
        <f>hidden3!ES14</f>
        <v>0</v>
      </c>
      <c r="K24" s="58">
        <f>hidden3!ET14</f>
        <v>11636</v>
      </c>
      <c r="L24" s="57"/>
      <c r="M24" s="57"/>
      <c r="N24" s="57"/>
      <c r="O24" s="57"/>
      <c r="P24" s="57"/>
      <c r="Q24" s="57"/>
      <c r="R24" s="57"/>
    </row>
    <row r="25" spans="1:18" x14ac:dyDescent="0.25">
      <c r="A25" s="57" t="str">
        <f>hidden1!A15</f>
        <v xml:space="preserve">  Рязанская область</v>
      </c>
      <c r="B25" s="58">
        <f t="shared" si="0"/>
        <v>2552</v>
      </c>
      <c r="C25" s="58">
        <f>hidden3!EM15</f>
        <v>1021</v>
      </c>
      <c r="D25" s="58">
        <f>hidden3!EN15</f>
        <v>1531</v>
      </c>
      <c r="E25" s="58">
        <f>hidden3!EO15</f>
        <v>0</v>
      </c>
      <c r="F25" s="58">
        <f t="shared" si="1"/>
        <v>2552</v>
      </c>
      <c r="G25" s="58">
        <f>hidden3!EP15</f>
        <v>1021</v>
      </c>
      <c r="H25" s="58">
        <f>hidden3!EQ15</f>
        <v>1531</v>
      </c>
      <c r="I25" s="58">
        <f>hidden3!ER15</f>
        <v>0</v>
      </c>
      <c r="J25" s="58">
        <f>hidden3!ES15</f>
        <v>0</v>
      </c>
      <c r="K25" s="58">
        <f>hidden3!ET15</f>
        <v>537645</v>
      </c>
      <c r="L25" s="57"/>
      <c r="M25" s="57"/>
      <c r="N25" s="57"/>
      <c r="O25" s="57"/>
      <c r="P25" s="57"/>
      <c r="Q25" s="57"/>
      <c r="R25" s="57"/>
    </row>
    <row r="26" spans="1:18" x14ac:dyDescent="0.25">
      <c r="A26" s="57" t="str">
        <f>hidden1!A16</f>
        <v xml:space="preserve">  Смоленская область</v>
      </c>
      <c r="B26" s="58">
        <f t="shared" si="0"/>
        <v>8</v>
      </c>
      <c r="C26" s="58">
        <f>hidden3!EM16</f>
        <v>3</v>
      </c>
      <c r="D26" s="58">
        <f>hidden3!EN16</f>
        <v>5</v>
      </c>
      <c r="E26" s="58">
        <f>hidden3!EO16</f>
        <v>0</v>
      </c>
      <c r="F26" s="58">
        <f t="shared" si="1"/>
        <v>8</v>
      </c>
      <c r="G26" s="58">
        <f>hidden3!EP16</f>
        <v>3</v>
      </c>
      <c r="H26" s="58">
        <f>hidden3!EQ16</f>
        <v>5</v>
      </c>
      <c r="I26" s="58">
        <f>hidden3!ER16</f>
        <v>0</v>
      </c>
      <c r="J26" s="58">
        <f>hidden3!ES16</f>
        <v>0</v>
      </c>
      <c r="K26" s="58">
        <f>hidden3!ET16</f>
        <v>16283</v>
      </c>
      <c r="L26" s="57"/>
      <c r="M26" s="57"/>
      <c r="N26" s="57"/>
      <c r="O26" s="57"/>
      <c r="P26" s="57"/>
      <c r="Q26" s="57"/>
      <c r="R26" s="57"/>
    </row>
    <row r="27" spans="1:18" x14ac:dyDescent="0.25">
      <c r="A27" s="57" t="str">
        <f>hidden1!A17</f>
        <v xml:space="preserve">  Тамбовская область</v>
      </c>
      <c r="B27" s="58">
        <f t="shared" si="0"/>
        <v>35</v>
      </c>
      <c r="C27" s="58">
        <f>hidden3!EM17</f>
        <v>14</v>
      </c>
      <c r="D27" s="58">
        <f>hidden3!EN17</f>
        <v>21</v>
      </c>
      <c r="E27" s="58">
        <f>hidden3!EO17</f>
        <v>0</v>
      </c>
      <c r="F27" s="58">
        <f t="shared" si="1"/>
        <v>35</v>
      </c>
      <c r="G27" s="58">
        <f>hidden3!EP17</f>
        <v>14</v>
      </c>
      <c r="H27" s="58">
        <f>hidden3!EQ17</f>
        <v>21</v>
      </c>
      <c r="I27" s="58">
        <f>hidden3!ER17</f>
        <v>0</v>
      </c>
      <c r="J27" s="58">
        <f>hidden3!ES17</f>
        <v>0</v>
      </c>
      <c r="K27" s="58">
        <f>hidden3!ET17</f>
        <v>383</v>
      </c>
      <c r="L27" s="57"/>
      <c r="M27" s="57"/>
      <c r="N27" s="57"/>
      <c r="O27" s="57"/>
      <c r="P27" s="57"/>
      <c r="Q27" s="57"/>
      <c r="R27" s="57"/>
    </row>
    <row r="28" spans="1:18" x14ac:dyDescent="0.25">
      <c r="A28" s="57" t="str">
        <f>hidden1!A18</f>
        <v xml:space="preserve">  Тверская область</v>
      </c>
      <c r="B28" s="58">
        <f t="shared" si="0"/>
        <v>75</v>
      </c>
      <c r="C28" s="58">
        <f>hidden3!EM18</f>
        <v>30</v>
      </c>
      <c r="D28" s="58">
        <f>hidden3!EN18</f>
        <v>45</v>
      </c>
      <c r="E28" s="58">
        <f>hidden3!EO18</f>
        <v>0</v>
      </c>
      <c r="F28" s="58">
        <f t="shared" si="1"/>
        <v>75</v>
      </c>
      <c r="G28" s="58">
        <f>hidden3!EP18</f>
        <v>30</v>
      </c>
      <c r="H28" s="58">
        <f>hidden3!EQ18</f>
        <v>45</v>
      </c>
      <c r="I28" s="58">
        <f>hidden3!ER18</f>
        <v>0</v>
      </c>
      <c r="J28" s="58">
        <f>hidden3!ES18</f>
        <v>0</v>
      </c>
      <c r="K28" s="58">
        <f>hidden3!ET18</f>
        <v>494926</v>
      </c>
      <c r="L28" s="57"/>
      <c r="M28" s="57"/>
      <c r="N28" s="57"/>
      <c r="O28" s="57"/>
      <c r="P28" s="57"/>
      <c r="Q28" s="57"/>
      <c r="R28" s="57"/>
    </row>
    <row r="29" spans="1:18" x14ac:dyDescent="0.25">
      <c r="A29" s="57" t="str">
        <f>hidden1!A19</f>
        <v xml:space="preserve">  Тульская область</v>
      </c>
      <c r="B29" s="58">
        <f t="shared" si="0"/>
        <v>361</v>
      </c>
      <c r="C29" s="58">
        <f>hidden3!EM19</f>
        <v>144</v>
      </c>
      <c r="D29" s="58">
        <f>hidden3!EN19</f>
        <v>217</v>
      </c>
      <c r="E29" s="58">
        <f>hidden3!EO19</f>
        <v>0</v>
      </c>
      <c r="F29" s="58">
        <f t="shared" si="1"/>
        <v>361</v>
      </c>
      <c r="G29" s="58">
        <f>hidden3!EP19</f>
        <v>144</v>
      </c>
      <c r="H29" s="58">
        <f>hidden3!EQ19</f>
        <v>217</v>
      </c>
      <c r="I29" s="58">
        <f>hidden3!ER19</f>
        <v>0</v>
      </c>
      <c r="J29" s="58">
        <f>hidden3!ES19</f>
        <v>0</v>
      </c>
      <c r="K29" s="58">
        <f>hidden3!ET19</f>
        <v>124993</v>
      </c>
      <c r="L29" s="57"/>
      <c r="M29" s="57"/>
      <c r="N29" s="57"/>
      <c r="O29" s="57"/>
      <c r="P29" s="57"/>
      <c r="Q29" s="57"/>
      <c r="R29" s="57"/>
    </row>
    <row r="30" spans="1:18" x14ac:dyDescent="0.25">
      <c r="A30" s="57" t="str">
        <f>hidden1!A20</f>
        <v xml:space="preserve">  Ярославская область</v>
      </c>
      <c r="B30" s="58">
        <f t="shared" si="0"/>
        <v>5</v>
      </c>
      <c r="C30" s="58">
        <f>hidden3!EM20</f>
        <v>2</v>
      </c>
      <c r="D30" s="58">
        <f>hidden3!EN20</f>
        <v>3</v>
      </c>
      <c r="E30" s="58">
        <f>hidden3!EO20</f>
        <v>0</v>
      </c>
      <c r="F30" s="58">
        <f t="shared" si="1"/>
        <v>5</v>
      </c>
      <c r="G30" s="58">
        <f>hidden3!EP20</f>
        <v>2</v>
      </c>
      <c r="H30" s="58">
        <f>hidden3!EQ20</f>
        <v>3</v>
      </c>
      <c r="I30" s="58">
        <f>hidden3!ER20</f>
        <v>0</v>
      </c>
      <c r="J30" s="58">
        <f>hidden3!ES20</f>
        <v>0</v>
      </c>
      <c r="K30" s="58">
        <f>hidden3!ET20</f>
        <v>1454599</v>
      </c>
      <c r="L30" s="57"/>
      <c r="M30" s="57"/>
      <c r="N30" s="57"/>
      <c r="O30" s="57"/>
      <c r="P30" s="57"/>
      <c r="Q30" s="57"/>
      <c r="R30" s="57"/>
    </row>
    <row r="31" spans="1:18" x14ac:dyDescent="0.25">
      <c r="A31" s="57" t="str">
        <f>hidden1!A21</f>
        <v xml:space="preserve">  город Москва</v>
      </c>
      <c r="B31" s="58">
        <f t="shared" si="0"/>
        <v>273746</v>
      </c>
      <c r="C31" s="58">
        <f>hidden3!EM21</f>
        <v>272014</v>
      </c>
      <c r="D31" s="58">
        <f>hidden3!EN21</f>
        <v>1732</v>
      </c>
      <c r="E31" s="58">
        <f>hidden3!EO21</f>
        <v>0</v>
      </c>
      <c r="F31" s="58">
        <f t="shared" si="1"/>
        <v>2887</v>
      </c>
      <c r="G31" s="58">
        <f>hidden3!EP21</f>
        <v>1155</v>
      </c>
      <c r="H31" s="58">
        <f>hidden3!EQ21</f>
        <v>1732</v>
      </c>
      <c r="I31" s="58">
        <f>hidden3!ER21</f>
        <v>0</v>
      </c>
      <c r="J31" s="58">
        <f>hidden3!ES21</f>
        <v>270859</v>
      </c>
      <c r="K31" s="58">
        <f>hidden3!ET21</f>
        <v>136681</v>
      </c>
      <c r="L31" s="57"/>
      <c r="M31" s="57"/>
      <c r="N31" s="57"/>
      <c r="O31" s="57"/>
      <c r="P31" s="57"/>
      <c r="Q31" s="57"/>
      <c r="R31" s="57"/>
    </row>
    <row r="32" spans="1:18" x14ac:dyDescent="0.25">
      <c r="A32" s="57" t="str">
        <f>hidden1!A22</f>
        <v xml:space="preserve"> СЕВЕРО-ЗАПАДНЫЙ ФЕДЕРАЛЬНЫЙ ОКРУГ</v>
      </c>
      <c r="B32" s="58">
        <f t="shared" si="0"/>
        <v>133956</v>
      </c>
      <c r="C32" s="58">
        <f>hidden3!EM22</f>
        <v>94371</v>
      </c>
      <c r="D32" s="58">
        <f>hidden3!EN22</f>
        <v>39585</v>
      </c>
      <c r="E32" s="58">
        <f>hidden3!EO22</f>
        <v>0</v>
      </c>
      <c r="F32" s="58">
        <f t="shared" si="1"/>
        <v>65976</v>
      </c>
      <c r="G32" s="58">
        <f>hidden3!EP22</f>
        <v>26391</v>
      </c>
      <c r="H32" s="58">
        <f>hidden3!EQ22</f>
        <v>39585</v>
      </c>
      <c r="I32" s="58">
        <f>hidden3!ER22</f>
        <v>0</v>
      </c>
      <c r="J32" s="58">
        <f>hidden3!ES22</f>
        <v>67980</v>
      </c>
      <c r="K32" s="58">
        <f>hidden3!ET22</f>
        <v>4052361</v>
      </c>
      <c r="L32" s="57"/>
      <c r="M32" s="57"/>
      <c r="N32" s="57"/>
      <c r="O32" s="57"/>
      <c r="P32" s="57"/>
      <c r="Q32" s="57"/>
      <c r="R32" s="57"/>
    </row>
    <row r="33" spans="1:18" x14ac:dyDescent="0.25">
      <c r="A33" s="57" t="str">
        <f>hidden1!A23</f>
        <v xml:space="preserve">  Республика Карелия</v>
      </c>
      <c r="B33" s="58">
        <f t="shared" si="0"/>
        <v>2613</v>
      </c>
      <c r="C33" s="58">
        <f>hidden3!EM23</f>
        <v>1049</v>
      </c>
      <c r="D33" s="58">
        <f>hidden3!EN23</f>
        <v>1564</v>
      </c>
      <c r="E33" s="58">
        <f>hidden3!EO23</f>
        <v>0</v>
      </c>
      <c r="F33" s="58">
        <f t="shared" si="1"/>
        <v>2606</v>
      </c>
      <c r="G33" s="58">
        <f>hidden3!EP23</f>
        <v>1042</v>
      </c>
      <c r="H33" s="58">
        <f>hidden3!EQ23</f>
        <v>1564</v>
      </c>
      <c r="I33" s="58">
        <f>hidden3!ER23</f>
        <v>0</v>
      </c>
      <c r="J33" s="58">
        <f>hidden3!ES23</f>
        <v>7</v>
      </c>
      <c r="K33" s="58">
        <f>hidden3!ET23</f>
        <v>73825</v>
      </c>
      <c r="L33" s="57"/>
      <c r="M33" s="57"/>
      <c r="N33" s="57"/>
      <c r="O33" s="57"/>
      <c r="P33" s="57"/>
      <c r="Q33" s="57"/>
      <c r="R33" s="57"/>
    </row>
    <row r="34" spans="1:18" x14ac:dyDescent="0.25">
      <c r="A34" s="57" t="str">
        <f>hidden1!A24</f>
        <v xml:space="preserve">  Республика Коми</v>
      </c>
      <c r="B34" s="58">
        <f t="shared" si="0"/>
        <v>30087</v>
      </c>
      <c r="C34" s="58">
        <f>hidden3!EM24</f>
        <v>12035</v>
      </c>
      <c r="D34" s="58">
        <f>hidden3!EN24</f>
        <v>18052</v>
      </c>
      <c r="E34" s="58">
        <f>hidden3!EO24</f>
        <v>0</v>
      </c>
      <c r="F34" s="58">
        <f t="shared" si="1"/>
        <v>30087</v>
      </c>
      <c r="G34" s="58">
        <f>hidden3!EP24</f>
        <v>12035</v>
      </c>
      <c r="H34" s="58">
        <f>hidden3!EQ24</f>
        <v>18052</v>
      </c>
      <c r="I34" s="58">
        <f>hidden3!ER24</f>
        <v>0</v>
      </c>
      <c r="J34" s="58">
        <f>hidden3!ES24</f>
        <v>0</v>
      </c>
      <c r="K34" s="58">
        <f>hidden3!ET24</f>
        <v>14</v>
      </c>
      <c r="L34" s="57"/>
      <c r="M34" s="57"/>
      <c r="N34" s="57"/>
      <c r="O34" s="57"/>
      <c r="P34" s="57"/>
      <c r="Q34" s="57"/>
      <c r="R34" s="57"/>
    </row>
    <row r="35" spans="1:18" x14ac:dyDescent="0.25">
      <c r="A35" s="57" t="str">
        <f>hidden1!A25</f>
        <v xml:space="preserve">  Архангельская область</v>
      </c>
      <c r="B35" s="58">
        <f t="shared" si="0"/>
        <v>2467</v>
      </c>
      <c r="C35" s="58">
        <f>hidden3!EM25</f>
        <v>987</v>
      </c>
      <c r="D35" s="58">
        <f>hidden3!EN25</f>
        <v>1480</v>
      </c>
      <c r="E35" s="58">
        <f>hidden3!EO25</f>
        <v>0</v>
      </c>
      <c r="F35" s="58">
        <f t="shared" si="1"/>
        <v>2467</v>
      </c>
      <c r="G35" s="58">
        <f>hidden3!EP25</f>
        <v>987</v>
      </c>
      <c r="H35" s="58">
        <f>hidden3!EQ25</f>
        <v>1480</v>
      </c>
      <c r="I35" s="58">
        <f>hidden3!ER25</f>
        <v>0</v>
      </c>
      <c r="J35" s="58">
        <f>hidden3!ES25</f>
        <v>0</v>
      </c>
      <c r="K35" s="58">
        <f>hidden3!ET25</f>
        <v>29256</v>
      </c>
      <c r="L35" s="57"/>
      <c r="M35" s="57"/>
      <c r="N35" s="57"/>
      <c r="O35" s="57"/>
      <c r="P35" s="57"/>
      <c r="Q35" s="57"/>
      <c r="R35" s="57"/>
    </row>
    <row r="36" spans="1:18" x14ac:dyDescent="0.25">
      <c r="A36" s="57" t="str">
        <f>hidden1!A26</f>
        <v xml:space="preserve">  Вологодская область</v>
      </c>
      <c r="B36" s="58">
        <f t="shared" si="0"/>
        <v>7</v>
      </c>
      <c r="C36" s="58">
        <f>hidden3!EM26</f>
        <v>3</v>
      </c>
      <c r="D36" s="58">
        <f>hidden3!EN26</f>
        <v>4</v>
      </c>
      <c r="E36" s="58">
        <f>hidden3!EO26</f>
        <v>0</v>
      </c>
      <c r="F36" s="58">
        <f t="shared" si="1"/>
        <v>7</v>
      </c>
      <c r="G36" s="58">
        <f>hidden3!EP26</f>
        <v>3</v>
      </c>
      <c r="H36" s="58">
        <f>hidden3!EQ26</f>
        <v>4</v>
      </c>
      <c r="I36" s="58">
        <f>hidden3!ER26</f>
        <v>0</v>
      </c>
      <c r="J36" s="58">
        <f>hidden3!ES26</f>
        <v>0</v>
      </c>
      <c r="K36" s="58">
        <f>hidden3!ET26</f>
        <v>759251</v>
      </c>
      <c r="L36" s="57"/>
      <c r="M36" s="57"/>
      <c r="N36" s="57"/>
      <c r="O36" s="57"/>
      <c r="P36" s="57"/>
      <c r="Q36" s="57"/>
      <c r="R36" s="57"/>
    </row>
    <row r="37" spans="1:18" x14ac:dyDescent="0.25">
      <c r="A37" s="57" t="str">
        <f>hidden1!A27</f>
        <v xml:space="preserve">  Калининградская область</v>
      </c>
      <c r="B37" s="58">
        <f t="shared" si="0"/>
        <v>2655</v>
      </c>
      <c r="C37" s="58">
        <f>hidden3!EM27</f>
        <v>1309</v>
      </c>
      <c r="D37" s="58">
        <f>hidden3!EN27</f>
        <v>1346</v>
      </c>
      <c r="E37" s="58">
        <f>hidden3!EO27</f>
        <v>0</v>
      </c>
      <c r="F37" s="58">
        <f t="shared" si="1"/>
        <v>2244</v>
      </c>
      <c r="G37" s="58">
        <f>hidden3!EP27</f>
        <v>898</v>
      </c>
      <c r="H37" s="58">
        <f>hidden3!EQ27</f>
        <v>1346</v>
      </c>
      <c r="I37" s="58">
        <f>hidden3!ER27</f>
        <v>0</v>
      </c>
      <c r="J37" s="58">
        <f>hidden3!ES27</f>
        <v>411</v>
      </c>
      <c r="K37" s="58">
        <f>hidden3!ET27</f>
        <v>330257</v>
      </c>
      <c r="L37" s="57"/>
      <c r="M37" s="57"/>
      <c r="N37" s="57"/>
      <c r="O37" s="57"/>
      <c r="P37" s="57"/>
      <c r="Q37" s="57"/>
      <c r="R37" s="57"/>
    </row>
    <row r="38" spans="1:18" x14ac:dyDescent="0.25">
      <c r="A38" s="57" t="str">
        <f>hidden1!A28</f>
        <v xml:space="preserve">  Ленинградская область</v>
      </c>
      <c r="B38" s="58">
        <f t="shared" si="0"/>
        <v>-1160</v>
      </c>
      <c r="C38" s="58">
        <f>hidden3!EM28</f>
        <v>-464</v>
      </c>
      <c r="D38" s="58">
        <f>hidden3!EN28</f>
        <v>-696</v>
      </c>
      <c r="E38" s="58">
        <f>hidden3!EO28</f>
        <v>0</v>
      </c>
      <c r="F38" s="58">
        <f t="shared" si="1"/>
        <v>-1160</v>
      </c>
      <c r="G38" s="58">
        <f>hidden3!EP28</f>
        <v>-464</v>
      </c>
      <c r="H38" s="58">
        <f>hidden3!EQ28</f>
        <v>-696</v>
      </c>
      <c r="I38" s="58">
        <f>hidden3!ER28</f>
        <v>0</v>
      </c>
      <c r="J38" s="58">
        <f>hidden3!ES28</f>
        <v>0</v>
      </c>
      <c r="K38" s="58">
        <f>hidden3!ET28</f>
        <v>180198</v>
      </c>
      <c r="L38" s="57"/>
      <c r="M38" s="57"/>
      <c r="N38" s="57"/>
      <c r="O38" s="57"/>
      <c r="P38" s="57"/>
      <c r="Q38" s="57"/>
      <c r="R38" s="57"/>
    </row>
    <row r="39" spans="1:18" x14ac:dyDescent="0.25">
      <c r="A39" s="57" t="str">
        <f>hidden1!A29</f>
        <v xml:space="preserve">  Мурманская область</v>
      </c>
      <c r="B39" s="58">
        <f t="shared" si="0"/>
        <v>3195</v>
      </c>
      <c r="C39" s="58">
        <f>hidden3!EM29</f>
        <v>2610</v>
      </c>
      <c r="D39" s="58">
        <f>hidden3!EN29</f>
        <v>585</v>
      </c>
      <c r="E39" s="58">
        <f>hidden3!EO29</f>
        <v>0</v>
      </c>
      <c r="F39" s="58">
        <f t="shared" si="1"/>
        <v>975</v>
      </c>
      <c r="G39" s="58">
        <f>hidden3!EP29</f>
        <v>390</v>
      </c>
      <c r="H39" s="58">
        <f>hidden3!EQ29</f>
        <v>585</v>
      </c>
      <c r="I39" s="58">
        <f>hidden3!ER29</f>
        <v>0</v>
      </c>
      <c r="J39" s="58">
        <f>hidden3!ES29</f>
        <v>2220</v>
      </c>
      <c r="K39" s="58">
        <f>hidden3!ET29</f>
        <v>131</v>
      </c>
      <c r="L39" s="57"/>
      <c r="M39" s="57"/>
      <c r="N39" s="57"/>
      <c r="O39" s="57"/>
      <c r="P39" s="57"/>
      <c r="Q39" s="57"/>
      <c r="R39" s="57"/>
    </row>
    <row r="40" spans="1:18" x14ac:dyDescent="0.25">
      <c r="A40" s="57" t="str">
        <f>hidden1!A30</f>
        <v xml:space="preserve">  Новгородская область</v>
      </c>
      <c r="B40" s="58">
        <f t="shared" si="0"/>
        <v>453</v>
      </c>
      <c r="C40" s="58">
        <f>hidden3!EM30</f>
        <v>181</v>
      </c>
      <c r="D40" s="58">
        <f>hidden3!EN30</f>
        <v>272</v>
      </c>
      <c r="E40" s="58">
        <f>hidden3!EO30</f>
        <v>0</v>
      </c>
      <c r="F40" s="58">
        <f t="shared" si="1"/>
        <v>453</v>
      </c>
      <c r="G40" s="58">
        <f>hidden3!EP30</f>
        <v>181</v>
      </c>
      <c r="H40" s="58">
        <f>hidden3!EQ30</f>
        <v>272</v>
      </c>
      <c r="I40" s="58">
        <f>hidden3!ER30</f>
        <v>0</v>
      </c>
      <c r="J40" s="58">
        <f>hidden3!ES30</f>
        <v>0</v>
      </c>
      <c r="K40" s="58">
        <f>hidden3!ET30</f>
        <v>210108</v>
      </c>
      <c r="L40" s="57"/>
      <c r="M40" s="57"/>
      <c r="N40" s="57"/>
      <c r="O40" s="57"/>
      <c r="P40" s="57"/>
      <c r="Q40" s="57"/>
      <c r="R40" s="57"/>
    </row>
    <row r="41" spans="1:18" x14ac:dyDescent="0.25">
      <c r="A41" s="57" t="str">
        <f>hidden1!A31</f>
        <v xml:space="preserve">  Псковская область</v>
      </c>
      <c r="B41" s="58">
        <f t="shared" si="0"/>
        <v>5</v>
      </c>
      <c r="C41" s="58">
        <f>hidden3!EM31</f>
        <v>2</v>
      </c>
      <c r="D41" s="58">
        <f>hidden3!EN31</f>
        <v>3</v>
      </c>
      <c r="E41" s="58">
        <f>hidden3!EO31</f>
        <v>0</v>
      </c>
      <c r="F41" s="58">
        <f t="shared" si="1"/>
        <v>5</v>
      </c>
      <c r="G41" s="58">
        <f>hidden3!EP31</f>
        <v>2</v>
      </c>
      <c r="H41" s="58">
        <f>hidden3!EQ31</f>
        <v>3</v>
      </c>
      <c r="I41" s="58">
        <f>hidden3!ER31</f>
        <v>0</v>
      </c>
      <c r="J41" s="58">
        <f>hidden3!ES31</f>
        <v>0</v>
      </c>
      <c r="K41" s="58">
        <f>hidden3!ET31</f>
        <v>92929</v>
      </c>
      <c r="L41" s="57"/>
      <c r="M41" s="57"/>
      <c r="N41" s="57"/>
      <c r="O41" s="57"/>
      <c r="P41" s="57"/>
      <c r="Q41" s="57"/>
      <c r="R41" s="57"/>
    </row>
    <row r="42" spans="1:18" x14ac:dyDescent="0.25">
      <c r="A42" s="57" t="str">
        <f>hidden1!A32</f>
        <v xml:space="preserve">  город Санкт-Петербург</v>
      </c>
      <c r="B42" s="58">
        <f t="shared" si="0"/>
        <v>64658</v>
      </c>
      <c r="C42" s="58">
        <f>hidden3!EM32</f>
        <v>64639</v>
      </c>
      <c r="D42" s="58">
        <f>hidden3!EN32</f>
        <v>19</v>
      </c>
      <c r="E42" s="58">
        <f>hidden3!EO32</f>
        <v>0</v>
      </c>
      <c r="F42" s="58">
        <f t="shared" si="1"/>
        <v>32</v>
      </c>
      <c r="G42" s="58">
        <f>hidden3!EP32</f>
        <v>13</v>
      </c>
      <c r="H42" s="58">
        <f>hidden3!EQ32</f>
        <v>19</v>
      </c>
      <c r="I42" s="58">
        <f>hidden3!ER32</f>
        <v>0</v>
      </c>
      <c r="J42" s="58">
        <f>hidden3!ES32</f>
        <v>64626</v>
      </c>
      <c r="K42" s="58">
        <f>hidden3!ET32</f>
        <v>2376392</v>
      </c>
      <c r="L42" s="57"/>
      <c r="M42" s="57"/>
      <c r="N42" s="57"/>
      <c r="O42" s="57"/>
      <c r="P42" s="57"/>
      <c r="Q42" s="57"/>
      <c r="R42" s="57"/>
    </row>
    <row r="43" spans="1:18" x14ac:dyDescent="0.25">
      <c r="A43" s="57" t="str">
        <f>hidden1!A33</f>
        <v xml:space="preserve">  Ненецкий автономный округ</v>
      </c>
      <c r="B43" s="58">
        <f t="shared" si="0"/>
        <v>28976</v>
      </c>
      <c r="C43" s="58">
        <f>hidden3!EM33</f>
        <v>12020</v>
      </c>
      <c r="D43" s="58">
        <f>hidden3!EN33</f>
        <v>16956</v>
      </c>
      <c r="E43" s="58">
        <f>hidden3!EO33</f>
        <v>0</v>
      </c>
      <c r="F43" s="58">
        <f t="shared" si="1"/>
        <v>28260</v>
      </c>
      <c r="G43" s="58">
        <f>hidden3!EP33</f>
        <v>11304</v>
      </c>
      <c r="H43" s="58">
        <f>hidden3!EQ33</f>
        <v>16956</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19618</v>
      </c>
      <c r="C44" s="58">
        <f>hidden3!EM34</f>
        <v>7847</v>
      </c>
      <c r="D44" s="58">
        <f>hidden3!EN34</f>
        <v>11771</v>
      </c>
      <c r="E44" s="58">
        <f>hidden3!EO34</f>
        <v>0</v>
      </c>
      <c r="F44" s="58">
        <f t="shared" si="1"/>
        <v>19618</v>
      </c>
      <c r="G44" s="58">
        <f>hidden3!EP34</f>
        <v>7847</v>
      </c>
      <c r="H44" s="58">
        <f>hidden3!EQ34</f>
        <v>11771</v>
      </c>
      <c r="I44" s="58">
        <f>hidden3!ER34</f>
        <v>0</v>
      </c>
      <c r="J44" s="58">
        <f>hidden3!ES34</f>
        <v>0</v>
      </c>
      <c r="K44" s="58">
        <f>hidden3!ET34</f>
        <v>257212</v>
      </c>
      <c r="L44" s="57"/>
      <c r="M44" s="57"/>
      <c r="N44" s="57"/>
      <c r="O44" s="57"/>
      <c r="P44" s="57"/>
      <c r="Q44" s="57"/>
      <c r="R44" s="57"/>
    </row>
    <row r="45" spans="1:18" x14ac:dyDescent="0.25">
      <c r="A45" s="57" t="str">
        <f>hidden1!A35</f>
        <v xml:space="preserve">  Республика Дагестан</v>
      </c>
      <c r="B45" s="58">
        <f t="shared" si="0"/>
        <v>2023</v>
      </c>
      <c r="C45" s="58">
        <f>hidden3!EM35</f>
        <v>809</v>
      </c>
      <c r="D45" s="58">
        <f>hidden3!EN35</f>
        <v>1214</v>
      </c>
      <c r="E45" s="58">
        <f>hidden3!EO35</f>
        <v>0</v>
      </c>
      <c r="F45" s="58">
        <f t="shared" si="1"/>
        <v>2023</v>
      </c>
      <c r="G45" s="58">
        <f>hidden3!EP35</f>
        <v>809</v>
      </c>
      <c r="H45" s="58">
        <f>hidden3!EQ35</f>
        <v>1214</v>
      </c>
      <c r="I45" s="58">
        <f>hidden3!ER35</f>
        <v>0</v>
      </c>
      <c r="J45" s="58">
        <f>hidden3!ES35</f>
        <v>0</v>
      </c>
      <c r="K45" s="58">
        <f>hidden3!ET35</f>
        <v>125</v>
      </c>
      <c r="L45" s="57"/>
      <c r="M45" s="57"/>
      <c r="N45" s="57"/>
      <c r="O45" s="57"/>
      <c r="P45" s="57"/>
      <c r="Q45" s="57"/>
      <c r="R45" s="57"/>
    </row>
    <row r="46" spans="1:18" x14ac:dyDescent="0.25">
      <c r="A46" s="57" t="str">
        <f>hidden1!A36</f>
        <v xml:space="preserve">  Республика Ингушетия</v>
      </c>
      <c r="B46" s="58">
        <f t="shared" si="0"/>
        <v>18</v>
      </c>
      <c r="C46" s="58">
        <f>hidden3!EM36</f>
        <v>7</v>
      </c>
      <c r="D46" s="58">
        <f>hidden3!EN36</f>
        <v>11</v>
      </c>
      <c r="E46" s="58">
        <f>hidden3!EO36</f>
        <v>0</v>
      </c>
      <c r="F46" s="58">
        <f t="shared" si="1"/>
        <v>18</v>
      </c>
      <c r="G46" s="58">
        <f>hidden3!EP36</f>
        <v>7</v>
      </c>
      <c r="H46" s="58">
        <f>hidden3!EQ36</f>
        <v>11</v>
      </c>
      <c r="I46" s="58">
        <f>hidden3!ER36</f>
        <v>0</v>
      </c>
      <c r="J46" s="58">
        <f>hidden3!ES36</f>
        <v>0</v>
      </c>
      <c r="K46" s="58">
        <f>hidden3!ET36</f>
        <v>5</v>
      </c>
      <c r="L46" s="57"/>
      <c r="M46" s="57"/>
      <c r="N46" s="57"/>
      <c r="O46" s="57"/>
      <c r="P46" s="57"/>
      <c r="Q46" s="57"/>
      <c r="R46" s="57"/>
    </row>
    <row r="47" spans="1:18" x14ac:dyDescent="0.25">
      <c r="A47" s="57" t="str">
        <f>hidden1!A37</f>
        <v xml:space="preserve">  Кабардино-Балкарская Республика</v>
      </c>
      <c r="B47" s="58">
        <f t="shared" si="0"/>
        <v>3</v>
      </c>
      <c r="C47" s="58">
        <f>hidden3!EM37</f>
        <v>1</v>
      </c>
      <c r="D47" s="58">
        <f>hidden3!EN37</f>
        <v>2</v>
      </c>
      <c r="E47" s="58">
        <f>hidden3!EO37</f>
        <v>0</v>
      </c>
      <c r="F47" s="58">
        <f t="shared" si="1"/>
        <v>3</v>
      </c>
      <c r="G47" s="58">
        <f>hidden3!EP37</f>
        <v>1</v>
      </c>
      <c r="H47" s="58">
        <f>hidden3!EQ37</f>
        <v>2</v>
      </c>
      <c r="I47" s="58">
        <f>hidden3!ER37</f>
        <v>0</v>
      </c>
      <c r="J47" s="58">
        <f>hidden3!ES37</f>
        <v>0</v>
      </c>
      <c r="K47" s="58">
        <f>hidden3!ET37</f>
        <v>3748</v>
      </c>
      <c r="L47" s="57"/>
      <c r="M47" s="57"/>
      <c r="N47" s="57"/>
      <c r="O47" s="57"/>
      <c r="P47" s="57"/>
      <c r="Q47" s="57"/>
      <c r="R47" s="57"/>
    </row>
    <row r="48" spans="1:18" x14ac:dyDescent="0.25">
      <c r="A48" s="57" t="str">
        <f>hidden1!A38</f>
        <v xml:space="preserve">  Карачаево-Черкесская Республика</v>
      </c>
      <c r="B48" s="58">
        <f t="shared" si="0"/>
        <v>20</v>
      </c>
      <c r="C48" s="58">
        <f>hidden3!EM38</f>
        <v>8</v>
      </c>
      <c r="D48" s="58">
        <f>hidden3!EN38</f>
        <v>12</v>
      </c>
      <c r="E48" s="58">
        <f>hidden3!EO38</f>
        <v>0</v>
      </c>
      <c r="F48" s="58">
        <f t="shared" si="1"/>
        <v>20</v>
      </c>
      <c r="G48" s="58">
        <f>hidden3!EP38</f>
        <v>8</v>
      </c>
      <c r="H48" s="58">
        <f>hidden3!EQ38</f>
        <v>12</v>
      </c>
      <c r="I48" s="58">
        <f>hidden3!ER38</f>
        <v>0</v>
      </c>
      <c r="J48" s="58">
        <f>hidden3!ES38</f>
        <v>0</v>
      </c>
      <c r="K48" s="58">
        <f>hidden3!ET38</f>
        <v>42</v>
      </c>
      <c r="L48" s="57"/>
      <c r="M48" s="57"/>
      <c r="N48" s="57"/>
      <c r="O48" s="57"/>
      <c r="P48" s="57"/>
      <c r="Q48" s="57"/>
      <c r="R48" s="57"/>
    </row>
    <row r="49" spans="1:18" x14ac:dyDescent="0.25">
      <c r="A49" s="57" t="str">
        <f>hidden1!A39</f>
        <v xml:space="preserve">  Республика Северная Осетия-Алания</v>
      </c>
      <c r="B49" s="58">
        <f t="shared" si="0"/>
        <v>14</v>
      </c>
      <c r="C49" s="58">
        <f>hidden3!EM39</f>
        <v>6</v>
      </c>
      <c r="D49" s="58">
        <f>hidden3!EN39</f>
        <v>8</v>
      </c>
      <c r="E49" s="58">
        <f>hidden3!EO39</f>
        <v>0</v>
      </c>
      <c r="F49" s="58">
        <f t="shared" si="1"/>
        <v>14</v>
      </c>
      <c r="G49" s="58">
        <f>hidden3!EP39</f>
        <v>6</v>
      </c>
      <c r="H49" s="58">
        <f>hidden3!EQ39</f>
        <v>8</v>
      </c>
      <c r="I49" s="58">
        <f>hidden3!ER39</f>
        <v>0</v>
      </c>
      <c r="J49" s="58">
        <f>hidden3!ES39</f>
        <v>0</v>
      </c>
      <c r="K49" s="58">
        <f>hidden3!ET39</f>
        <v>172</v>
      </c>
      <c r="L49" s="57"/>
      <c r="M49" s="57"/>
      <c r="N49" s="57"/>
      <c r="O49" s="57"/>
      <c r="P49" s="57"/>
      <c r="Q49" s="57"/>
      <c r="R49" s="57"/>
    </row>
    <row r="50" spans="1:18" x14ac:dyDescent="0.25">
      <c r="A50" s="57" t="str">
        <f>hidden1!A40</f>
        <v xml:space="preserve">  Чеченская Республика</v>
      </c>
      <c r="B50" s="58">
        <f t="shared" si="0"/>
        <v>996</v>
      </c>
      <c r="C50" s="58">
        <f>hidden3!EM40</f>
        <v>398</v>
      </c>
      <c r="D50" s="58">
        <f>hidden3!EN40</f>
        <v>598</v>
      </c>
      <c r="E50" s="58">
        <f>hidden3!EO40</f>
        <v>0</v>
      </c>
      <c r="F50" s="58">
        <f t="shared" si="1"/>
        <v>996</v>
      </c>
      <c r="G50" s="58">
        <f>hidden3!EP40</f>
        <v>398</v>
      </c>
      <c r="H50" s="58">
        <f>hidden3!EQ40</f>
        <v>598</v>
      </c>
      <c r="I50" s="58">
        <f>hidden3!ER40</f>
        <v>0</v>
      </c>
      <c r="J50" s="58">
        <f>hidden3!ES40</f>
        <v>0</v>
      </c>
      <c r="K50" s="58">
        <f>hidden3!ET40</f>
        <v>682</v>
      </c>
      <c r="L50" s="57"/>
      <c r="M50" s="57"/>
      <c r="N50" s="57"/>
      <c r="O50" s="57"/>
      <c r="P50" s="57"/>
      <c r="Q50" s="57"/>
      <c r="R50" s="57"/>
    </row>
    <row r="51" spans="1:18" x14ac:dyDescent="0.25">
      <c r="A51" s="57" t="str">
        <f>hidden1!A41</f>
        <v xml:space="preserve">  Ставропольский край</v>
      </c>
      <c r="B51" s="58">
        <f t="shared" si="0"/>
        <v>16544</v>
      </c>
      <c r="C51" s="58">
        <f>hidden3!EM41</f>
        <v>6618</v>
      </c>
      <c r="D51" s="58">
        <f>hidden3!EN41</f>
        <v>9926</v>
      </c>
      <c r="E51" s="58">
        <f>hidden3!EO41</f>
        <v>0</v>
      </c>
      <c r="F51" s="58">
        <f t="shared" si="1"/>
        <v>16544</v>
      </c>
      <c r="G51" s="58">
        <f>hidden3!EP41</f>
        <v>6618</v>
      </c>
      <c r="H51" s="58">
        <f>hidden3!EQ41</f>
        <v>9926</v>
      </c>
      <c r="I51" s="58">
        <f>hidden3!ER41</f>
        <v>0</v>
      </c>
      <c r="J51" s="58">
        <f>hidden3!ES41</f>
        <v>0</v>
      </c>
      <c r="K51" s="58">
        <f>hidden3!ET41</f>
        <v>252438</v>
      </c>
      <c r="L51" s="57"/>
      <c r="M51" s="57"/>
      <c r="N51" s="57"/>
      <c r="O51" s="57"/>
      <c r="P51" s="57"/>
      <c r="Q51" s="57"/>
      <c r="R51" s="57"/>
    </row>
    <row r="52" spans="1:18" x14ac:dyDescent="0.25">
      <c r="A52" s="57" t="str">
        <f>hidden1!A42</f>
        <v xml:space="preserve"> ЮЖНЫЙ ФЕДЕРАЛЬНЫЙ ОКРУГ</v>
      </c>
      <c r="B52" s="58">
        <f t="shared" si="0"/>
        <v>89185</v>
      </c>
      <c r="C52" s="58">
        <f>hidden3!EM42</f>
        <v>48576</v>
      </c>
      <c r="D52" s="58">
        <f>hidden3!EN42</f>
        <v>40609</v>
      </c>
      <c r="E52" s="58">
        <f>hidden3!EO42</f>
        <v>0</v>
      </c>
      <c r="F52" s="58">
        <f t="shared" si="1"/>
        <v>67683</v>
      </c>
      <c r="G52" s="58">
        <f>hidden3!EP42</f>
        <v>27074</v>
      </c>
      <c r="H52" s="58">
        <f>hidden3!EQ42</f>
        <v>40609</v>
      </c>
      <c r="I52" s="58">
        <f>hidden3!ER42</f>
        <v>0</v>
      </c>
      <c r="J52" s="58">
        <f>hidden3!ES42</f>
        <v>21502</v>
      </c>
      <c r="K52" s="58">
        <f>hidden3!ET42</f>
        <v>5828225</v>
      </c>
      <c r="L52" s="57"/>
      <c r="M52" s="57"/>
      <c r="N52" s="57"/>
      <c r="O52" s="57"/>
      <c r="P52" s="57"/>
      <c r="Q52" s="57"/>
      <c r="R52" s="57"/>
    </row>
    <row r="53" spans="1:18" x14ac:dyDescent="0.25">
      <c r="A53" s="57" t="str">
        <f>hidden1!A43</f>
        <v xml:space="preserve">  Республика Адыгея</v>
      </c>
      <c r="B53" s="58">
        <f t="shared" si="0"/>
        <v>170</v>
      </c>
      <c r="C53" s="58">
        <f>hidden3!EM43</f>
        <v>68</v>
      </c>
      <c r="D53" s="58">
        <f>hidden3!EN43</f>
        <v>102</v>
      </c>
      <c r="E53" s="58">
        <f>hidden3!EO43</f>
        <v>0</v>
      </c>
      <c r="F53" s="58">
        <f t="shared" si="1"/>
        <v>170</v>
      </c>
      <c r="G53" s="58">
        <f>hidden3!EP43</f>
        <v>68</v>
      </c>
      <c r="H53" s="58">
        <f>hidden3!EQ43</f>
        <v>102</v>
      </c>
      <c r="I53" s="58">
        <f>hidden3!ER43</f>
        <v>0</v>
      </c>
      <c r="J53" s="58">
        <f>hidden3!ES43</f>
        <v>0</v>
      </c>
      <c r="K53" s="58">
        <f>hidden3!ET43</f>
        <v>3402</v>
      </c>
      <c r="L53" s="57"/>
      <c r="M53" s="57"/>
      <c r="N53" s="57"/>
      <c r="O53" s="57"/>
      <c r="P53" s="57"/>
      <c r="Q53" s="57"/>
      <c r="R53" s="57"/>
    </row>
    <row r="54" spans="1:18" x14ac:dyDescent="0.25">
      <c r="A54" s="57" t="str">
        <f>hidden1!A44</f>
        <v xml:space="preserve">  Республика Калмыкия</v>
      </c>
      <c r="B54" s="58">
        <f t="shared" si="0"/>
        <v>11692</v>
      </c>
      <c r="C54" s="58">
        <f>hidden3!EM44</f>
        <v>4677</v>
      </c>
      <c r="D54" s="58">
        <f>hidden3!EN44</f>
        <v>7015</v>
      </c>
      <c r="E54" s="58">
        <f>hidden3!EO44</f>
        <v>0</v>
      </c>
      <c r="F54" s="58">
        <f t="shared" si="1"/>
        <v>11692</v>
      </c>
      <c r="G54" s="58">
        <f>hidden3!EP44</f>
        <v>4677</v>
      </c>
      <c r="H54" s="58">
        <f>hidden3!EQ44</f>
        <v>7015</v>
      </c>
      <c r="I54" s="58">
        <f>hidden3!ER44</f>
        <v>0</v>
      </c>
      <c r="J54" s="58">
        <f>hidden3!ES44</f>
        <v>0</v>
      </c>
      <c r="K54" s="58">
        <f>hidden3!ET44</f>
        <v>5</v>
      </c>
      <c r="L54" s="57"/>
      <c r="M54" s="57"/>
      <c r="N54" s="57"/>
      <c r="O54" s="57"/>
      <c r="P54" s="57"/>
      <c r="Q54" s="57"/>
      <c r="R54" s="57"/>
    </row>
    <row r="55" spans="1:18" x14ac:dyDescent="0.25">
      <c r="A55" s="57" t="str">
        <f>hidden1!A45</f>
        <v xml:space="preserve">  Республика Крым</v>
      </c>
      <c r="B55" s="58">
        <f t="shared" si="0"/>
        <v>3540</v>
      </c>
      <c r="C55" s="58">
        <f>hidden3!EM45</f>
        <v>2581</v>
      </c>
      <c r="D55" s="58">
        <f>hidden3!EN45</f>
        <v>959</v>
      </c>
      <c r="E55" s="58">
        <f>hidden3!EO45</f>
        <v>0</v>
      </c>
      <c r="F55" s="58">
        <f t="shared" si="1"/>
        <v>1598</v>
      </c>
      <c r="G55" s="58">
        <f>hidden3!EP45</f>
        <v>639</v>
      </c>
      <c r="H55" s="58">
        <f>hidden3!EQ45</f>
        <v>959</v>
      </c>
      <c r="I55" s="58">
        <f>hidden3!ER45</f>
        <v>0</v>
      </c>
      <c r="J55" s="58">
        <f>hidden3!ES45</f>
        <v>1942</v>
      </c>
      <c r="K55" s="58">
        <f>hidden3!ET45</f>
        <v>323</v>
      </c>
      <c r="L55" s="57"/>
      <c r="M55" s="57"/>
      <c r="N55" s="57"/>
      <c r="O55" s="57"/>
      <c r="P55" s="57"/>
      <c r="Q55" s="57"/>
      <c r="R55" s="57"/>
    </row>
    <row r="56" spans="1:18" x14ac:dyDescent="0.25">
      <c r="A56" s="57" t="str">
        <f>hidden1!A46</f>
        <v xml:space="preserve">  Краснодарский край</v>
      </c>
      <c r="B56" s="58">
        <f t="shared" si="0"/>
        <v>6582</v>
      </c>
      <c r="C56" s="58">
        <f>hidden3!EM46</f>
        <v>3380</v>
      </c>
      <c r="D56" s="58">
        <f>hidden3!EN46</f>
        <v>3202</v>
      </c>
      <c r="E56" s="58">
        <f>hidden3!EO46</f>
        <v>0</v>
      </c>
      <c r="F56" s="58">
        <f t="shared" si="1"/>
        <v>5337</v>
      </c>
      <c r="G56" s="58">
        <f>hidden3!EP46</f>
        <v>2135</v>
      </c>
      <c r="H56" s="58">
        <f>hidden3!EQ46</f>
        <v>3202</v>
      </c>
      <c r="I56" s="58">
        <f>hidden3!ER46</f>
        <v>0</v>
      </c>
      <c r="J56" s="58">
        <f>hidden3!ES46</f>
        <v>1245</v>
      </c>
      <c r="K56" s="58">
        <f>hidden3!ET46</f>
        <v>198285</v>
      </c>
      <c r="L56" s="57"/>
      <c r="M56" s="57"/>
      <c r="N56" s="57"/>
      <c r="O56" s="57"/>
      <c r="P56" s="57"/>
      <c r="Q56" s="57"/>
      <c r="R56" s="57"/>
    </row>
    <row r="57" spans="1:18" x14ac:dyDescent="0.25">
      <c r="A57" s="57" t="str">
        <f>hidden1!A47</f>
        <v xml:space="preserve">  Астраханская область</v>
      </c>
      <c r="B57" s="58">
        <f t="shared" si="0"/>
        <v>41478</v>
      </c>
      <c r="C57" s="58">
        <f>hidden3!EM47</f>
        <v>27580</v>
      </c>
      <c r="D57" s="58">
        <f>hidden3!EN47</f>
        <v>13898</v>
      </c>
      <c r="E57" s="58">
        <f>hidden3!EO47</f>
        <v>0</v>
      </c>
      <c r="F57" s="58">
        <f t="shared" si="1"/>
        <v>23163</v>
      </c>
      <c r="G57" s="58">
        <f>hidden3!EP47</f>
        <v>9265</v>
      </c>
      <c r="H57" s="58">
        <f>hidden3!EQ47</f>
        <v>13898</v>
      </c>
      <c r="I57" s="58">
        <f>hidden3!ER47</f>
        <v>0</v>
      </c>
      <c r="J57" s="58">
        <f>hidden3!ES47</f>
        <v>18315</v>
      </c>
      <c r="K57" s="58">
        <f>hidden3!ET47</f>
        <v>36</v>
      </c>
      <c r="L57" s="57"/>
      <c r="M57" s="57"/>
      <c r="N57" s="57"/>
      <c r="O57" s="57"/>
      <c r="P57" s="57"/>
      <c r="Q57" s="57"/>
      <c r="R57" s="57"/>
    </row>
    <row r="58" spans="1:18" x14ac:dyDescent="0.25">
      <c r="A58" s="57" t="str">
        <f>hidden1!A48</f>
        <v xml:space="preserve">  Волгоградская область</v>
      </c>
      <c r="B58" s="58">
        <f t="shared" si="0"/>
        <v>23154</v>
      </c>
      <c r="C58" s="58">
        <f>hidden3!EM48</f>
        <v>9262</v>
      </c>
      <c r="D58" s="58">
        <f>hidden3!EN48</f>
        <v>13892</v>
      </c>
      <c r="E58" s="58">
        <f>hidden3!EO48</f>
        <v>0</v>
      </c>
      <c r="F58" s="58">
        <f t="shared" si="1"/>
        <v>23154</v>
      </c>
      <c r="G58" s="58">
        <f>hidden3!EP48</f>
        <v>9262</v>
      </c>
      <c r="H58" s="58">
        <f>hidden3!EQ48</f>
        <v>13892</v>
      </c>
      <c r="I58" s="58">
        <f>hidden3!ER48</f>
        <v>0</v>
      </c>
      <c r="J58" s="58">
        <f>hidden3!ES48</f>
        <v>0</v>
      </c>
      <c r="K58" s="58">
        <f>hidden3!ET48</f>
        <v>250139</v>
      </c>
      <c r="L58" s="57"/>
      <c r="M58" s="57"/>
      <c r="N58" s="57"/>
      <c r="O58" s="57"/>
      <c r="P58" s="57"/>
      <c r="Q58" s="57"/>
      <c r="R58" s="57"/>
    </row>
    <row r="59" spans="1:18" x14ac:dyDescent="0.25">
      <c r="A59" s="57" t="str">
        <f>hidden1!A49</f>
        <v xml:space="preserve">  Ростовская область</v>
      </c>
      <c r="B59" s="58">
        <f t="shared" si="0"/>
        <v>2569</v>
      </c>
      <c r="C59" s="58">
        <f>hidden3!EM49</f>
        <v>1028</v>
      </c>
      <c r="D59" s="58">
        <f>hidden3!EN49</f>
        <v>1541</v>
      </c>
      <c r="E59" s="58">
        <f>hidden3!EO49</f>
        <v>0</v>
      </c>
      <c r="F59" s="58">
        <f t="shared" si="1"/>
        <v>2569</v>
      </c>
      <c r="G59" s="58">
        <f>hidden3!EP49</f>
        <v>1028</v>
      </c>
      <c r="H59" s="58">
        <f>hidden3!EQ49</f>
        <v>1541</v>
      </c>
      <c r="I59" s="58">
        <f>hidden3!ER49</f>
        <v>0</v>
      </c>
      <c r="J59" s="58">
        <f>hidden3!ES49</f>
        <v>0</v>
      </c>
      <c r="K59" s="58">
        <f>hidden3!ET49</f>
        <v>5375966</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69</v>
      </c>
      <c r="L60" s="57"/>
      <c r="M60" s="57"/>
      <c r="N60" s="57"/>
      <c r="O60" s="57"/>
      <c r="P60" s="57"/>
      <c r="Q60" s="57"/>
      <c r="R60" s="57"/>
    </row>
    <row r="61" spans="1:18" x14ac:dyDescent="0.25">
      <c r="A61" s="57" t="str">
        <f>hidden1!A51</f>
        <v xml:space="preserve"> ПРИВОЛЖСКИЙ ФЕДЕРАЛЬНЫЙ ОКРУГ</v>
      </c>
      <c r="B61" s="58">
        <f t="shared" si="0"/>
        <v>118954</v>
      </c>
      <c r="C61" s="58">
        <f>hidden3!EM51</f>
        <v>47651</v>
      </c>
      <c r="D61" s="58">
        <f>hidden3!EN51</f>
        <v>71303</v>
      </c>
      <c r="E61" s="58">
        <f>hidden3!EO51</f>
        <v>0</v>
      </c>
      <c r="F61" s="58">
        <f t="shared" si="1"/>
        <v>118837</v>
      </c>
      <c r="G61" s="58">
        <f>hidden3!EP51</f>
        <v>47534</v>
      </c>
      <c r="H61" s="58">
        <f>hidden3!EQ51</f>
        <v>71303</v>
      </c>
      <c r="I61" s="58">
        <f>hidden3!ER51</f>
        <v>0</v>
      </c>
      <c r="J61" s="58">
        <f>hidden3!ES51</f>
        <v>117</v>
      </c>
      <c r="K61" s="58">
        <f>hidden3!ET51</f>
        <v>3235364</v>
      </c>
      <c r="L61" s="57"/>
      <c r="M61" s="57"/>
      <c r="N61" s="57"/>
      <c r="O61" s="57"/>
      <c r="P61" s="57"/>
      <c r="Q61" s="57"/>
      <c r="R61" s="57"/>
    </row>
    <row r="62" spans="1:18" x14ac:dyDescent="0.25">
      <c r="A62" s="57" t="str">
        <f>hidden1!A52</f>
        <v xml:space="preserve">  Республика Башкортостан</v>
      </c>
      <c r="B62" s="58">
        <f t="shared" si="0"/>
        <v>12623</v>
      </c>
      <c r="C62" s="58">
        <f>hidden3!EM52</f>
        <v>5115</v>
      </c>
      <c r="D62" s="58">
        <f>hidden3!EN52</f>
        <v>7508</v>
      </c>
      <c r="E62" s="58">
        <f>hidden3!EO52</f>
        <v>0</v>
      </c>
      <c r="F62" s="58">
        <f t="shared" si="1"/>
        <v>12513</v>
      </c>
      <c r="G62" s="58">
        <f>hidden3!EP52</f>
        <v>5005</v>
      </c>
      <c r="H62" s="58">
        <f>hidden3!EQ52</f>
        <v>7508</v>
      </c>
      <c r="I62" s="58">
        <f>hidden3!ER52</f>
        <v>0</v>
      </c>
      <c r="J62" s="58">
        <f>hidden3!ES52</f>
        <v>110</v>
      </c>
      <c r="K62" s="58">
        <f>hidden3!ET52</f>
        <v>128833</v>
      </c>
      <c r="L62" s="57"/>
      <c r="M62" s="57"/>
      <c r="N62" s="57"/>
      <c r="O62" s="57"/>
      <c r="P62" s="57"/>
      <c r="Q62" s="57"/>
      <c r="R62" s="57"/>
    </row>
    <row r="63" spans="1:18" x14ac:dyDescent="0.25">
      <c r="A63" s="57" t="str">
        <f>hidden1!A53</f>
        <v xml:space="preserve">  Республика Марий-Эл</v>
      </c>
      <c r="B63" s="58">
        <f t="shared" si="0"/>
        <v>32</v>
      </c>
      <c r="C63" s="58">
        <f>hidden3!EM53</f>
        <v>13</v>
      </c>
      <c r="D63" s="58">
        <f>hidden3!EN53</f>
        <v>19</v>
      </c>
      <c r="E63" s="58">
        <f>hidden3!EO53</f>
        <v>0</v>
      </c>
      <c r="F63" s="58">
        <f t="shared" si="1"/>
        <v>32</v>
      </c>
      <c r="G63" s="58">
        <f>hidden3!EP53</f>
        <v>13</v>
      </c>
      <c r="H63" s="58">
        <f>hidden3!EQ53</f>
        <v>19</v>
      </c>
      <c r="I63" s="58">
        <f>hidden3!ER53</f>
        <v>0</v>
      </c>
      <c r="J63" s="58">
        <f>hidden3!ES53</f>
        <v>0</v>
      </c>
      <c r="K63" s="58">
        <f>hidden3!ET53</f>
        <v>884</v>
      </c>
      <c r="L63" s="57"/>
      <c r="M63" s="57"/>
      <c r="N63" s="57"/>
      <c r="O63" s="57"/>
      <c r="P63" s="57"/>
      <c r="Q63" s="57"/>
      <c r="R63" s="57"/>
    </row>
    <row r="64" spans="1:18" x14ac:dyDescent="0.25">
      <c r="A64" s="57" t="str">
        <f>hidden1!A54</f>
        <v xml:space="preserve">  Республика Мордовия</v>
      </c>
      <c r="B64" s="58">
        <f t="shared" si="0"/>
        <v>235</v>
      </c>
      <c r="C64" s="58">
        <f>hidden3!EM54</f>
        <v>94</v>
      </c>
      <c r="D64" s="58">
        <f>hidden3!EN54</f>
        <v>141</v>
      </c>
      <c r="E64" s="58">
        <f>hidden3!EO54</f>
        <v>0</v>
      </c>
      <c r="F64" s="58">
        <f t="shared" si="1"/>
        <v>235</v>
      </c>
      <c r="G64" s="58">
        <f>hidden3!EP54</f>
        <v>94</v>
      </c>
      <c r="H64" s="58">
        <f>hidden3!EQ54</f>
        <v>141</v>
      </c>
      <c r="I64" s="58">
        <f>hidden3!ER54</f>
        <v>0</v>
      </c>
      <c r="J64" s="58">
        <f>hidden3!ES54</f>
        <v>0</v>
      </c>
      <c r="K64" s="58">
        <f>hidden3!ET54</f>
        <v>29578</v>
      </c>
      <c r="L64" s="57"/>
      <c r="M64" s="57"/>
      <c r="N64" s="57"/>
      <c r="O64" s="57"/>
      <c r="P64" s="57"/>
      <c r="Q64" s="57"/>
      <c r="R64" s="57"/>
    </row>
    <row r="65" spans="1:18" x14ac:dyDescent="0.25">
      <c r="A65" s="57" t="str">
        <f>hidden1!A55</f>
        <v xml:space="preserve">  Республика Татарстан</v>
      </c>
      <c r="B65" s="58">
        <f t="shared" si="0"/>
        <v>18805</v>
      </c>
      <c r="C65" s="58">
        <f>hidden3!EM55</f>
        <v>7522</v>
      </c>
      <c r="D65" s="58">
        <f>hidden3!EN55</f>
        <v>11283</v>
      </c>
      <c r="E65" s="58">
        <f>hidden3!EO55</f>
        <v>0</v>
      </c>
      <c r="F65" s="58">
        <f t="shared" si="1"/>
        <v>18805</v>
      </c>
      <c r="G65" s="58">
        <f>hidden3!EP55</f>
        <v>7522</v>
      </c>
      <c r="H65" s="58">
        <f>hidden3!EQ55</f>
        <v>11283</v>
      </c>
      <c r="I65" s="58">
        <f>hidden3!ER55</f>
        <v>0</v>
      </c>
      <c r="J65" s="58">
        <f>hidden3!ES55</f>
        <v>0</v>
      </c>
      <c r="K65" s="58">
        <f>hidden3!ET55</f>
        <v>1160728</v>
      </c>
      <c r="L65" s="57"/>
      <c r="M65" s="57"/>
      <c r="N65" s="57"/>
      <c r="O65" s="57"/>
      <c r="P65" s="57"/>
      <c r="Q65" s="57"/>
      <c r="R65" s="57"/>
    </row>
    <row r="66" spans="1:18" x14ac:dyDescent="0.25">
      <c r="A66" s="57" t="str">
        <f>hidden1!A56</f>
        <v xml:space="preserve">  Удмуртская Республика</v>
      </c>
      <c r="B66" s="58">
        <f t="shared" si="0"/>
        <v>6618</v>
      </c>
      <c r="C66" s="58">
        <f>hidden3!EM56</f>
        <v>2647</v>
      </c>
      <c r="D66" s="58">
        <f>hidden3!EN56</f>
        <v>3971</v>
      </c>
      <c r="E66" s="58">
        <f>hidden3!EO56</f>
        <v>0</v>
      </c>
      <c r="F66" s="58">
        <f t="shared" si="1"/>
        <v>6618</v>
      </c>
      <c r="G66" s="58">
        <f>hidden3!EP56</f>
        <v>2647</v>
      </c>
      <c r="H66" s="58">
        <f>hidden3!EQ56</f>
        <v>3971</v>
      </c>
      <c r="I66" s="58">
        <f>hidden3!ER56</f>
        <v>0</v>
      </c>
      <c r="J66" s="58">
        <f>hidden3!ES56</f>
        <v>0</v>
      </c>
      <c r="K66" s="58">
        <f>hidden3!ET56</f>
        <v>57218</v>
      </c>
      <c r="L66" s="57"/>
      <c r="M66" s="57"/>
      <c r="N66" s="57"/>
      <c r="O66" s="57"/>
      <c r="P66" s="57"/>
      <c r="Q66" s="57"/>
      <c r="R66" s="57"/>
    </row>
    <row r="67" spans="1:18" x14ac:dyDescent="0.25">
      <c r="A67" s="57" t="str">
        <f>hidden1!A57</f>
        <v xml:space="preserve">  Чувашская Республика</v>
      </c>
      <c r="B67" s="58">
        <f t="shared" si="0"/>
        <v>88</v>
      </c>
      <c r="C67" s="58">
        <f>hidden3!EM57</f>
        <v>35</v>
      </c>
      <c r="D67" s="58">
        <f>hidden3!EN57</f>
        <v>53</v>
      </c>
      <c r="E67" s="58">
        <f>hidden3!EO57</f>
        <v>0</v>
      </c>
      <c r="F67" s="58">
        <f t="shared" si="1"/>
        <v>88</v>
      </c>
      <c r="G67" s="58">
        <f>hidden3!EP57</f>
        <v>35</v>
      </c>
      <c r="H67" s="58">
        <f>hidden3!EQ57</f>
        <v>53</v>
      </c>
      <c r="I67" s="58">
        <f>hidden3!ER57</f>
        <v>0</v>
      </c>
      <c r="J67" s="58">
        <f>hidden3!ES57</f>
        <v>0</v>
      </c>
      <c r="K67" s="58">
        <f>hidden3!ET57</f>
        <v>956229</v>
      </c>
      <c r="L67" s="57"/>
      <c r="M67" s="57"/>
      <c r="N67" s="57"/>
      <c r="O67" s="57"/>
      <c r="P67" s="57"/>
      <c r="Q67" s="57"/>
      <c r="R67" s="57"/>
    </row>
    <row r="68" spans="1:18" x14ac:dyDescent="0.25">
      <c r="A68" s="57" t="str">
        <f>hidden1!A58</f>
        <v xml:space="preserve">  Кировская область</v>
      </c>
      <c r="B68" s="58">
        <f t="shared" si="0"/>
        <v>1673</v>
      </c>
      <c r="C68" s="58">
        <f>hidden3!EM58</f>
        <v>669</v>
      </c>
      <c r="D68" s="58">
        <f>hidden3!EN58</f>
        <v>1004</v>
      </c>
      <c r="E68" s="58">
        <f>hidden3!EO58</f>
        <v>0</v>
      </c>
      <c r="F68" s="58">
        <f t="shared" si="1"/>
        <v>1673</v>
      </c>
      <c r="G68" s="58">
        <f>hidden3!EP58</f>
        <v>669</v>
      </c>
      <c r="H68" s="58">
        <f>hidden3!EQ58</f>
        <v>1004</v>
      </c>
      <c r="I68" s="58">
        <f>hidden3!ER58</f>
        <v>0</v>
      </c>
      <c r="J68" s="58">
        <f>hidden3!ES58</f>
        <v>0</v>
      </c>
      <c r="K68" s="58">
        <f>hidden3!ET58</f>
        <v>58210</v>
      </c>
      <c r="L68" s="57"/>
      <c r="M68" s="57"/>
      <c r="N68" s="57"/>
      <c r="O68" s="57"/>
      <c r="P68" s="57"/>
      <c r="Q68" s="57"/>
      <c r="R68" s="57"/>
    </row>
    <row r="69" spans="1:18" x14ac:dyDescent="0.25">
      <c r="A69" s="57" t="str">
        <f>hidden1!A59</f>
        <v xml:space="preserve">  Нижегородская область</v>
      </c>
      <c r="B69" s="58">
        <f t="shared" si="0"/>
        <v>105</v>
      </c>
      <c r="C69" s="58">
        <f>hidden3!EM59</f>
        <v>42</v>
      </c>
      <c r="D69" s="58">
        <f>hidden3!EN59</f>
        <v>63</v>
      </c>
      <c r="E69" s="58">
        <f>hidden3!EO59</f>
        <v>0</v>
      </c>
      <c r="F69" s="58">
        <f t="shared" si="1"/>
        <v>105</v>
      </c>
      <c r="G69" s="58">
        <f>hidden3!EP59</f>
        <v>42</v>
      </c>
      <c r="H69" s="58">
        <f>hidden3!EQ59</f>
        <v>63</v>
      </c>
      <c r="I69" s="58">
        <f>hidden3!ER59</f>
        <v>0</v>
      </c>
      <c r="J69" s="58">
        <f>hidden3!ES59</f>
        <v>0</v>
      </c>
      <c r="K69" s="58">
        <f>hidden3!ET59</f>
        <v>504203</v>
      </c>
      <c r="L69" s="57"/>
      <c r="M69" s="57"/>
      <c r="N69" s="57"/>
      <c r="O69" s="57"/>
      <c r="P69" s="57"/>
      <c r="Q69" s="57"/>
      <c r="R69" s="57"/>
    </row>
    <row r="70" spans="1:18" x14ac:dyDescent="0.25">
      <c r="A70" s="57" t="str">
        <f>hidden1!A60</f>
        <v xml:space="preserve">  Оренбургская область</v>
      </c>
      <c r="B70" s="58">
        <f t="shared" si="0"/>
        <v>25824</v>
      </c>
      <c r="C70" s="58">
        <f>hidden3!EM60</f>
        <v>10330</v>
      </c>
      <c r="D70" s="58">
        <f>hidden3!EN60</f>
        <v>15494</v>
      </c>
      <c r="E70" s="58">
        <f>hidden3!EO60</f>
        <v>0</v>
      </c>
      <c r="F70" s="58">
        <f t="shared" si="1"/>
        <v>25823</v>
      </c>
      <c r="G70" s="58">
        <f>hidden3!EP60</f>
        <v>10329</v>
      </c>
      <c r="H70" s="58">
        <f>hidden3!EQ60</f>
        <v>15494</v>
      </c>
      <c r="I70" s="58">
        <f>hidden3!ER60</f>
        <v>0</v>
      </c>
      <c r="J70" s="58">
        <f>hidden3!ES60</f>
        <v>1</v>
      </c>
      <c r="K70" s="58">
        <f>hidden3!ET60</f>
        <v>2086</v>
      </c>
      <c r="L70" s="57"/>
      <c r="M70" s="57"/>
      <c r="N70" s="57"/>
      <c r="O70" s="57"/>
      <c r="P70" s="57"/>
      <c r="Q70" s="57"/>
      <c r="R70" s="57"/>
    </row>
    <row r="71" spans="1:18" x14ac:dyDescent="0.25">
      <c r="A71" s="57" t="str">
        <f>hidden1!A61</f>
        <v xml:space="preserve">  Пензенская область</v>
      </c>
      <c r="B71" s="58">
        <f t="shared" si="0"/>
        <v>235</v>
      </c>
      <c r="C71" s="58">
        <f>hidden3!EM61</f>
        <v>94</v>
      </c>
      <c r="D71" s="58">
        <f>hidden3!EN61</f>
        <v>141</v>
      </c>
      <c r="E71" s="58">
        <f>hidden3!EO61</f>
        <v>0</v>
      </c>
      <c r="F71" s="58">
        <f t="shared" si="1"/>
        <v>235</v>
      </c>
      <c r="G71" s="58">
        <f>hidden3!EP61</f>
        <v>94</v>
      </c>
      <c r="H71" s="58">
        <f>hidden3!EQ61</f>
        <v>141</v>
      </c>
      <c r="I71" s="58">
        <f>hidden3!ER61</f>
        <v>0</v>
      </c>
      <c r="J71" s="58">
        <f>hidden3!ES61</f>
        <v>0</v>
      </c>
      <c r="K71" s="58">
        <f>hidden3!ET61</f>
        <v>164260</v>
      </c>
      <c r="L71" s="57"/>
      <c r="M71" s="57"/>
      <c r="N71" s="57"/>
      <c r="O71" s="57"/>
      <c r="P71" s="57"/>
      <c r="Q71" s="57"/>
      <c r="R71" s="57"/>
    </row>
    <row r="72" spans="1:18" x14ac:dyDescent="0.25">
      <c r="A72" s="57" t="str">
        <f>hidden1!A62</f>
        <v xml:space="preserve">  Пермский край</v>
      </c>
      <c r="B72" s="58">
        <f t="shared" si="0"/>
        <v>8129</v>
      </c>
      <c r="C72" s="58">
        <f>hidden3!EM62</f>
        <v>3252</v>
      </c>
      <c r="D72" s="58">
        <f>hidden3!EN62</f>
        <v>4877</v>
      </c>
      <c r="E72" s="58">
        <f>hidden3!EO62</f>
        <v>0</v>
      </c>
      <c r="F72" s="58">
        <f t="shared" si="1"/>
        <v>8129</v>
      </c>
      <c r="G72" s="58">
        <f>hidden3!EP62</f>
        <v>3252</v>
      </c>
      <c r="H72" s="58">
        <f>hidden3!EQ62</f>
        <v>4877</v>
      </c>
      <c r="I72" s="58">
        <f>hidden3!ER62</f>
        <v>0</v>
      </c>
      <c r="J72" s="58">
        <f>hidden3!ES62</f>
        <v>0</v>
      </c>
      <c r="K72" s="58">
        <f>hidden3!ET62</f>
        <v>17601</v>
      </c>
      <c r="L72" s="57"/>
      <c r="M72" s="57"/>
      <c r="N72" s="57"/>
      <c r="O72" s="57"/>
      <c r="P72" s="57"/>
      <c r="Q72" s="57"/>
      <c r="R72" s="57"/>
    </row>
    <row r="73" spans="1:18" x14ac:dyDescent="0.25">
      <c r="A73" s="57" t="str">
        <f>hidden1!A63</f>
        <v xml:space="preserve">  Самарская область</v>
      </c>
      <c r="B73" s="58">
        <f t="shared" si="0"/>
        <v>14171</v>
      </c>
      <c r="C73" s="58">
        <f>hidden3!EM63</f>
        <v>5672</v>
      </c>
      <c r="D73" s="58">
        <f>hidden3!EN63</f>
        <v>8499</v>
      </c>
      <c r="E73" s="58">
        <f>hidden3!EO63</f>
        <v>0</v>
      </c>
      <c r="F73" s="58">
        <f t="shared" si="1"/>
        <v>14165</v>
      </c>
      <c r="G73" s="58">
        <f>hidden3!EP63</f>
        <v>5666</v>
      </c>
      <c r="H73" s="58">
        <f>hidden3!EQ63</f>
        <v>8499</v>
      </c>
      <c r="I73" s="58">
        <f>hidden3!ER63</f>
        <v>0</v>
      </c>
      <c r="J73" s="58">
        <f>hidden3!ES63</f>
        <v>6</v>
      </c>
      <c r="K73" s="58">
        <f>hidden3!ET63</f>
        <v>10760</v>
      </c>
      <c r="L73" s="57"/>
      <c r="M73" s="57"/>
      <c r="N73" s="57"/>
      <c r="O73" s="57"/>
      <c r="P73" s="57"/>
      <c r="Q73" s="57"/>
      <c r="R73" s="57"/>
    </row>
    <row r="74" spans="1:18" x14ac:dyDescent="0.25">
      <c r="A74" s="57" t="str">
        <f>hidden1!A64</f>
        <v xml:space="preserve">  Саратовская область</v>
      </c>
      <c r="B74" s="58">
        <f t="shared" si="0"/>
        <v>29500</v>
      </c>
      <c r="C74" s="58">
        <f>hidden3!EM64</f>
        <v>11800</v>
      </c>
      <c r="D74" s="58">
        <f>hidden3!EN64</f>
        <v>17700</v>
      </c>
      <c r="E74" s="58">
        <f>hidden3!EO64</f>
        <v>0</v>
      </c>
      <c r="F74" s="58">
        <f t="shared" si="1"/>
        <v>29500</v>
      </c>
      <c r="G74" s="58">
        <f>hidden3!EP64</f>
        <v>11800</v>
      </c>
      <c r="H74" s="58">
        <f>hidden3!EQ64</f>
        <v>17700</v>
      </c>
      <c r="I74" s="58">
        <f>hidden3!ER64</f>
        <v>0</v>
      </c>
      <c r="J74" s="58">
        <f>hidden3!ES64</f>
        <v>0</v>
      </c>
      <c r="K74" s="58">
        <f>hidden3!ET64</f>
        <v>52829</v>
      </c>
      <c r="L74" s="57"/>
      <c r="M74" s="57"/>
      <c r="N74" s="57"/>
      <c r="O74" s="57"/>
      <c r="P74" s="57"/>
      <c r="Q74" s="57"/>
      <c r="R74" s="57"/>
    </row>
    <row r="75" spans="1:18" x14ac:dyDescent="0.25">
      <c r="A75" s="57" t="str">
        <f>hidden1!A65</f>
        <v xml:space="preserve">  Ульяновская область</v>
      </c>
      <c r="B75" s="58">
        <f t="shared" si="0"/>
        <v>916</v>
      </c>
      <c r="C75" s="58">
        <f>hidden3!EM65</f>
        <v>366</v>
      </c>
      <c r="D75" s="58">
        <f>hidden3!EN65</f>
        <v>550</v>
      </c>
      <c r="E75" s="58">
        <f>hidden3!EO65</f>
        <v>0</v>
      </c>
      <c r="F75" s="58">
        <f t="shared" si="1"/>
        <v>916</v>
      </c>
      <c r="G75" s="58">
        <f>hidden3!EP65</f>
        <v>366</v>
      </c>
      <c r="H75" s="58">
        <f>hidden3!EQ65</f>
        <v>550</v>
      </c>
      <c r="I75" s="58">
        <f>hidden3!ER65</f>
        <v>0</v>
      </c>
      <c r="J75" s="58">
        <f>hidden3!ES65</f>
        <v>0</v>
      </c>
      <c r="K75" s="58">
        <f>hidden3!ET65</f>
        <v>91945</v>
      </c>
      <c r="L75" s="57"/>
      <c r="M75" s="57"/>
      <c r="N75" s="57"/>
      <c r="O75" s="57"/>
      <c r="P75" s="57"/>
      <c r="Q75" s="57"/>
      <c r="R75" s="57"/>
    </row>
    <row r="76" spans="1:18" x14ac:dyDescent="0.25">
      <c r="A76" s="57" t="str">
        <f>hidden1!A66</f>
        <v xml:space="preserve"> УРАЛЬСКИЙ ФЕДЕРАЛЬНЫЙ ОКРУГ</v>
      </c>
      <c r="B76" s="58">
        <f t="shared" ref="B76:B110" si="2">C76+D76</f>
        <v>642563</v>
      </c>
      <c r="C76" s="58">
        <f>hidden3!EM66</f>
        <v>257286</v>
      </c>
      <c r="D76" s="58">
        <f>hidden3!EN66</f>
        <v>385277</v>
      </c>
      <c r="E76" s="58">
        <f>hidden3!EO66</f>
        <v>0</v>
      </c>
      <c r="F76" s="58">
        <f t="shared" ref="F76:F110" si="3">G76+H76</f>
        <v>642127</v>
      </c>
      <c r="G76" s="58">
        <f>hidden3!EP66</f>
        <v>256850</v>
      </c>
      <c r="H76" s="58">
        <f>hidden3!EQ66</f>
        <v>385277</v>
      </c>
      <c r="I76" s="58">
        <f>hidden3!ER66</f>
        <v>0</v>
      </c>
      <c r="J76" s="58">
        <f>hidden3!ES66</f>
        <v>436</v>
      </c>
      <c r="K76" s="58">
        <f>hidden3!ET66</f>
        <v>2852218</v>
      </c>
      <c r="L76" s="57"/>
      <c r="M76" s="57"/>
      <c r="N76" s="57"/>
      <c r="O76" s="57"/>
      <c r="P76" s="57"/>
      <c r="Q76" s="57"/>
      <c r="R76" s="57"/>
    </row>
    <row r="77" spans="1:18" x14ac:dyDescent="0.25">
      <c r="A77" s="57" t="str">
        <f>hidden1!A67</f>
        <v xml:space="preserve">  Курганская область</v>
      </c>
      <c r="B77" s="58">
        <f t="shared" si="2"/>
        <v>948</v>
      </c>
      <c r="C77" s="58">
        <f>hidden3!EM67</f>
        <v>379</v>
      </c>
      <c r="D77" s="58">
        <f>hidden3!EN67</f>
        <v>569</v>
      </c>
      <c r="E77" s="58">
        <f>hidden3!EO67</f>
        <v>0</v>
      </c>
      <c r="F77" s="58">
        <f t="shared" si="3"/>
        <v>948</v>
      </c>
      <c r="G77" s="58">
        <f>hidden3!EP67</f>
        <v>379</v>
      </c>
      <c r="H77" s="58">
        <f>hidden3!EQ67</f>
        <v>569</v>
      </c>
      <c r="I77" s="58">
        <f>hidden3!ER67</f>
        <v>0</v>
      </c>
      <c r="J77" s="58">
        <f>hidden3!ES67</f>
        <v>0</v>
      </c>
      <c r="K77" s="58">
        <f>hidden3!ET67</f>
        <v>70679</v>
      </c>
      <c r="L77" s="57"/>
      <c r="M77" s="57"/>
      <c r="N77" s="57"/>
      <c r="O77" s="57"/>
      <c r="P77" s="57"/>
      <c r="Q77" s="57"/>
      <c r="R77" s="57"/>
    </row>
    <row r="78" spans="1:18" x14ac:dyDescent="0.25">
      <c r="A78" s="57" t="str">
        <f>hidden1!A68</f>
        <v xml:space="preserve">  Свердловская область</v>
      </c>
      <c r="B78" s="58">
        <f t="shared" si="2"/>
        <v>4108</v>
      </c>
      <c r="C78" s="58">
        <f>hidden3!EM68</f>
        <v>1643</v>
      </c>
      <c r="D78" s="58">
        <f>hidden3!EN68</f>
        <v>2465</v>
      </c>
      <c r="E78" s="58">
        <f>hidden3!EO68</f>
        <v>0</v>
      </c>
      <c r="F78" s="58">
        <f t="shared" si="3"/>
        <v>4108</v>
      </c>
      <c r="G78" s="58">
        <f>hidden3!EP68</f>
        <v>1643</v>
      </c>
      <c r="H78" s="58">
        <f>hidden3!EQ68</f>
        <v>2465</v>
      </c>
      <c r="I78" s="58">
        <f>hidden3!ER68</f>
        <v>0</v>
      </c>
      <c r="J78" s="58">
        <f>hidden3!ES68</f>
        <v>0</v>
      </c>
      <c r="K78" s="58">
        <f>hidden3!ET68</f>
        <v>75492</v>
      </c>
      <c r="L78" s="57"/>
      <c r="M78" s="57"/>
      <c r="N78" s="57"/>
      <c r="O78" s="57"/>
      <c r="P78" s="57"/>
      <c r="Q78" s="57"/>
      <c r="R78" s="57"/>
    </row>
    <row r="79" spans="1:18" x14ac:dyDescent="0.25">
      <c r="A79" s="57" t="str">
        <f>hidden1!A69</f>
        <v xml:space="preserve">  Тюменская область</v>
      </c>
      <c r="B79" s="58">
        <f t="shared" si="2"/>
        <v>23896</v>
      </c>
      <c r="C79" s="58">
        <f>hidden3!EM69</f>
        <v>9558</v>
      </c>
      <c r="D79" s="58">
        <f>hidden3!EN69</f>
        <v>14338</v>
      </c>
      <c r="E79" s="58">
        <f>hidden3!EO69</f>
        <v>0</v>
      </c>
      <c r="F79" s="58">
        <f t="shared" si="3"/>
        <v>23896</v>
      </c>
      <c r="G79" s="58">
        <f>hidden3!EP69</f>
        <v>9558</v>
      </c>
      <c r="H79" s="58">
        <f>hidden3!EQ69</f>
        <v>14338</v>
      </c>
      <c r="I79" s="58">
        <f>hidden3!ER69</f>
        <v>0</v>
      </c>
      <c r="J79" s="58">
        <f>hidden3!ES69</f>
        <v>0</v>
      </c>
      <c r="K79" s="58">
        <f>hidden3!ET69</f>
        <v>21158</v>
      </c>
      <c r="L79" s="57"/>
      <c r="M79" s="57"/>
      <c r="N79" s="57"/>
      <c r="O79" s="57"/>
      <c r="P79" s="57"/>
      <c r="Q79" s="57"/>
      <c r="R79" s="57"/>
    </row>
    <row r="80" spans="1:18" x14ac:dyDescent="0.25">
      <c r="A80" s="57" t="str">
        <f>hidden1!A70</f>
        <v xml:space="preserve">  Челябинская область</v>
      </c>
      <c r="B80" s="58">
        <f t="shared" si="2"/>
        <v>7628</v>
      </c>
      <c r="C80" s="58">
        <f>hidden3!EM70</f>
        <v>3051</v>
      </c>
      <c r="D80" s="58">
        <f>hidden3!EN70</f>
        <v>4577</v>
      </c>
      <c r="E80" s="58">
        <f>hidden3!EO70</f>
        <v>0</v>
      </c>
      <c r="F80" s="58">
        <f t="shared" si="3"/>
        <v>7628</v>
      </c>
      <c r="G80" s="58">
        <f>hidden3!EP70</f>
        <v>3051</v>
      </c>
      <c r="H80" s="58">
        <f>hidden3!EQ70</f>
        <v>4577</v>
      </c>
      <c r="I80" s="58">
        <f>hidden3!ER70</f>
        <v>0</v>
      </c>
      <c r="J80" s="58">
        <f>hidden3!ES70</f>
        <v>0</v>
      </c>
      <c r="K80" s="58">
        <f>hidden3!ET70</f>
        <v>2664144</v>
      </c>
      <c r="L80" s="57"/>
      <c r="M80" s="57"/>
      <c r="N80" s="57"/>
      <c r="O80" s="57"/>
      <c r="P80" s="57"/>
      <c r="Q80" s="57"/>
      <c r="R80" s="57"/>
    </row>
    <row r="81" spans="1:18" x14ac:dyDescent="0.25">
      <c r="A81" s="57" t="str">
        <f>hidden1!A71</f>
        <v xml:space="preserve">  Ханты-Мансийский автономный округ - Югра</v>
      </c>
      <c r="B81" s="58">
        <f t="shared" si="2"/>
        <v>181898</v>
      </c>
      <c r="C81" s="58">
        <f>hidden3!EM71</f>
        <v>72759</v>
      </c>
      <c r="D81" s="58">
        <f>hidden3!EN71</f>
        <v>109139</v>
      </c>
      <c r="E81" s="58">
        <f>hidden3!EO71</f>
        <v>0</v>
      </c>
      <c r="F81" s="58">
        <f t="shared" si="3"/>
        <v>181898</v>
      </c>
      <c r="G81" s="58">
        <f>hidden3!EP71</f>
        <v>72759</v>
      </c>
      <c r="H81" s="58">
        <f>hidden3!EQ71</f>
        <v>109139</v>
      </c>
      <c r="I81" s="58">
        <f>hidden3!ER71</f>
        <v>0</v>
      </c>
      <c r="J81" s="58">
        <f>hidden3!ES71</f>
        <v>0</v>
      </c>
      <c r="K81" s="58">
        <f>hidden3!ET71</f>
        <v>20709</v>
      </c>
      <c r="L81" s="57"/>
      <c r="M81" s="57"/>
      <c r="N81" s="57"/>
      <c r="O81" s="57"/>
      <c r="P81" s="57"/>
      <c r="Q81" s="57"/>
      <c r="R81" s="57"/>
    </row>
    <row r="82" spans="1:18" x14ac:dyDescent="0.25">
      <c r="A82" s="57" t="str">
        <f>hidden1!A72</f>
        <v xml:space="preserve">  Ямало-Ненецкий автономный округ</v>
      </c>
      <c r="B82" s="58">
        <f t="shared" si="2"/>
        <v>424085</v>
      </c>
      <c r="C82" s="58">
        <f>hidden3!EM72</f>
        <v>169896</v>
      </c>
      <c r="D82" s="58">
        <f>hidden3!EN72</f>
        <v>254189</v>
      </c>
      <c r="E82" s="58">
        <f>hidden3!EO72</f>
        <v>0</v>
      </c>
      <c r="F82" s="58">
        <f t="shared" si="3"/>
        <v>423649</v>
      </c>
      <c r="G82" s="58">
        <f>hidden3!EP72</f>
        <v>169460</v>
      </c>
      <c r="H82" s="58">
        <f>hidden3!EQ72</f>
        <v>254189</v>
      </c>
      <c r="I82" s="58">
        <f>hidden3!ER72</f>
        <v>0</v>
      </c>
      <c r="J82" s="58">
        <f>hidden3!ES72</f>
        <v>436</v>
      </c>
      <c r="K82" s="58">
        <f>hidden3!ET72</f>
        <v>36</v>
      </c>
      <c r="L82" s="57"/>
      <c r="M82" s="57"/>
      <c r="N82" s="57"/>
      <c r="O82" s="57"/>
      <c r="P82" s="57"/>
      <c r="Q82" s="57"/>
      <c r="R82" s="57"/>
    </row>
    <row r="83" spans="1:18" x14ac:dyDescent="0.25">
      <c r="A83" s="57" t="str">
        <f>hidden1!A73</f>
        <v xml:space="preserve"> СИБИРСКИЙ ФЕДЕРАЛЬНЫЙ ОКРУГ</v>
      </c>
      <c r="B83" s="58">
        <f t="shared" si="2"/>
        <v>510439</v>
      </c>
      <c r="C83" s="58">
        <f>hidden3!EM73</f>
        <v>204493</v>
      </c>
      <c r="D83" s="58">
        <f>hidden3!EN73</f>
        <v>305946</v>
      </c>
      <c r="E83" s="58">
        <f>hidden3!EO73</f>
        <v>0</v>
      </c>
      <c r="F83" s="58">
        <f t="shared" si="3"/>
        <v>509909</v>
      </c>
      <c r="G83" s="58">
        <f>hidden3!EP73</f>
        <v>203963</v>
      </c>
      <c r="H83" s="58">
        <f>hidden3!EQ73</f>
        <v>305946</v>
      </c>
      <c r="I83" s="58">
        <f>hidden3!ER73</f>
        <v>0</v>
      </c>
      <c r="J83" s="58">
        <f>hidden3!ES73</f>
        <v>530</v>
      </c>
      <c r="K83" s="58">
        <f>hidden3!ET73</f>
        <v>266031</v>
      </c>
      <c r="L83" s="57"/>
      <c r="M83" s="57"/>
      <c r="N83" s="57"/>
      <c r="O83" s="57"/>
      <c r="P83" s="57"/>
      <c r="Q83" s="57"/>
      <c r="R83" s="57"/>
    </row>
    <row r="84" spans="1:18" x14ac:dyDescent="0.25">
      <c r="A84" s="57" t="str">
        <f>hidden1!A74</f>
        <v xml:space="preserve">  Республика Алтай</v>
      </c>
      <c r="B84" s="58">
        <f t="shared" si="2"/>
        <v>593</v>
      </c>
      <c r="C84" s="58">
        <f>hidden3!EM74</f>
        <v>237</v>
      </c>
      <c r="D84" s="58">
        <f>hidden3!EN74</f>
        <v>356</v>
      </c>
      <c r="E84" s="58">
        <f>hidden3!EO74</f>
        <v>0</v>
      </c>
      <c r="F84" s="58">
        <f t="shared" si="3"/>
        <v>593</v>
      </c>
      <c r="G84" s="58">
        <f>hidden3!EP74</f>
        <v>237</v>
      </c>
      <c r="H84" s="58">
        <f>hidden3!EQ74</f>
        <v>356</v>
      </c>
      <c r="I84" s="58">
        <f>hidden3!ER74</f>
        <v>0</v>
      </c>
      <c r="J84" s="58">
        <f>hidden3!ES74</f>
        <v>0</v>
      </c>
      <c r="K84" s="58">
        <f>hidden3!ET74</f>
        <v>261</v>
      </c>
      <c r="L84" s="57"/>
      <c r="M84" s="57"/>
      <c r="N84" s="57"/>
      <c r="O84" s="57"/>
      <c r="P84" s="57"/>
      <c r="Q84" s="57"/>
      <c r="R84" s="57"/>
    </row>
    <row r="85" spans="1:18" x14ac:dyDescent="0.25">
      <c r="A85" s="57" t="str">
        <f>hidden1!A75</f>
        <v xml:space="preserve">  Республика Тыва</v>
      </c>
      <c r="B85" s="58">
        <f t="shared" si="2"/>
        <v>1840</v>
      </c>
      <c r="C85" s="58">
        <f>hidden3!EM75</f>
        <v>736</v>
      </c>
      <c r="D85" s="58">
        <f>hidden3!EN75</f>
        <v>1104</v>
      </c>
      <c r="E85" s="58">
        <f>hidden3!EO75</f>
        <v>0</v>
      </c>
      <c r="F85" s="58">
        <f t="shared" si="3"/>
        <v>1840</v>
      </c>
      <c r="G85" s="58">
        <f>hidden3!EP75</f>
        <v>736</v>
      </c>
      <c r="H85" s="58">
        <f>hidden3!EQ75</f>
        <v>1104</v>
      </c>
      <c r="I85" s="58">
        <f>hidden3!ER75</f>
        <v>0</v>
      </c>
      <c r="J85" s="58">
        <f>hidden3!ES75</f>
        <v>0</v>
      </c>
      <c r="K85" s="58">
        <f>hidden3!ET75</f>
        <v>5</v>
      </c>
      <c r="L85" s="57"/>
      <c r="M85" s="57"/>
      <c r="N85" s="57"/>
      <c r="O85" s="57"/>
      <c r="P85" s="57"/>
      <c r="Q85" s="57"/>
      <c r="R85" s="57"/>
    </row>
    <row r="86" spans="1:18" x14ac:dyDescent="0.25">
      <c r="A86" s="57" t="str">
        <f>hidden1!A76</f>
        <v xml:space="preserve">  Республика Хакасия</v>
      </c>
      <c r="B86" s="58">
        <f t="shared" si="2"/>
        <v>1265</v>
      </c>
      <c r="C86" s="58">
        <f>hidden3!EM76</f>
        <v>506</v>
      </c>
      <c r="D86" s="58">
        <f>hidden3!EN76</f>
        <v>759</v>
      </c>
      <c r="E86" s="58">
        <f>hidden3!EO76</f>
        <v>0</v>
      </c>
      <c r="F86" s="58">
        <f t="shared" si="3"/>
        <v>1265</v>
      </c>
      <c r="G86" s="58">
        <f>hidden3!EP76</f>
        <v>506</v>
      </c>
      <c r="H86" s="58">
        <f>hidden3!EQ76</f>
        <v>759</v>
      </c>
      <c r="I86" s="58">
        <f>hidden3!ER76</f>
        <v>0</v>
      </c>
      <c r="J86" s="58">
        <f>hidden3!ES76</f>
        <v>0</v>
      </c>
      <c r="K86" s="58">
        <f>hidden3!ET76</f>
        <v>381</v>
      </c>
      <c r="L86" s="57"/>
      <c r="M86" s="57"/>
      <c r="N86" s="57"/>
      <c r="O86" s="57"/>
      <c r="P86" s="57"/>
      <c r="Q86" s="57"/>
      <c r="R86" s="57"/>
    </row>
    <row r="87" spans="1:18" x14ac:dyDescent="0.25">
      <c r="A87" s="57" t="str">
        <f>hidden1!A77</f>
        <v xml:space="preserve">  Алтайский край</v>
      </c>
      <c r="B87" s="58">
        <f t="shared" si="2"/>
        <v>377</v>
      </c>
      <c r="C87" s="58">
        <f>hidden3!EM77</f>
        <v>151</v>
      </c>
      <c r="D87" s="58">
        <f>hidden3!EN77</f>
        <v>226</v>
      </c>
      <c r="E87" s="58">
        <f>hidden3!EO77</f>
        <v>0</v>
      </c>
      <c r="F87" s="58">
        <f t="shared" si="3"/>
        <v>377</v>
      </c>
      <c r="G87" s="58">
        <f>hidden3!EP77</f>
        <v>151</v>
      </c>
      <c r="H87" s="58">
        <f>hidden3!EQ77</f>
        <v>226</v>
      </c>
      <c r="I87" s="58">
        <f>hidden3!ER77</f>
        <v>0</v>
      </c>
      <c r="J87" s="58">
        <f>hidden3!ES77</f>
        <v>0</v>
      </c>
      <c r="K87" s="58">
        <f>hidden3!ET77</f>
        <v>133314</v>
      </c>
      <c r="L87" s="57"/>
      <c r="M87" s="57"/>
      <c r="N87" s="57"/>
      <c r="O87" s="57"/>
      <c r="P87" s="57"/>
      <c r="Q87" s="57"/>
      <c r="R87" s="57"/>
    </row>
    <row r="88" spans="1:18" x14ac:dyDescent="0.25">
      <c r="A88" s="57" t="str">
        <f>hidden1!A78</f>
        <v xml:space="preserve">  Красноярский край</v>
      </c>
      <c r="B88" s="58">
        <f t="shared" si="2"/>
        <v>225770</v>
      </c>
      <c r="C88" s="58">
        <f>hidden3!EM78</f>
        <v>90621</v>
      </c>
      <c r="D88" s="58">
        <f>hidden3!EN78</f>
        <v>135149</v>
      </c>
      <c r="E88" s="58">
        <f>hidden3!EO78</f>
        <v>0</v>
      </c>
      <c r="F88" s="58">
        <f t="shared" si="3"/>
        <v>225248</v>
      </c>
      <c r="G88" s="58">
        <f>hidden3!EP78</f>
        <v>90099</v>
      </c>
      <c r="H88" s="58">
        <f>hidden3!EQ78</f>
        <v>135149</v>
      </c>
      <c r="I88" s="58">
        <f>hidden3!ER78</f>
        <v>0</v>
      </c>
      <c r="J88" s="58">
        <f>hidden3!ES78</f>
        <v>522</v>
      </c>
      <c r="K88" s="58">
        <f>hidden3!ET78</f>
        <v>14764</v>
      </c>
      <c r="L88" s="57"/>
      <c r="M88" s="57"/>
      <c r="N88" s="57"/>
      <c r="O88" s="57"/>
      <c r="P88" s="57"/>
      <c r="Q88" s="57"/>
      <c r="R88" s="57"/>
    </row>
    <row r="89" spans="1:18" x14ac:dyDescent="0.25">
      <c r="A89" s="57" t="str">
        <f>hidden1!A79</f>
        <v xml:space="preserve">  Иркутская область</v>
      </c>
      <c r="B89" s="58">
        <f t="shared" si="2"/>
        <v>248681</v>
      </c>
      <c r="C89" s="58">
        <f>hidden3!EM79</f>
        <v>99477</v>
      </c>
      <c r="D89" s="58">
        <f>hidden3!EN79</f>
        <v>149204</v>
      </c>
      <c r="E89" s="58">
        <f>hidden3!EO79</f>
        <v>0</v>
      </c>
      <c r="F89" s="58">
        <f t="shared" si="3"/>
        <v>248673</v>
      </c>
      <c r="G89" s="58">
        <f>hidden3!EP79</f>
        <v>99469</v>
      </c>
      <c r="H89" s="58">
        <f>hidden3!EQ79</f>
        <v>149204</v>
      </c>
      <c r="I89" s="58">
        <f>hidden3!ER79</f>
        <v>0</v>
      </c>
      <c r="J89" s="58">
        <f>hidden3!ES79</f>
        <v>8</v>
      </c>
      <c r="K89" s="58">
        <f>hidden3!ET79</f>
        <v>5212</v>
      </c>
      <c r="L89" s="57"/>
      <c r="M89" s="57"/>
      <c r="N89" s="57"/>
      <c r="O89" s="57"/>
      <c r="P89" s="57"/>
      <c r="Q89" s="57"/>
      <c r="R89" s="57"/>
    </row>
    <row r="90" spans="1:18" x14ac:dyDescent="0.25">
      <c r="A90" s="57" t="str">
        <f>hidden1!A80</f>
        <v xml:space="preserve">  Кемеровская область - Кузбасс</v>
      </c>
      <c r="B90" s="58">
        <f t="shared" si="2"/>
        <v>3348</v>
      </c>
      <c r="C90" s="58">
        <f>hidden3!EM80</f>
        <v>1339</v>
      </c>
      <c r="D90" s="58">
        <f>hidden3!EN80</f>
        <v>2009</v>
      </c>
      <c r="E90" s="58">
        <f>hidden3!EO80</f>
        <v>0</v>
      </c>
      <c r="F90" s="58">
        <f t="shared" si="3"/>
        <v>3348</v>
      </c>
      <c r="G90" s="58">
        <f>hidden3!EP80</f>
        <v>1339</v>
      </c>
      <c r="H90" s="58">
        <f>hidden3!EQ80</f>
        <v>2009</v>
      </c>
      <c r="I90" s="58">
        <f>hidden3!ER80</f>
        <v>0</v>
      </c>
      <c r="J90" s="58">
        <f>hidden3!ES80</f>
        <v>0</v>
      </c>
      <c r="K90" s="58">
        <f>hidden3!ET80</f>
        <v>6275</v>
      </c>
      <c r="L90" s="57"/>
      <c r="M90" s="57"/>
      <c r="N90" s="57"/>
      <c r="O90" s="57"/>
      <c r="P90" s="57"/>
      <c r="Q90" s="57"/>
      <c r="R90" s="57"/>
    </row>
    <row r="91" spans="1:18" x14ac:dyDescent="0.25">
      <c r="A91" s="57" t="str">
        <f>hidden1!A81</f>
        <v xml:space="preserve">  Новосибирская область</v>
      </c>
      <c r="B91" s="58">
        <f t="shared" si="2"/>
        <v>3513</v>
      </c>
      <c r="C91" s="58">
        <f>hidden3!EM81</f>
        <v>1405</v>
      </c>
      <c r="D91" s="58">
        <f>hidden3!EN81</f>
        <v>2108</v>
      </c>
      <c r="E91" s="58">
        <f>hidden3!EO81</f>
        <v>0</v>
      </c>
      <c r="F91" s="58">
        <f t="shared" si="3"/>
        <v>3513</v>
      </c>
      <c r="G91" s="58">
        <f>hidden3!EP81</f>
        <v>1405</v>
      </c>
      <c r="H91" s="58">
        <f>hidden3!EQ81</f>
        <v>2108</v>
      </c>
      <c r="I91" s="58">
        <f>hidden3!ER81</f>
        <v>0</v>
      </c>
      <c r="J91" s="58">
        <f>hidden3!ES81</f>
        <v>0</v>
      </c>
      <c r="K91" s="58">
        <f>hidden3!ET81</f>
        <v>102445</v>
      </c>
      <c r="L91" s="57"/>
      <c r="M91" s="57"/>
      <c r="N91" s="57"/>
      <c r="O91" s="57"/>
      <c r="P91" s="57"/>
      <c r="Q91" s="57"/>
      <c r="R91" s="57"/>
    </row>
    <row r="92" spans="1:18" x14ac:dyDescent="0.25">
      <c r="A92" s="57" t="str">
        <f>hidden1!A82</f>
        <v xml:space="preserve">  Омская область</v>
      </c>
      <c r="B92" s="58">
        <f t="shared" si="2"/>
        <v>35</v>
      </c>
      <c r="C92" s="58">
        <f>hidden3!EM82</f>
        <v>14</v>
      </c>
      <c r="D92" s="58">
        <f>hidden3!EN82</f>
        <v>21</v>
      </c>
      <c r="E92" s="58">
        <f>hidden3!EO82</f>
        <v>0</v>
      </c>
      <c r="F92" s="58">
        <f t="shared" si="3"/>
        <v>35</v>
      </c>
      <c r="G92" s="58">
        <f>hidden3!EP82</f>
        <v>14</v>
      </c>
      <c r="H92" s="58">
        <f>hidden3!EQ82</f>
        <v>21</v>
      </c>
      <c r="I92" s="58">
        <f>hidden3!ER82</f>
        <v>0</v>
      </c>
      <c r="J92" s="58">
        <f>hidden3!ES82</f>
        <v>0</v>
      </c>
      <c r="K92" s="58">
        <f>hidden3!ET82</f>
        <v>421</v>
      </c>
      <c r="L92" s="57"/>
      <c r="M92" s="57"/>
      <c r="N92" s="57"/>
      <c r="O92" s="57"/>
      <c r="P92" s="57"/>
      <c r="Q92" s="57"/>
      <c r="R92" s="57"/>
    </row>
    <row r="93" spans="1:18" x14ac:dyDescent="0.25">
      <c r="A93" s="57" t="str">
        <f>hidden1!A83</f>
        <v xml:space="preserve">  Томская область</v>
      </c>
      <c r="B93" s="58">
        <f t="shared" si="2"/>
        <v>25017</v>
      </c>
      <c r="C93" s="58">
        <f>hidden3!EM83</f>
        <v>10007</v>
      </c>
      <c r="D93" s="58">
        <f>hidden3!EN83</f>
        <v>15010</v>
      </c>
      <c r="E93" s="58">
        <f>hidden3!EO83</f>
        <v>0</v>
      </c>
      <c r="F93" s="58">
        <f t="shared" si="3"/>
        <v>25017</v>
      </c>
      <c r="G93" s="58">
        <f>hidden3!EP83</f>
        <v>10007</v>
      </c>
      <c r="H93" s="58">
        <f>hidden3!EQ83</f>
        <v>15010</v>
      </c>
      <c r="I93" s="58">
        <f>hidden3!ER83</f>
        <v>0</v>
      </c>
      <c r="J93" s="58">
        <f>hidden3!ES83</f>
        <v>0</v>
      </c>
      <c r="K93" s="58">
        <f>hidden3!ET83</f>
        <v>2953</v>
      </c>
      <c r="L93" s="57"/>
      <c r="M93" s="57"/>
      <c r="N93" s="57"/>
      <c r="O93" s="57"/>
      <c r="P93" s="57"/>
      <c r="Q93" s="57"/>
      <c r="R93" s="57"/>
    </row>
    <row r="94" spans="1:18" x14ac:dyDescent="0.25">
      <c r="A94" s="57" t="str">
        <f>hidden1!A84</f>
        <v xml:space="preserve"> ДАЛЬНЕВОСТОЧНЫЙ ФЕДЕРАЛЬНЫЙ ОКРУГ</v>
      </c>
      <c r="B94" s="58">
        <f t="shared" si="2"/>
        <v>296819</v>
      </c>
      <c r="C94" s="58">
        <f>hidden3!EM84</f>
        <v>119751</v>
      </c>
      <c r="D94" s="58">
        <f>hidden3!EN84</f>
        <v>177068</v>
      </c>
      <c r="E94" s="58">
        <f>hidden3!EO84</f>
        <v>0</v>
      </c>
      <c r="F94" s="58">
        <f t="shared" si="3"/>
        <v>295114</v>
      </c>
      <c r="G94" s="58">
        <f>hidden3!EP84</f>
        <v>118046</v>
      </c>
      <c r="H94" s="58">
        <f>hidden3!EQ84</f>
        <v>177068</v>
      </c>
      <c r="I94" s="58">
        <f>hidden3!ER84</f>
        <v>0</v>
      </c>
      <c r="J94" s="58">
        <f>hidden3!ES84</f>
        <v>1705</v>
      </c>
      <c r="K94" s="58">
        <f>hidden3!ET84</f>
        <v>75596</v>
      </c>
      <c r="L94" s="57"/>
      <c r="M94" s="57"/>
      <c r="N94" s="57"/>
      <c r="O94" s="57"/>
      <c r="P94" s="57"/>
      <c r="Q94" s="57"/>
      <c r="R94" s="57"/>
    </row>
    <row r="95" spans="1:18" x14ac:dyDescent="0.25">
      <c r="A95" s="57" t="str">
        <f>hidden1!A85</f>
        <v xml:space="preserve">  Республика Бурятия</v>
      </c>
      <c r="B95" s="58">
        <f t="shared" si="2"/>
        <v>5853</v>
      </c>
      <c r="C95" s="58">
        <f>hidden3!EM85</f>
        <v>2346</v>
      </c>
      <c r="D95" s="58">
        <f>hidden3!EN85</f>
        <v>3507</v>
      </c>
      <c r="E95" s="58">
        <f>hidden3!EO85</f>
        <v>0</v>
      </c>
      <c r="F95" s="58">
        <f t="shared" si="3"/>
        <v>5845</v>
      </c>
      <c r="G95" s="58">
        <f>hidden3!EP85</f>
        <v>2338</v>
      </c>
      <c r="H95" s="58">
        <f>hidden3!EQ85</f>
        <v>3507</v>
      </c>
      <c r="I95" s="58">
        <f>hidden3!ER85</f>
        <v>0</v>
      </c>
      <c r="J95" s="58">
        <f>hidden3!ES85</f>
        <v>8</v>
      </c>
      <c r="K95" s="58">
        <f>hidden3!ET85</f>
        <v>1406</v>
      </c>
      <c r="L95" s="57"/>
      <c r="M95" s="57"/>
      <c r="N95" s="57"/>
      <c r="O95" s="57"/>
      <c r="P95" s="57"/>
      <c r="Q95" s="57"/>
      <c r="R95" s="57"/>
    </row>
    <row r="96" spans="1:18" x14ac:dyDescent="0.25">
      <c r="A96" s="57" t="str">
        <f>hidden1!A86</f>
        <v xml:space="preserve">  Республика Саха (Якутия)</v>
      </c>
      <c r="B96" s="58">
        <f t="shared" si="2"/>
        <v>189865</v>
      </c>
      <c r="C96" s="58">
        <f>hidden3!EM86</f>
        <v>75951</v>
      </c>
      <c r="D96" s="58">
        <f>hidden3!EN86</f>
        <v>113914</v>
      </c>
      <c r="E96" s="58">
        <f>hidden3!EO86</f>
        <v>0</v>
      </c>
      <c r="F96" s="58">
        <f t="shared" si="3"/>
        <v>189857</v>
      </c>
      <c r="G96" s="58">
        <f>hidden3!EP86</f>
        <v>75943</v>
      </c>
      <c r="H96" s="58">
        <f>hidden3!EQ86</f>
        <v>113914</v>
      </c>
      <c r="I96" s="58">
        <f>hidden3!ER86</f>
        <v>0</v>
      </c>
      <c r="J96" s="58">
        <f>hidden3!ES86</f>
        <v>8</v>
      </c>
      <c r="K96" s="58">
        <f>hidden3!ET86</f>
        <v>1678</v>
      </c>
      <c r="L96" s="57"/>
      <c r="M96" s="57"/>
      <c r="N96" s="57"/>
      <c r="O96" s="57"/>
      <c r="P96" s="57"/>
      <c r="Q96" s="57"/>
      <c r="R96" s="57"/>
    </row>
    <row r="97" spans="1:18" x14ac:dyDescent="0.25">
      <c r="A97" s="57" t="str">
        <f>hidden1!A87</f>
        <v xml:space="preserve">  Приморский край</v>
      </c>
      <c r="B97" s="58">
        <f t="shared" si="2"/>
        <v>1475</v>
      </c>
      <c r="C97" s="58">
        <f>hidden3!EM87</f>
        <v>591</v>
      </c>
      <c r="D97" s="58">
        <f>hidden3!EN87</f>
        <v>884</v>
      </c>
      <c r="E97" s="58">
        <f>hidden3!EO87</f>
        <v>0</v>
      </c>
      <c r="F97" s="58">
        <f t="shared" si="3"/>
        <v>1474</v>
      </c>
      <c r="G97" s="58">
        <f>hidden3!EP87</f>
        <v>590</v>
      </c>
      <c r="H97" s="58">
        <f>hidden3!EQ87</f>
        <v>884</v>
      </c>
      <c r="I97" s="58">
        <f>hidden3!ER87</f>
        <v>0</v>
      </c>
      <c r="J97" s="58">
        <f>hidden3!ES87</f>
        <v>1</v>
      </c>
      <c r="K97" s="58">
        <f>hidden3!ET87</f>
        <v>29120</v>
      </c>
      <c r="L97" s="57"/>
      <c r="M97" s="57"/>
      <c r="N97" s="57"/>
      <c r="O97" s="57"/>
      <c r="P97" s="57"/>
      <c r="Q97" s="57"/>
      <c r="R97" s="57"/>
    </row>
    <row r="98" spans="1:18" x14ac:dyDescent="0.25">
      <c r="A98" s="57" t="str">
        <f>hidden1!A88</f>
        <v xml:space="preserve">  Хабаровский край</v>
      </c>
      <c r="B98" s="58">
        <f t="shared" si="2"/>
        <v>20993</v>
      </c>
      <c r="C98" s="58">
        <f>hidden3!EM88</f>
        <v>8397</v>
      </c>
      <c r="D98" s="58">
        <f>hidden3!EN88</f>
        <v>12596</v>
      </c>
      <c r="E98" s="58">
        <f>hidden3!EO88</f>
        <v>0</v>
      </c>
      <c r="F98" s="58">
        <f t="shared" si="3"/>
        <v>20993</v>
      </c>
      <c r="G98" s="58">
        <f>hidden3!EP88</f>
        <v>8397</v>
      </c>
      <c r="H98" s="58">
        <f>hidden3!EQ88</f>
        <v>12596</v>
      </c>
      <c r="I98" s="58">
        <f>hidden3!ER88</f>
        <v>0</v>
      </c>
      <c r="J98" s="58">
        <f>hidden3!ES88</f>
        <v>0</v>
      </c>
      <c r="K98" s="58">
        <f>hidden3!ET88</f>
        <v>35690</v>
      </c>
      <c r="L98" s="57"/>
      <c r="M98" s="57"/>
      <c r="N98" s="57"/>
      <c r="O98" s="57"/>
      <c r="P98" s="57"/>
      <c r="Q98" s="57"/>
      <c r="R98" s="57"/>
    </row>
    <row r="99" spans="1:18" x14ac:dyDescent="0.25">
      <c r="A99" s="57" t="str">
        <f>hidden1!A89</f>
        <v xml:space="preserve">  Амурская область</v>
      </c>
      <c r="B99" s="58">
        <f t="shared" si="2"/>
        <v>13269</v>
      </c>
      <c r="C99" s="58">
        <f>hidden3!EM89</f>
        <v>5341</v>
      </c>
      <c r="D99" s="58">
        <f>hidden3!EN89</f>
        <v>7928</v>
      </c>
      <c r="E99" s="58">
        <f>hidden3!EO89</f>
        <v>0</v>
      </c>
      <c r="F99" s="58">
        <f t="shared" si="3"/>
        <v>13214</v>
      </c>
      <c r="G99" s="58">
        <f>hidden3!EP89</f>
        <v>5286</v>
      </c>
      <c r="H99" s="58">
        <f>hidden3!EQ89</f>
        <v>7928</v>
      </c>
      <c r="I99" s="58">
        <f>hidden3!ER89</f>
        <v>0</v>
      </c>
      <c r="J99" s="58">
        <f>hidden3!ES89</f>
        <v>55</v>
      </c>
      <c r="K99" s="58">
        <f>hidden3!ET89</f>
        <v>7519</v>
      </c>
      <c r="L99" s="57"/>
      <c r="M99" s="57"/>
      <c r="N99" s="57"/>
      <c r="O99" s="57"/>
      <c r="P99" s="57"/>
      <c r="Q99" s="57"/>
      <c r="R99" s="57"/>
    </row>
    <row r="100" spans="1:18" x14ac:dyDescent="0.25">
      <c r="A100" s="57" t="str">
        <f>hidden1!A90</f>
        <v xml:space="preserve">  Камчатский край</v>
      </c>
      <c r="B100" s="58">
        <f t="shared" si="2"/>
        <v>4050</v>
      </c>
      <c r="C100" s="58">
        <f>hidden3!EM90</f>
        <v>1620</v>
      </c>
      <c r="D100" s="58">
        <f>hidden3!EN90</f>
        <v>2430</v>
      </c>
      <c r="E100" s="58">
        <f>hidden3!EO90</f>
        <v>0</v>
      </c>
      <c r="F100" s="58">
        <f t="shared" si="3"/>
        <v>4050</v>
      </c>
      <c r="G100" s="58">
        <f>hidden3!EP90</f>
        <v>1620</v>
      </c>
      <c r="H100" s="58">
        <f>hidden3!EQ90</f>
        <v>2430</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27122</v>
      </c>
      <c r="C101" s="58">
        <f>hidden3!EM91</f>
        <v>10857</v>
      </c>
      <c r="D101" s="58">
        <f>hidden3!EN91</f>
        <v>16265</v>
      </c>
      <c r="E101" s="58">
        <f>hidden3!EO91</f>
        <v>0</v>
      </c>
      <c r="F101" s="58">
        <f t="shared" si="3"/>
        <v>27108</v>
      </c>
      <c r="G101" s="58">
        <f>hidden3!EP91</f>
        <v>10843</v>
      </c>
      <c r="H101" s="58">
        <f>hidden3!EQ91</f>
        <v>16265</v>
      </c>
      <c r="I101" s="58">
        <f>hidden3!ER91</f>
        <v>0</v>
      </c>
      <c r="J101" s="58">
        <f>hidden3!ES91</f>
        <v>14</v>
      </c>
      <c r="K101" s="58">
        <f>hidden3!ET91</f>
        <v>0</v>
      </c>
      <c r="L101" s="57"/>
      <c r="M101" s="57"/>
      <c r="N101" s="57"/>
      <c r="O101" s="57"/>
      <c r="P101" s="57"/>
      <c r="Q101" s="57"/>
      <c r="R101" s="57"/>
    </row>
    <row r="102" spans="1:18" x14ac:dyDescent="0.25">
      <c r="A102" s="57" t="str">
        <f>hidden1!A92</f>
        <v xml:space="preserve">  Сахалинская область</v>
      </c>
      <c r="B102" s="58">
        <f t="shared" si="2"/>
        <v>14650</v>
      </c>
      <c r="C102" s="58">
        <f>hidden3!EM92</f>
        <v>6589</v>
      </c>
      <c r="D102" s="58">
        <f>hidden3!EN92</f>
        <v>8061</v>
      </c>
      <c r="E102" s="58">
        <f>hidden3!EO92</f>
        <v>0</v>
      </c>
      <c r="F102" s="58">
        <f t="shared" si="3"/>
        <v>13435</v>
      </c>
      <c r="G102" s="58">
        <f>hidden3!EP92</f>
        <v>5374</v>
      </c>
      <c r="H102" s="58">
        <f>hidden3!EQ92</f>
        <v>8061</v>
      </c>
      <c r="I102" s="58">
        <f>hidden3!ER92</f>
        <v>0</v>
      </c>
      <c r="J102" s="58">
        <f>hidden3!ES92</f>
        <v>1215</v>
      </c>
      <c r="K102" s="58">
        <f>hidden3!ET92</f>
        <v>10</v>
      </c>
      <c r="L102" s="57"/>
      <c r="M102" s="57"/>
      <c r="N102" s="57"/>
      <c r="O102" s="57"/>
      <c r="P102" s="57"/>
      <c r="Q102" s="57"/>
      <c r="R102" s="57"/>
    </row>
    <row r="103" spans="1:18" x14ac:dyDescent="0.25">
      <c r="A103" s="57" t="str">
        <f>hidden1!A93</f>
        <v xml:space="preserve">  Забайкальский край</v>
      </c>
      <c r="B103" s="58">
        <f t="shared" si="2"/>
        <v>11192</v>
      </c>
      <c r="C103" s="58">
        <f>hidden3!EM93</f>
        <v>4492</v>
      </c>
      <c r="D103" s="58">
        <f>hidden3!EN93</f>
        <v>6700</v>
      </c>
      <c r="E103" s="58">
        <f>hidden3!EO93</f>
        <v>0</v>
      </c>
      <c r="F103" s="58">
        <f t="shared" si="3"/>
        <v>11167</v>
      </c>
      <c r="G103" s="58">
        <f>hidden3!EP93</f>
        <v>4467</v>
      </c>
      <c r="H103" s="58">
        <f>hidden3!EQ93</f>
        <v>6700</v>
      </c>
      <c r="I103" s="58">
        <f>hidden3!ER93</f>
        <v>0</v>
      </c>
      <c r="J103" s="58">
        <f>hidden3!ES93</f>
        <v>25</v>
      </c>
      <c r="K103" s="58">
        <f>hidden3!ET93</f>
        <v>173</v>
      </c>
      <c r="L103" s="57"/>
      <c r="M103" s="57"/>
      <c r="N103" s="57"/>
      <c r="O103" s="57"/>
      <c r="P103" s="57"/>
      <c r="Q103" s="57"/>
      <c r="R103" s="57"/>
    </row>
    <row r="104" spans="1:18" x14ac:dyDescent="0.25">
      <c r="A104" s="57" t="str">
        <f>hidden1!A94</f>
        <v xml:space="preserve">  Еврейская автономная область</v>
      </c>
      <c r="B104" s="58">
        <f t="shared" si="2"/>
        <v>306</v>
      </c>
      <c r="C104" s="58">
        <f>hidden3!EM94</f>
        <v>122</v>
      </c>
      <c r="D104" s="58">
        <f>hidden3!EN94</f>
        <v>184</v>
      </c>
      <c r="E104" s="58">
        <f>hidden3!EO94</f>
        <v>0</v>
      </c>
      <c r="F104" s="58">
        <f t="shared" si="3"/>
        <v>306</v>
      </c>
      <c r="G104" s="58">
        <f>hidden3!EP94</f>
        <v>122</v>
      </c>
      <c r="H104" s="58">
        <f>hidden3!EQ94</f>
        <v>184</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8044</v>
      </c>
      <c r="C105" s="58">
        <f>hidden3!EM95</f>
        <v>3445</v>
      </c>
      <c r="D105" s="58">
        <f>hidden3!EN95</f>
        <v>4599</v>
      </c>
      <c r="E105" s="58">
        <f>hidden3!EO95</f>
        <v>0</v>
      </c>
      <c r="F105" s="58">
        <f t="shared" si="3"/>
        <v>7665</v>
      </c>
      <c r="G105" s="58">
        <f>hidden3!EP95</f>
        <v>3066</v>
      </c>
      <c r="H105" s="58">
        <f>hidden3!EQ95</f>
        <v>4599</v>
      </c>
      <c r="I105" s="58">
        <f>hidden3!ER95</f>
        <v>0</v>
      </c>
      <c r="J105" s="58">
        <f>hidden3!ES95</f>
        <v>379</v>
      </c>
      <c r="K105" s="58">
        <f>hidden3!ET95</f>
        <v>0</v>
      </c>
      <c r="L105" s="57"/>
      <c r="M105" s="57"/>
      <c r="N105" s="57"/>
      <c r="O105" s="57"/>
      <c r="P105" s="57"/>
      <c r="Q105" s="57"/>
      <c r="R105" s="57"/>
    </row>
    <row r="106" spans="1:18" x14ac:dyDescent="0.25">
      <c r="A106" s="57" t="str">
        <f>hidden1!A96</f>
        <v xml:space="preserve"> ЮГО-ЗАПАДНЫЕ СУБЪЕКТЫ</v>
      </c>
      <c r="B106" s="58">
        <f t="shared" si="2"/>
        <v>73</v>
      </c>
      <c r="C106" s="58">
        <f>hidden3!EM96</f>
        <v>29</v>
      </c>
      <c r="D106" s="58">
        <f>hidden3!EN96</f>
        <v>44</v>
      </c>
      <c r="E106" s="58">
        <f>hidden3!EO96</f>
        <v>0</v>
      </c>
      <c r="F106" s="58">
        <f t="shared" si="3"/>
        <v>73</v>
      </c>
      <c r="G106" s="58">
        <f>hidden3!EP96</f>
        <v>29</v>
      </c>
      <c r="H106" s="58">
        <f>hidden3!EQ96</f>
        <v>44</v>
      </c>
      <c r="I106" s="58">
        <f>hidden3!ER96</f>
        <v>0</v>
      </c>
      <c r="J106" s="58">
        <f>hidden3!ES96</f>
        <v>0</v>
      </c>
      <c r="K106" s="58">
        <f>hidden3!ET96</f>
        <v>10</v>
      </c>
      <c r="L106" s="57"/>
      <c r="M106" s="57"/>
      <c r="N106" s="57"/>
      <c r="O106" s="57"/>
      <c r="P106" s="57"/>
      <c r="Q106" s="57"/>
      <c r="R106" s="57"/>
    </row>
    <row r="107" spans="1:18" x14ac:dyDescent="0.25">
      <c r="A107" s="57" t="str">
        <f>hidden1!A97</f>
        <v xml:space="preserve">  Донецкая Народная Республика</v>
      </c>
      <c r="B107" s="58">
        <f t="shared" si="2"/>
        <v>73</v>
      </c>
      <c r="C107" s="58">
        <f>hidden3!EM97</f>
        <v>29</v>
      </c>
      <c r="D107" s="58">
        <f>hidden3!EN97</f>
        <v>44</v>
      </c>
      <c r="E107" s="58">
        <f>hidden3!EO97</f>
        <v>0</v>
      </c>
      <c r="F107" s="58">
        <f t="shared" si="3"/>
        <v>73</v>
      </c>
      <c r="G107" s="58">
        <f>hidden3!EP97</f>
        <v>29</v>
      </c>
      <c r="H107" s="58">
        <f>hidden3!EQ97</f>
        <v>44</v>
      </c>
      <c r="I107" s="58">
        <f>hidden3!ER97</f>
        <v>0</v>
      </c>
      <c r="J107" s="58">
        <f>hidden3!ES97</f>
        <v>0</v>
      </c>
      <c r="K107" s="58">
        <f>hidden3!ET97</f>
        <v>5</v>
      </c>
      <c r="L107" s="57"/>
      <c r="M107" s="57"/>
      <c r="N107" s="57"/>
      <c r="O107" s="57"/>
      <c r="P107" s="57"/>
      <c r="Q107" s="57"/>
      <c r="R107" s="57"/>
    </row>
    <row r="108" spans="1:18" x14ac:dyDescent="0.25">
      <c r="A108" s="57" t="str">
        <f>hidden1!A98</f>
        <v xml:space="preserve">  Луганская Народная Республика</v>
      </c>
      <c r="B108" s="58">
        <f t="shared" si="2"/>
        <v>0</v>
      </c>
      <c r="C108" s="58">
        <f>hidden3!EM98</f>
        <v>0</v>
      </c>
      <c r="D108" s="58">
        <f>hidden3!EN98</f>
        <v>0</v>
      </c>
      <c r="E108" s="58">
        <f>hidden3!EO98</f>
        <v>0</v>
      </c>
      <c r="F108" s="58">
        <f t="shared" si="3"/>
        <v>0</v>
      </c>
      <c r="G108" s="58">
        <f>hidden3!EP98</f>
        <v>0</v>
      </c>
      <c r="H108" s="58">
        <f>hidden3!EQ98</f>
        <v>0</v>
      </c>
      <c r="I108" s="58">
        <f>hidden3!ER98</f>
        <v>0</v>
      </c>
      <c r="J108" s="58">
        <f>hidden3!ES98</f>
        <v>0</v>
      </c>
      <c r="K108" s="58">
        <f>hidden3!ET98</f>
        <v>0</v>
      </c>
      <c r="L108" s="57"/>
      <c r="M108" s="57"/>
      <c r="N108" s="57"/>
      <c r="O108" s="57"/>
      <c r="P108" s="57"/>
      <c r="Q108" s="57"/>
      <c r="R108" s="57"/>
    </row>
    <row r="109" spans="1:18" x14ac:dyDescent="0.25">
      <c r="A109" s="57" t="str">
        <f>hidden1!A99</f>
        <v xml:space="preserve">  Запорожская область</v>
      </c>
      <c r="B109" s="58">
        <f t="shared" si="2"/>
        <v>0</v>
      </c>
      <c r="C109" s="58">
        <f>hidden3!EM99</f>
        <v>0</v>
      </c>
      <c r="D109" s="58">
        <f>hidden3!EN99</f>
        <v>0</v>
      </c>
      <c r="E109" s="58">
        <f>hidden3!EO99</f>
        <v>0</v>
      </c>
      <c r="F109" s="58">
        <f t="shared" si="3"/>
        <v>0</v>
      </c>
      <c r="G109" s="58">
        <f>hidden3!EP99</f>
        <v>0</v>
      </c>
      <c r="H109" s="58">
        <f>hidden3!EQ99</f>
        <v>0</v>
      </c>
      <c r="I109" s="58">
        <f>hidden3!ER99</f>
        <v>0</v>
      </c>
      <c r="J109" s="58">
        <f>hidden3!ES99</f>
        <v>0</v>
      </c>
      <c r="K109" s="58">
        <f>hidden3!ET99</f>
        <v>5</v>
      </c>
      <c r="L109" s="57"/>
      <c r="M109" s="57"/>
      <c r="N109" s="57"/>
      <c r="O109" s="57"/>
      <c r="P109" s="57"/>
      <c r="Q109" s="57"/>
      <c r="R109" s="57"/>
    </row>
    <row r="110" spans="1:18" x14ac:dyDescent="0.25">
      <c r="A110" s="57" t="str">
        <f>hidden1!A100</f>
        <v xml:space="preserve">  Херсонская область</v>
      </c>
      <c r="B110" s="58">
        <f t="shared" si="2"/>
        <v>0</v>
      </c>
      <c r="C110" s="58">
        <f>hidden3!EM100</f>
        <v>0</v>
      </c>
      <c r="D110" s="58">
        <f>hidden3!EN100</f>
        <v>0</v>
      </c>
      <c r="E110" s="58">
        <f>hidden3!EO100</f>
        <v>0</v>
      </c>
      <c r="F110" s="58">
        <f t="shared" si="3"/>
        <v>0</v>
      </c>
      <c r="G110" s="58">
        <f>hidden3!EP100</f>
        <v>0</v>
      </c>
      <c r="H110" s="58">
        <f>hidden3!EQ100</f>
        <v>0</v>
      </c>
      <c r="I110" s="58">
        <f>hidden3!ER100</f>
        <v>0</v>
      </c>
      <c r="J110" s="58">
        <f>hidden3!ES100</f>
        <v>0</v>
      </c>
      <c r="K110" s="58">
        <f>hidden3!ET100</f>
        <v>0</v>
      </c>
      <c r="L110" s="57"/>
      <c r="M110" s="57"/>
      <c r="N110" s="57"/>
      <c r="O110" s="57"/>
      <c r="P110" s="57"/>
      <c r="Q110" s="57"/>
      <c r="R110" s="57"/>
    </row>
    <row r="111" spans="1:18" x14ac:dyDescent="0.25">
      <c r="A111" s="57" t="str">
        <f>hidden1!A101</f>
        <v xml:space="preserve"> МИ ФНС РОССИИ ПО УПРАВЛЕНИЮ ДОЛГОМ</v>
      </c>
      <c r="B111" s="58">
        <f>C111+D111</f>
        <v>6</v>
      </c>
      <c r="C111" s="58">
        <f>hidden3!EM101</f>
        <v>6</v>
      </c>
      <c r="D111" s="58">
        <f>hidden3!EN101</f>
        <v>0</v>
      </c>
      <c r="E111" s="58">
        <f>hidden3!EO101</f>
        <v>0</v>
      </c>
      <c r="F111" s="58">
        <f>G111+H111</f>
        <v>0</v>
      </c>
      <c r="G111" s="58">
        <f>hidden3!EP101</f>
        <v>0</v>
      </c>
      <c r="H111" s="58">
        <f>hidden3!EQ101</f>
        <v>0</v>
      </c>
      <c r="I111" s="58">
        <f>hidden3!ER101</f>
        <v>0</v>
      </c>
      <c r="J111" s="58">
        <f>hidden3!ES101</f>
        <v>6</v>
      </c>
      <c r="K111" s="58">
        <f>hidden3!ET101</f>
        <v>561039</v>
      </c>
      <c r="L111" s="57"/>
      <c r="M111" s="57"/>
      <c r="N111" s="57"/>
      <c r="O111" s="57"/>
      <c r="P111" s="57"/>
      <c r="Q111" s="57"/>
      <c r="R111" s="57"/>
    </row>
    <row r="112" spans="1:18" x14ac:dyDescent="0.25">
      <c r="A112" s="57"/>
      <c r="B112" s="58"/>
      <c r="C112" s="58"/>
      <c r="D112" s="58"/>
      <c r="E112" s="58"/>
      <c r="F112" s="58"/>
      <c r="G112" s="58"/>
      <c r="H112" s="58"/>
      <c r="I112" s="58"/>
      <c r="J112" s="58"/>
      <c r="K112" s="58"/>
      <c r="L112" s="57"/>
      <c r="M112" s="57"/>
      <c r="N112" s="57"/>
      <c r="O112" s="57"/>
      <c r="P112" s="57"/>
      <c r="Q112" s="57"/>
      <c r="R112"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85"/>
      <c r="D2" s="185"/>
      <c r="E2" s="185"/>
      <c r="F2" s="185"/>
      <c r="G2" s="185"/>
      <c r="H2" s="185"/>
      <c r="I2" s="185"/>
    </row>
    <row r="3" spans="1:17" x14ac:dyDescent="0.25">
      <c r="A3" s="138" t="str">
        <f>hidden5!A1</f>
        <v>по состоянию на 1  ноября 2023 года</v>
      </c>
      <c r="B3" s="138"/>
      <c r="C3" s="185"/>
      <c r="D3" s="185"/>
      <c r="E3" s="185"/>
      <c r="F3" s="185"/>
      <c r="G3" s="185"/>
      <c r="H3" s="185"/>
      <c r="I3" s="185"/>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610925</v>
      </c>
      <c r="C11" s="58">
        <f>hidden3!EU1</f>
        <v>604796</v>
      </c>
      <c r="D11" s="58">
        <f>hidden3!EV1</f>
        <v>6129</v>
      </c>
      <c r="E11" s="58">
        <f>hidden3!EW1</f>
        <v>0</v>
      </c>
      <c r="F11" s="58">
        <f>G11+H11</f>
        <v>131652</v>
      </c>
      <c r="G11" s="58">
        <f>hidden3!EX1</f>
        <v>126511</v>
      </c>
      <c r="H11" s="58">
        <f>hidden3!EY1</f>
        <v>5141</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155220</v>
      </c>
      <c r="C13" s="58">
        <f>hidden3!EU3</f>
        <v>153919</v>
      </c>
      <c r="D13" s="58">
        <f>hidden3!EV3</f>
        <v>1301</v>
      </c>
      <c r="E13" s="58">
        <f>hidden3!EW3</f>
        <v>0</v>
      </c>
      <c r="F13" s="58">
        <f t="shared" ref="F13:F75" si="1">G13+H13</f>
        <v>74503</v>
      </c>
      <c r="G13" s="58">
        <f>hidden3!EX3</f>
        <v>73377</v>
      </c>
      <c r="H13" s="58">
        <f>hidden3!EY3</f>
        <v>1126</v>
      </c>
      <c r="I13" s="58">
        <f>hidden3!EZ3</f>
        <v>0</v>
      </c>
      <c r="J13" s="57"/>
      <c r="K13" s="57"/>
      <c r="L13" s="57"/>
      <c r="M13" s="57"/>
      <c r="N13" s="57"/>
      <c r="O13" s="57"/>
      <c r="P13" s="57"/>
      <c r="Q13" s="57"/>
    </row>
    <row r="14" spans="1:17" x14ac:dyDescent="0.25">
      <c r="A14" s="57" t="str">
        <f>hidden1!A4</f>
        <v xml:space="preserve">  Белгородская область</v>
      </c>
      <c r="B14" s="58">
        <f t="shared" si="0"/>
        <v>571</v>
      </c>
      <c r="C14" s="58">
        <f>hidden3!EU4</f>
        <v>552</v>
      </c>
      <c r="D14" s="58">
        <f>hidden3!EV4</f>
        <v>19</v>
      </c>
      <c r="E14" s="58">
        <f>hidden3!EW4</f>
        <v>0</v>
      </c>
      <c r="F14" s="58">
        <f t="shared" si="1"/>
        <v>277</v>
      </c>
      <c r="G14" s="58">
        <f>hidden3!EX4</f>
        <v>259</v>
      </c>
      <c r="H14" s="58">
        <f>hidden3!EY4</f>
        <v>18</v>
      </c>
      <c r="I14" s="58">
        <f>hidden3!EZ4</f>
        <v>0</v>
      </c>
      <c r="J14" s="57"/>
      <c r="K14" s="57"/>
      <c r="L14" s="57"/>
      <c r="M14" s="57"/>
      <c r="N14" s="57"/>
      <c r="O14" s="57"/>
      <c r="P14" s="57"/>
      <c r="Q14" s="57"/>
    </row>
    <row r="15" spans="1:17" x14ac:dyDescent="0.25">
      <c r="A15" s="57" t="str">
        <f>hidden1!A5</f>
        <v xml:space="preserve">  Брянская область</v>
      </c>
      <c r="B15" s="58">
        <f t="shared" si="0"/>
        <v>594</v>
      </c>
      <c r="C15" s="58">
        <f>hidden3!EU5</f>
        <v>590</v>
      </c>
      <c r="D15" s="58">
        <f>hidden3!EV5</f>
        <v>4</v>
      </c>
      <c r="E15" s="58">
        <f>hidden3!EW5</f>
        <v>0</v>
      </c>
      <c r="F15" s="58">
        <f t="shared" si="1"/>
        <v>137</v>
      </c>
      <c r="G15" s="58">
        <f>hidden3!EX5</f>
        <v>133</v>
      </c>
      <c r="H15" s="58">
        <f>hidden3!EY5</f>
        <v>4</v>
      </c>
      <c r="I15" s="58">
        <f>hidden3!EZ5</f>
        <v>0</v>
      </c>
      <c r="J15" s="57"/>
      <c r="K15" s="57"/>
      <c r="L15" s="57"/>
      <c r="M15" s="57"/>
      <c r="N15" s="57"/>
      <c r="O15" s="57"/>
      <c r="P15" s="57"/>
      <c r="Q15" s="57"/>
    </row>
    <row r="16" spans="1:17" x14ac:dyDescent="0.25">
      <c r="A16" s="57" t="str">
        <f>hidden1!A6</f>
        <v xml:space="preserve">  Владимирская область</v>
      </c>
      <c r="B16" s="58">
        <f t="shared" si="0"/>
        <v>850</v>
      </c>
      <c r="C16" s="58">
        <f>hidden3!EU6</f>
        <v>839</v>
      </c>
      <c r="D16" s="58">
        <f>hidden3!EV6</f>
        <v>11</v>
      </c>
      <c r="E16" s="58">
        <f>hidden3!EW6</f>
        <v>0</v>
      </c>
      <c r="F16" s="58">
        <f t="shared" si="1"/>
        <v>456</v>
      </c>
      <c r="G16" s="58">
        <f>hidden3!EX6</f>
        <v>447</v>
      </c>
      <c r="H16" s="58">
        <f>hidden3!EY6</f>
        <v>9</v>
      </c>
      <c r="I16" s="58">
        <f>hidden3!EZ6</f>
        <v>0</v>
      </c>
      <c r="J16" s="57"/>
      <c r="K16" s="57"/>
      <c r="L16" s="57"/>
      <c r="M16" s="57"/>
      <c r="N16" s="57"/>
      <c r="O16" s="57"/>
      <c r="P16" s="57"/>
      <c r="Q16" s="57"/>
    </row>
    <row r="17" spans="1:17" x14ac:dyDescent="0.25">
      <c r="A17" s="57" t="str">
        <f>hidden1!A7</f>
        <v xml:space="preserve">  Воронежская область</v>
      </c>
      <c r="B17" s="58">
        <f t="shared" si="0"/>
        <v>3224</v>
      </c>
      <c r="C17" s="58">
        <f>hidden3!EU7</f>
        <v>3192</v>
      </c>
      <c r="D17" s="58">
        <f>hidden3!EV7</f>
        <v>32</v>
      </c>
      <c r="E17" s="58">
        <f>hidden3!EW7</f>
        <v>0</v>
      </c>
      <c r="F17" s="58">
        <f t="shared" si="1"/>
        <v>1366</v>
      </c>
      <c r="G17" s="58">
        <f>hidden3!EX7</f>
        <v>1335</v>
      </c>
      <c r="H17" s="58">
        <f>hidden3!EY7</f>
        <v>31</v>
      </c>
      <c r="I17" s="58">
        <f>hidden3!EZ7</f>
        <v>0</v>
      </c>
      <c r="J17" s="57"/>
      <c r="K17" s="57"/>
      <c r="L17" s="57"/>
      <c r="M17" s="57"/>
      <c r="N17" s="57"/>
      <c r="O17" s="57"/>
      <c r="P17" s="57"/>
      <c r="Q17" s="57"/>
    </row>
    <row r="18" spans="1:17" x14ac:dyDescent="0.25">
      <c r="A18" s="57" t="str">
        <f>hidden1!A8</f>
        <v xml:space="preserve">  Ивановская область</v>
      </c>
      <c r="B18" s="58">
        <f t="shared" si="0"/>
        <v>1507</v>
      </c>
      <c r="C18" s="58">
        <f>hidden3!EU8</f>
        <v>1501</v>
      </c>
      <c r="D18" s="58">
        <f>hidden3!EV8</f>
        <v>6</v>
      </c>
      <c r="E18" s="58">
        <f>hidden3!EW8</f>
        <v>0</v>
      </c>
      <c r="F18" s="58">
        <f t="shared" si="1"/>
        <v>591</v>
      </c>
      <c r="G18" s="58">
        <f>hidden3!EX8</f>
        <v>585</v>
      </c>
      <c r="H18" s="58">
        <f>hidden3!EY8</f>
        <v>6</v>
      </c>
      <c r="I18" s="58">
        <f>hidden3!EZ8</f>
        <v>0</v>
      </c>
      <c r="J18" s="57"/>
      <c r="K18" s="57"/>
      <c r="L18" s="57"/>
      <c r="M18" s="57"/>
      <c r="N18" s="57"/>
      <c r="O18" s="57"/>
      <c r="P18" s="57"/>
      <c r="Q18" s="57"/>
    </row>
    <row r="19" spans="1:17" x14ac:dyDescent="0.25">
      <c r="A19" s="57" t="str">
        <f>hidden1!A9</f>
        <v xml:space="preserve">  Калужская область</v>
      </c>
      <c r="B19" s="58">
        <f t="shared" si="0"/>
        <v>1515</v>
      </c>
      <c r="C19" s="58">
        <f>hidden3!EU9</f>
        <v>1491</v>
      </c>
      <c r="D19" s="58">
        <f>hidden3!EV9</f>
        <v>24</v>
      </c>
      <c r="E19" s="58">
        <f>hidden3!EW9</f>
        <v>0</v>
      </c>
      <c r="F19" s="58">
        <f t="shared" si="1"/>
        <v>603</v>
      </c>
      <c r="G19" s="58">
        <f>hidden3!EX9</f>
        <v>580</v>
      </c>
      <c r="H19" s="58">
        <f>hidden3!EY9</f>
        <v>23</v>
      </c>
      <c r="I19" s="58">
        <f>hidden3!EZ9</f>
        <v>0</v>
      </c>
      <c r="J19" s="57"/>
      <c r="K19" s="57"/>
      <c r="L19" s="57"/>
      <c r="M19" s="57"/>
      <c r="N19" s="57"/>
      <c r="O19" s="57"/>
      <c r="P19" s="57"/>
      <c r="Q19" s="57"/>
    </row>
    <row r="20" spans="1:17" x14ac:dyDescent="0.25">
      <c r="A20" s="57" t="str">
        <f>hidden1!A10</f>
        <v xml:space="preserve">  Костромская область</v>
      </c>
      <c r="B20" s="58">
        <f t="shared" si="0"/>
        <v>2582</v>
      </c>
      <c r="C20" s="58">
        <f>hidden3!EU10</f>
        <v>2580</v>
      </c>
      <c r="D20" s="58">
        <f>hidden3!EV10</f>
        <v>2</v>
      </c>
      <c r="E20" s="58">
        <f>hidden3!EW10</f>
        <v>0</v>
      </c>
      <c r="F20" s="58">
        <f t="shared" si="1"/>
        <v>457</v>
      </c>
      <c r="G20" s="58">
        <f>hidden3!EX10</f>
        <v>455</v>
      </c>
      <c r="H20" s="58">
        <f>hidden3!EY10</f>
        <v>2</v>
      </c>
      <c r="I20" s="58">
        <f>hidden3!EZ10</f>
        <v>0</v>
      </c>
      <c r="J20" s="57"/>
      <c r="K20" s="57"/>
      <c r="L20" s="57"/>
      <c r="M20" s="57"/>
      <c r="N20" s="57"/>
      <c r="O20" s="57"/>
      <c r="P20" s="57"/>
      <c r="Q20" s="57"/>
    </row>
    <row r="21" spans="1:17" x14ac:dyDescent="0.25">
      <c r="A21" s="57" t="str">
        <f>hidden1!A11</f>
        <v xml:space="preserve">  Курская область</v>
      </c>
      <c r="B21" s="58">
        <f t="shared" si="0"/>
        <v>864</v>
      </c>
      <c r="C21" s="58">
        <f>hidden3!EU11</f>
        <v>844</v>
      </c>
      <c r="D21" s="58">
        <f>hidden3!EV11</f>
        <v>20</v>
      </c>
      <c r="E21" s="58">
        <f>hidden3!EW11</f>
        <v>0</v>
      </c>
      <c r="F21" s="58">
        <f t="shared" si="1"/>
        <v>601</v>
      </c>
      <c r="G21" s="58">
        <f>hidden3!EX11</f>
        <v>582</v>
      </c>
      <c r="H21" s="58">
        <f>hidden3!EY11</f>
        <v>19</v>
      </c>
      <c r="I21" s="58">
        <f>hidden3!EZ11</f>
        <v>0</v>
      </c>
      <c r="J21" s="57"/>
      <c r="K21" s="57"/>
      <c r="L21" s="57"/>
      <c r="M21" s="57"/>
      <c r="N21" s="57"/>
      <c r="O21" s="57"/>
      <c r="P21" s="57"/>
      <c r="Q21" s="57"/>
    </row>
    <row r="22" spans="1:17" x14ac:dyDescent="0.25">
      <c r="A22" s="57" t="str">
        <f>hidden1!A12</f>
        <v xml:space="preserve">  Липецкая область</v>
      </c>
      <c r="B22" s="58">
        <f t="shared" si="0"/>
        <v>637</v>
      </c>
      <c r="C22" s="58">
        <f>hidden3!EU12</f>
        <v>593</v>
      </c>
      <c r="D22" s="58">
        <f>hidden3!EV12</f>
        <v>44</v>
      </c>
      <c r="E22" s="58">
        <f>hidden3!EW12</f>
        <v>0</v>
      </c>
      <c r="F22" s="58">
        <f t="shared" si="1"/>
        <v>268</v>
      </c>
      <c r="G22" s="58">
        <f>hidden3!EX12</f>
        <v>228</v>
      </c>
      <c r="H22" s="58">
        <f>hidden3!EY12</f>
        <v>40</v>
      </c>
      <c r="I22" s="58">
        <f>hidden3!EZ12</f>
        <v>0</v>
      </c>
      <c r="J22" s="57"/>
      <c r="K22" s="57"/>
      <c r="L22" s="57"/>
      <c r="M22" s="57"/>
      <c r="N22" s="57"/>
      <c r="O22" s="57"/>
      <c r="P22" s="57"/>
      <c r="Q22" s="57"/>
    </row>
    <row r="23" spans="1:17" x14ac:dyDescent="0.25">
      <c r="A23" s="57" t="str">
        <f>hidden1!A13</f>
        <v xml:space="preserve">  Московская область</v>
      </c>
      <c r="B23" s="58">
        <f t="shared" si="0"/>
        <v>21550</v>
      </c>
      <c r="C23" s="58">
        <f>hidden3!EU13</f>
        <v>21431</v>
      </c>
      <c r="D23" s="58">
        <f>hidden3!EV13</f>
        <v>119</v>
      </c>
      <c r="E23" s="58">
        <f>hidden3!EW13</f>
        <v>0</v>
      </c>
      <c r="F23" s="58">
        <f t="shared" si="1"/>
        <v>4311</v>
      </c>
      <c r="G23" s="58">
        <f>hidden3!EX13</f>
        <v>4209</v>
      </c>
      <c r="H23" s="58">
        <f>hidden3!EY13</f>
        <v>102</v>
      </c>
      <c r="I23" s="58">
        <f>hidden3!EZ13</f>
        <v>0</v>
      </c>
      <c r="J23" s="57"/>
      <c r="K23" s="57"/>
      <c r="L23" s="57"/>
      <c r="M23" s="57"/>
      <c r="N23" s="57"/>
      <c r="O23" s="57"/>
      <c r="P23" s="57"/>
      <c r="Q23" s="57"/>
    </row>
    <row r="24" spans="1:17" x14ac:dyDescent="0.25">
      <c r="A24" s="57" t="str">
        <f>hidden1!A14</f>
        <v xml:space="preserve">  Орловская область</v>
      </c>
      <c r="B24" s="58">
        <f t="shared" si="0"/>
        <v>319</v>
      </c>
      <c r="C24" s="58">
        <f>hidden3!EU14</f>
        <v>310</v>
      </c>
      <c r="D24" s="58">
        <f>hidden3!EV14</f>
        <v>9</v>
      </c>
      <c r="E24" s="58">
        <f>hidden3!EW14</f>
        <v>0</v>
      </c>
      <c r="F24" s="58">
        <f t="shared" si="1"/>
        <v>201</v>
      </c>
      <c r="G24" s="58">
        <f>hidden3!EX14</f>
        <v>196</v>
      </c>
      <c r="H24" s="58">
        <f>hidden3!EY14</f>
        <v>5</v>
      </c>
      <c r="I24" s="58">
        <f>hidden3!EZ14</f>
        <v>0</v>
      </c>
      <c r="J24" s="57"/>
      <c r="K24" s="57"/>
      <c r="L24" s="57"/>
      <c r="M24" s="57"/>
      <c r="N24" s="57"/>
      <c r="O24" s="57"/>
      <c r="P24" s="57"/>
      <c r="Q24" s="57"/>
    </row>
    <row r="25" spans="1:17" x14ac:dyDescent="0.25">
      <c r="A25" s="57" t="str">
        <f>hidden1!A15</f>
        <v xml:space="preserve">  Рязанская область</v>
      </c>
      <c r="B25" s="58">
        <f t="shared" si="0"/>
        <v>1088</v>
      </c>
      <c r="C25" s="58">
        <f>hidden3!EU15</f>
        <v>1081</v>
      </c>
      <c r="D25" s="58">
        <f>hidden3!EV15</f>
        <v>7</v>
      </c>
      <c r="E25" s="58">
        <f>hidden3!EW15</f>
        <v>0</v>
      </c>
      <c r="F25" s="58">
        <f t="shared" si="1"/>
        <v>387</v>
      </c>
      <c r="G25" s="58">
        <f>hidden3!EX15</f>
        <v>380</v>
      </c>
      <c r="H25" s="58">
        <f>hidden3!EY15</f>
        <v>7</v>
      </c>
      <c r="I25" s="58">
        <f>hidden3!EZ15</f>
        <v>0</v>
      </c>
      <c r="J25" s="57"/>
      <c r="K25" s="57"/>
      <c r="L25" s="57"/>
      <c r="M25" s="57"/>
      <c r="N25" s="57"/>
      <c r="O25" s="57"/>
      <c r="P25" s="57"/>
      <c r="Q25" s="57"/>
    </row>
    <row r="26" spans="1:17" x14ac:dyDescent="0.25">
      <c r="A26" s="57" t="str">
        <f>hidden1!A16</f>
        <v xml:space="preserve">  Смоленская область</v>
      </c>
      <c r="B26" s="58">
        <f t="shared" si="0"/>
        <v>877</v>
      </c>
      <c r="C26" s="58">
        <f>hidden3!EU16</f>
        <v>874</v>
      </c>
      <c r="D26" s="58">
        <f>hidden3!EV16</f>
        <v>3</v>
      </c>
      <c r="E26" s="58">
        <f>hidden3!EW16</f>
        <v>0</v>
      </c>
      <c r="F26" s="58">
        <f t="shared" si="1"/>
        <v>342</v>
      </c>
      <c r="G26" s="58">
        <f>hidden3!EX16</f>
        <v>339</v>
      </c>
      <c r="H26" s="58">
        <f>hidden3!EY16</f>
        <v>3</v>
      </c>
      <c r="I26" s="58">
        <f>hidden3!EZ16</f>
        <v>0</v>
      </c>
      <c r="J26" s="57"/>
      <c r="K26" s="57"/>
      <c r="L26" s="57"/>
      <c r="M26" s="57"/>
      <c r="N26" s="57"/>
      <c r="O26" s="57"/>
      <c r="P26" s="57"/>
      <c r="Q26" s="57"/>
    </row>
    <row r="27" spans="1:17" x14ac:dyDescent="0.25">
      <c r="A27" s="57" t="str">
        <f>hidden1!A17</f>
        <v xml:space="preserve">  Тамбовская область</v>
      </c>
      <c r="B27" s="58">
        <f t="shared" si="0"/>
        <v>391</v>
      </c>
      <c r="C27" s="58">
        <f>hidden3!EU17</f>
        <v>356</v>
      </c>
      <c r="D27" s="58">
        <f>hidden3!EV17</f>
        <v>35</v>
      </c>
      <c r="E27" s="58">
        <f>hidden3!EW17</f>
        <v>0</v>
      </c>
      <c r="F27" s="58">
        <f t="shared" si="1"/>
        <v>218</v>
      </c>
      <c r="G27" s="58">
        <f>hidden3!EX17</f>
        <v>186</v>
      </c>
      <c r="H27" s="58">
        <f>hidden3!EY17</f>
        <v>32</v>
      </c>
      <c r="I27" s="58">
        <f>hidden3!EZ17</f>
        <v>0</v>
      </c>
      <c r="J27" s="57"/>
      <c r="K27" s="57"/>
      <c r="L27" s="57"/>
      <c r="M27" s="57"/>
      <c r="N27" s="57"/>
      <c r="O27" s="57"/>
      <c r="P27" s="57"/>
      <c r="Q27" s="57"/>
    </row>
    <row r="28" spans="1:17" x14ac:dyDescent="0.25">
      <c r="A28" s="57" t="str">
        <f>hidden1!A18</f>
        <v xml:space="preserve">  Тверская область</v>
      </c>
      <c r="B28" s="58">
        <f t="shared" si="0"/>
        <v>836</v>
      </c>
      <c r="C28" s="58">
        <f>hidden3!EU18</f>
        <v>831</v>
      </c>
      <c r="D28" s="58">
        <f>hidden3!EV18</f>
        <v>5</v>
      </c>
      <c r="E28" s="58">
        <f>hidden3!EW18</f>
        <v>0</v>
      </c>
      <c r="F28" s="58">
        <f t="shared" si="1"/>
        <v>451</v>
      </c>
      <c r="G28" s="58">
        <f>hidden3!EX18</f>
        <v>446</v>
      </c>
      <c r="H28" s="58">
        <f>hidden3!EY18</f>
        <v>5</v>
      </c>
      <c r="I28" s="58">
        <f>hidden3!EZ18</f>
        <v>0</v>
      </c>
      <c r="J28" s="57"/>
      <c r="K28" s="57"/>
      <c r="L28" s="57"/>
      <c r="M28" s="57"/>
      <c r="N28" s="57"/>
      <c r="O28" s="57"/>
      <c r="P28" s="57"/>
      <c r="Q28" s="57"/>
    </row>
    <row r="29" spans="1:17" x14ac:dyDescent="0.25">
      <c r="A29" s="57" t="str">
        <f>hidden1!A19</f>
        <v xml:space="preserve">  Тульская область</v>
      </c>
      <c r="B29" s="58">
        <f t="shared" si="0"/>
        <v>2813</v>
      </c>
      <c r="C29" s="58">
        <f>hidden3!EU19</f>
        <v>2714</v>
      </c>
      <c r="D29" s="58">
        <f>hidden3!EV19</f>
        <v>99</v>
      </c>
      <c r="E29" s="58">
        <f>hidden3!EW19</f>
        <v>0</v>
      </c>
      <c r="F29" s="58">
        <f t="shared" si="1"/>
        <v>824</v>
      </c>
      <c r="G29" s="58">
        <f>hidden3!EX19</f>
        <v>794</v>
      </c>
      <c r="H29" s="58">
        <f>hidden3!EY19</f>
        <v>30</v>
      </c>
      <c r="I29" s="58">
        <f>hidden3!EZ19</f>
        <v>0</v>
      </c>
      <c r="J29" s="57"/>
      <c r="K29" s="57"/>
      <c r="L29" s="57"/>
      <c r="M29" s="57"/>
      <c r="N29" s="57"/>
      <c r="O29" s="57"/>
      <c r="P29" s="57"/>
      <c r="Q29" s="57"/>
    </row>
    <row r="30" spans="1:17" x14ac:dyDescent="0.25">
      <c r="A30" s="57" t="str">
        <f>hidden1!A20</f>
        <v xml:space="preserve">  Ярославская область</v>
      </c>
      <c r="B30" s="58">
        <f t="shared" si="0"/>
        <v>1441</v>
      </c>
      <c r="C30" s="58">
        <f>hidden3!EU20</f>
        <v>1378</v>
      </c>
      <c r="D30" s="58">
        <f>hidden3!EV20</f>
        <v>63</v>
      </c>
      <c r="E30" s="58">
        <f>hidden3!EW20</f>
        <v>0</v>
      </c>
      <c r="F30" s="58">
        <f t="shared" si="1"/>
        <v>537</v>
      </c>
      <c r="G30" s="58">
        <f>hidden3!EX20</f>
        <v>477</v>
      </c>
      <c r="H30" s="58">
        <f>hidden3!EY20</f>
        <v>60</v>
      </c>
      <c r="I30" s="58">
        <f>hidden3!EZ20</f>
        <v>0</v>
      </c>
      <c r="J30" s="57"/>
      <c r="K30" s="57"/>
      <c r="L30" s="57"/>
      <c r="M30" s="57"/>
      <c r="N30" s="57"/>
      <c r="O30" s="57"/>
      <c r="P30" s="57"/>
      <c r="Q30" s="57"/>
    </row>
    <row r="31" spans="1:17" x14ac:dyDescent="0.25">
      <c r="A31" s="57" t="str">
        <f>hidden1!A21</f>
        <v xml:space="preserve">  город Москва</v>
      </c>
      <c r="B31" s="58">
        <f t="shared" si="0"/>
        <v>113561</v>
      </c>
      <c r="C31" s="58">
        <f>hidden3!EU21</f>
        <v>112762</v>
      </c>
      <c r="D31" s="58">
        <f>hidden3!EV21</f>
        <v>799</v>
      </c>
      <c r="E31" s="58">
        <f>hidden3!EW21</f>
        <v>0</v>
      </c>
      <c r="F31" s="58">
        <f t="shared" si="1"/>
        <v>62476</v>
      </c>
      <c r="G31" s="58">
        <f>hidden3!EX21</f>
        <v>61746</v>
      </c>
      <c r="H31" s="58">
        <f>hidden3!EY21</f>
        <v>730</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20429</v>
      </c>
      <c r="C32" s="58">
        <f>hidden3!EU22</f>
        <v>19481</v>
      </c>
      <c r="D32" s="58">
        <f>hidden3!EV22</f>
        <v>948</v>
      </c>
      <c r="E32" s="58">
        <f>hidden3!EW22</f>
        <v>0</v>
      </c>
      <c r="F32" s="58">
        <f t="shared" si="1"/>
        <v>7662</v>
      </c>
      <c r="G32" s="58">
        <f>hidden3!EX22</f>
        <v>7233</v>
      </c>
      <c r="H32" s="58">
        <f>hidden3!EY22</f>
        <v>429</v>
      </c>
      <c r="I32" s="58">
        <f>hidden3!EZ22</f>
        <v>0</v>
      </c>
      <c r="J32" s="57"/>
      <c r="K32" s="57"/>
      <c r="L32" s="57"/>
      <c r="M32" s="57"/>
      <c r="N32" s="57"/>
      <c r="O32" s="57"/>
      <c r="P32" s="57"/>
      <c r="Q32" s="57"/>
    </row>
    <row r="33" spans="1:17" x14ac:dyDescent="0.25">
      <c r="A33" s="57" t="str">
        <f>hidden1!A23</f>
        <v xml:space="preserve">  Республика Карелия</v>
      </c>
      <c r="B33" s="58">
        <f t="shared" si="0"/>
        <v>348</v>
      </c>
      <c r="C33" s="58">
        <f>hidden3!EU23</f>
        <v>345</v>
      </c>
      <c r="D33" s="58">
        <f>hidden3!EV23</f>
        <v>3</v>
      </c>
      <c r="E33" s="58">
        <f>hidden3!EW23</f>
        <v>0</v>
      </c>
      <c r="F33" s="58">
        <f t="shared" si="1"/>
        <v>155</v>
      </c>
      <c r="G33" s="58">
        <f>hidden3!EX23</f>
        <v>152</v>
      </c>
      <c r="H33" s="58">
        <f>hidden3!EY23</f>
        <v>3</v>
      </c>
      <c r="I33" s="58">
        <f>hidden3!EZ23</f>
        <v>0</v>
      </c>
      <c r="J33" s="57"/>
      <c r="K33" s="57"/>
      <c r="L33" s="57"/>
      <c r="M33" s="57"/>
      <c r="N33" s="57"/>
      <c r="O33" s="57"/>
      <c r="P33" s="57"/>
      <c r="Q33" s="57"/>
    </row>
    <row r="34" spans="1:17" x14ac:dyDescent="0.25">
      <c r="A34" s="57" t="str">
        <f>hidden1!A24</f>
        <v xml:space="preserve">  Республика Коми</v>
      </c>
      <c r="B34" s="58">
        <f t="shared" si="0"/>
        <v>1234</v>
      </c>
      <c r="C34" s="58">
        <f>hidden3!EU24</f>
        <v>1227</v>
      </c>
      <c r="D34" s="58">
        <f>hidden3!EV24</f>
        <v>7</v>
      </c>
      <c r="E34" s="58">
        <f>hidden3!EW24</f>
        <v>0</v>
      </c>
      <c r="F34" s="58">
        <f t="shared" si="1"/>
        <v>220</v>
      </c>
      <c r="G34" s="58">
        <f>hidden3!EX24</f>
        <v>213</v>
      </c>
      <c r="H34" s="58">
        <f>hidden3!EY24</f>
        <v>7</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1067</v>
      </c>
      <c r="C35" s="58">
        <f>hidden3!EU25</f>
        <v>1039</v>
      </c>
      <c r="D35" s="58">
        <f>hidden3!EV25</f>
        <v>28</v>
      </c>
      <c r="E35" s="58">
        <f>hidden3!EW25</f>
        <v>0</v>
      </c>
      <c r="F35" s="58">
        <f t="shared" si="1"/>
        <v>489</v>
      </c>
      <c r="G35" s="58">
        <f>hidden3!EX25</f>
        <v>462</v>
      </c>
      <c r="H35" s="58">
        <f>hidden3!EY25</f>
        <v>27</v>
      </c>
      <c r="I35" s="58">
        <f>hidden3!EZ25</f>
        <v>0</v>
      </c>
      <c r="J35" s="57"/>
      <c r="K35" s="57"/>
      <c r="L35" s="57"/>
      <c r="M35" s="57"/>
      <c r="N35" s="57"/>
      <c r="O35" s="57"/>
      <c r="P35" s="57"/>
      <c r="Q35" s="57"/>
    </row>
    <row r="36" spans="1:17" x14ac:dyDescent="0.25">
      <c r="A36" s="57" t="str">
        <f>hidden1!A26</f>
        <v xml:space="preserve">  Вологодская область</v>
      </c>
      <c r="B36" s="58">
        <f t="shared" si="0"/>
        <v>1402</v>
      </c>
      <c r="C36" s="58">
        <f>hidden3!EU26</f>
        <v>1396</v>
      </c>
      <c r="D36" s="58">
        <f>hidden3!EV26</f>
        <v>6</v>
      </c>
      <c r="E36" s="58">
        <f>hidden3!EW26</f>
        <v>0</v>
      </c>
      <c r="F36" s="58">
        <f t="shared" si="1"/>
        <v>343</v>
      </c>
      <c r="G36" s="58">
        <f>hidden3!EX26</f>
        <v>337</v>
      </c>
      <c r="H36" s="58">
        <f>hidden3!EY26</f>
        <v>6</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2049</v>
      </c>
      <c r="C37" s="58">
        <f>hidden3!EU27</f>
        <v>1931</v>
      </c>
      <c r="D37" s="58">
        <f>hidden3!EV27</f>
        <v>118</v>
      </c>
      <c r="E37" s="58">
        <f>hidden3!EW27</f>
        <v>0</v>
      </c>
      <c r="F37" s="58">
        <f t="shared" si="1"/>
        <v>1286</v>
      </c>
      <c r="G37" s="58">
        <f>hidden3!EX27</f>
        <v>1171</v>
      </c>
      <c r="H37" s="58">
        <f>hidden3!EY27</f>
        <v>115</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682</v>
      </c>
      <c r="C38" s="58">
        <f>hidden3!EU28</f>
        <v>580</v>
      </c>
      <c r="D38" s="58">
        <f>hidden3!EV28</f>
        <v>102</v>
      </c>
      <c r="E38" s="58">
        <f>hidden3!EW28</f>
        <v>0</v>
      </c>
      <c r="F38" s="58">
        <f t="shared" si="1"/>
        <v>551</v>
      </c>
      <c r="G38" s="58">
        <f>hidden3!EX28</f>
        <v>455</v>
      </c>
      <c r="H38" s="58">
        <f>hidden3!EY28</f>
        <v>96</v>
      </c>
      <c r="I38" s="58">
        <f>hidden3!EZ28</f>
        <v>0</v>
      </c>
      <c r="J38" s="57"/>
      <c r="K38" s="57"/>
      <c r="L38" s="57"/>
      <c r="M38" s="57"/>
      <c r="N38" s="57"/>
      <c r="O38" s="57"/>
      <c r="P38" s="57"/>
      <c r="Q38" s="57"/>
    </row>
    <row r="39" spans="1:17" x14ac:dyDescent="0.25">
      <c r="A39" s="57" t="str">
        <f>hidden1!A29</f>
        <v xml:space="preserve">  Мурманская область</v>
      </c>
      <c r="B39" s="58">
        <f t="shared" si="0"/>
        <v>3524</v>
      </c>
      <c r="C39" s="58">
        <f>hidden3!EU29</f>
        <v>3024</v>
      </c>
      <c r="D39" s="58">
        <f>hidden3!EV29</f>
        <v>500</v>
      </c>
      <c r="E39" s="58">
        <f>hidden3!EW29</f>
        <v>0</v>
      </c>
      <c r="F39" s="58">
        <f t="shared" si="1"/>
        <v>281</v>
      </c>
      <c r="G39" s="58">
        <f>hidden3!EX29</f>
        <v>277</v>
      </c>
      <c r="H39" s="58">
        <f>hidden3!EY29</f>
        <v>4</v>
      </c>
      <c r="I39" s="58">
        <f>hidden3!EZ29</f>
        <v>0</v>
      </c>
      <c r="J39" s="57"/>
      <c r="K39" s="57"/>
      <c r="L39" s="57"/>
      <c r="M39" s="57"/>
      <c r="N39" s="57"/>
      <c r="O39" s="57"/>
      <c r="P39" s="57"/>
      <c r="Q39" s="57"/>
    </row>
    <row r="40" spans="1:17" x14ac:dyDescent="0.25">
      <c r="A40" s="57" t="str">
        <f>hidden1!A30</f>
        <v xml:space="preserve">  Новгородская область</v>
      </c>
      <c r="B40" s="58">
        <f t="shared" si="0"/>
        <v>747</v>
      </c>
      <c r="C40" s="58">
        <f>hidden3!EU30</f>
        <v>746</v>
      </c>
      <c r="D40" s="58">
        <f>hidden3!EV30</f>
        <v>1</v>
      </c>
      <c r="E40" s="58">
        <f>hidden3!EW30</f>
        <v>0</v>
      </c>
      <c r="F40" s="58">
        <f t="shared" si="1"/>
        <v>157</v>
      </c>
      <c r="G40" s="58">
        <f>hidden3!EX30</f>
        <v>156</v>
      </c>
      <c r="H40" s="58">
        <f>hidden3!EY30</f>
        <v>1</v>
      </c>
      <c r="I40" s="58">
        <f>hidden3!EZ30</f>
        <v>0</v>
      </c>
      <c r="J40" s="57"/>
      <c r="K40" s="57"/>
      <c r="L40" s="57"/>
      <c r="M40" s="57"/>
      <c r="N40" s="57"/>
      <c r="O40" s="57"/>
      <c r="P40" s="57"/>
      <c r="Q40" s="57"/>
    </row>
    <row r="41" spans="1:17" x14ac:dyDescent="0.25">
      <c r="A41" s="57" t="str">
        <f>hidden1!A31</f>
        <v xml:space="preserve">  Псковская область</v>
      </c>
      <c r="B41" s="58">
        <f t="shared" si="0"/>
        <v>1086</v>
      </c>
      <c r="C41" s="58">
        <f>hidden3!EU31</f>
        <v>1066</v>
      </c>
      <c r="D41" s="58">
        <f>hidden3!EV31</f>
        <v>20</v>
      </c>
      <c r="E41" s="58">
        <f>hidden3!EW31</f>
        <v>0</v>
      </c>
      <c r="F41" s="58">
        <f t="shared" si="1"/>
        <v>151</v>
      </c>
      <c r="G41" s="58">
        <f>hidden3!EX31</f>
        <v>131</v>
      </c>
      <c r="H41" s="58">
        <f>hidden3!EY31</f>
        <v>20</v>
      </c>
      <c r="I41" s="58">
        <f>hidden3!EZ31</f>
        <v>0</v>
      </c>
      <c r="J41" s="57"/>
      <c r="K41" s="57"/>
      <c r="L41" s="57"/>
      <c r="M41" s="57"/>
      <c r="N41" s="57"/>
      <c r="O41" s="57"/>
      <c r="P41" s="57"/>
      <c r="Q41" s="57"/>
    </row>
    <row r="42" spans="1:17" x14ac:dyDescent="0.25">
      <c r="A42" s="57" t="str">
        <f>hidden1!A32</f>
        <v xml:space="preserve">  город Санкт-Петербург</v>
      </c>
      <c r="B42" s="58">
        <f t="shared" si="0"/>
        <v>8289</v>
      </c>
      <c r="C42" s="58">
        <f>hidden3!EU32</f>
        <v>8126</v>
      </c>
      <c r="D42" s="58">
        <f>hidden3!EV32</f>
        <v>163</v>
      </c>
      <c r="E42" s="58">
        <f>hidden3!EW32</f>
        <v>0</v>
      </c>
      <c r="F42" s="58">
        <f t="shared" si="1"/>
        <v>4028</v>
      </c>
      <c r="G42" s="58">
        <f>hidden3!EX32</f>
        <v>3878</v>
      </c>
      <c r="H42" s="58">
        <f>hidden3!EY32</f>
        <v>150</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1</v>
      </c>
      <c r="C43" s="58">
        <f>hidden3!EU33</f>
        <v>1</v>
      </c>
      <c r="D43" s="58">
        <f>hidden3!EV33</f>
        <v>0</v>
      </c>
      <c r="E43" s="58">
        <f>hidden3!EW33</f>
        <v>0</v>
      </c>
      <c r="F43" s="58">
        <f t="shared" si="1"/>
        <v>1</v>
      </c>
      <c r="G43" s="58">
        <f>hidden3!EX33</f>
        <v>1</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5054</v>
      </c>
      <c r="C44" s="58">
        <f>hidden3!EU34</f>
        <v>4923</v>
      </c>
      <c r="D44" s="58">
        <f>hidden3!EV34</f>
        <v>131</v>
      </c>
      <c r="E44" s="58">
        <f>hidden3!EW34</f>
        <v>0</v>
      </c>
      <c r="F44" s="58">
        <f t="shared" si="1"/>
        <v>1821</v>
      </c>
      <c r="G44" s="58">
        <f>hidden3!EX34</f>
        <v>1694</v>
      </c>
      <c r="H44" s="58">
        <f>hidden3!EY34</f>
        <v>127</v>
      </c>
      <c r="I44" s="58">
        <f>hidden3!EZ34</f>
        <v>0</v>
      </c>
      <c r="J44" s="57"/>
      <c r="K44" s="57"/>
      <c r="L44" s="57"/>
      <c r="M44" s="57"/>
      <c r="N44" s="57"/>
      <c r="O44" s="57"/>
      <c r="P44" s="57"/>
      <c r="Q44" s="57"/>
    </row>
    <row r="45" spans="1:17" x14ac:dyDescent="0.25">
      <c r="A45" s="57" t="str">
        <f>hidden1!A35</f>
        <v xml:space="preserve">  Республика Дагестан</v>
      </c>
      <c r="B45" s="58">
        <f t="shared" si="0"/>
        <v>1212</v>
      </c>
      <c r="C45" s="58">
        <f>hidden3!EU35</f>
        <v>1109</v>
      </c>
      <c r="D45" s="58">
        <f>hidden3!EV35</f>
        <v>103</v>
      </c>
      <c r="E45" s="58">
        <f>hidden3!EW35</f>
        <v>0</v>
      </c>
      <c r="F45" s="58">
        <f t="shared" si="1"/>
        <v>287</v>
      </c>
      <c r="G45" s="58">
        <f>hidden3!EX35</f>
        <v>186</v>
      </c>
      <c r="H45" s="58">
        <f>hidden3!EY35</f>
        <v>101</v>
      </c>
      <c r="I45" s="58">
        <f>hidden3!EZ35</f>
        <v>0</v>
      </c>
      <c r="J45" s="57"/>
      <c r="K45" s="57"/>
      <c r="L45" s="57"/>
      <c r="M45" s="57"/>
      <c r="N45" s="57"/>
      <c r="O45" s="57"/>
      <c r="P45" s="57"/>
      <c r="Q45" s="57"/>
    </row>
    <row r="46" spans="1:17" x14ac:dyDescent="0.25">
      <c r="A46" s="57" t="str">
        <f>hidden1!A36</f>
        <v xml:space="preserve">  Республика Ингушетия</v>
      </c>
      <c r="B46" s="58">
        <f t="shared" si="0"/>
        <v>24</v>
      </c>
      <c r="C46" s="58">
        <f>hidden3!EU36</f>
        <v>24</v>
      </c>
      <c r="D46" s="58">
        <f>hidden3!EV36</f>
        <v>0</v>
      </c>
      <c r="E46" s="58">
        <f>hidden3!EW36</f>
        <v>0</v>
      </c>
      <c r="F46" s="58">
        <f t="shared" si="1"/>
        <v>22</v>
      </c>
      <c r="G46" s="58">
        <f>hidden3!EX36</f>
        <v>22</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126</v>
      </c>
      <c r="C47" s="58">
        <f>hidden3!EU37</f>
        <v>117</v>
      </c>
      <c r="D47" s="58">
        <f>hidden3!EV37</f>
        <v>9</v>
      </c>
      <c r="E47" s="58">
        <f>hidden3!EW37</f>
        <v>0</v>
      </c>
      <c r="F47" s="58">
        <f t="shared" si="1"/>
        <v>38</v>
      </c>
      <c r="G47" s="58">
        <f>hidden3!EX37</f>
        <v>30</v>
      </c>
      <c r="H47" s="58">
        <f>hidden3!EY37</f>
        <v>8</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145</v>
      </c>
      <c r="C48" s="58">
        <f>hidden3!EU38</f>
        <v>145</v>
      </c>
      <c r="D48" s="58">
        <f>hidden3!EV38</f>
        <v>0</v>
      </c>
      <c r="E48" s="58">
        <f>hidden3!EW38</f>
        <v>0</v>
      </c>
      <c r="F48" s="58">
        <f t="shared" si="1"/>
        <v>76</v>
      </c>
      <c r="G48" s="58">
        <f>hidden3!EX38</f>
        <v>76</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1787</v>
      </c>
      <c r="C49" s="58">
        <f>hidden3!EU39</f>
        <v>1786</v>
      </c>
      <c r="D49" s="58">
        <f>hidden3!EV39</f>
        <v>1</v>
      </c>
      <c r="E49" s="58">
        <f>hidden3!EW39</f>
        <v>0</v>
      </c>
      <c r="F49" s="58">
        <f t="shared" si="1"/>
        <v>572</v>
      </c>
      <c r="G49" s="58">
        <f>hidden3!EX39</f>
        <v>571</v>
      </c>
      <c r="H49" s="58">
        <f>hidden3!EY39</f>
        <v>1</v>
      </c>
      <c r="I49" s="58">
        <f>hidden3!EZ39</f>
        <v>0</v>
      </c>
      <c r="J49" s="57"/>
      <c r="K49" s="57"/>
      <c r="L49" s="57"/>
      <c r="M49" s="57"/>
      <c r="N49" s="57"/>
      <c r="O49" s="57"/>
      <c r="P49" s="57"/>
      <c r="Q49" s="57"/>
    </row>
    <row r="50" spans="1:17" x14ac:dyDescent="0.25">
      <c r="A50" s="57" t="str">
        <f>hidden1!A40</f>
        <v xml:space="preserve">  Чеченская Республика</v>
      </c>
      <c r="B50" s="58">
        <f t="shared" si="0"/>
        <v>8</v>
      </c>
      <c r="C50" s="58">
        <f>hidden3!EU40</f>
        <v>8</v>
      </c>
      <c r="D50" s="58">
        <f>hidden3!EV40</f>
        <v>0</v>
      </c>
      <c r="E50" s="58">
        <f>hidden3!EW40</f>
        <v>0</v>
      </c>
      <c r="F50" s="58">
        <f t="shared" si="1"/>
        <v>7</v>
      </c>
      <c r="G50" s="58">
        <f>hidden3!EX40</f>
        <v>7</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1752</v>
      </c>
      <c r="C51" s="58">
        <f>hidden3!EU41</f>
        <v>1734</v>
      </c>
      <c r="D51" s="58">
        <f>hidden3!EV41</f>
        <v>18</v>
      </c>
      <c r="E51" s="58">
        <f>hidden3!EW41</f>
        <v>0</v>
      </c>
      <c r="F51" s="58">
        <f t="shared" si="1"/>
        <v>819</v>
      </c>
      <c r="G51" s="58">
        <f>hidden3!EX41</f>
        <v>802</v>
      </c>
      <c r="H51" s="58">
        <f>hidden3!EY41</f>
        <v>17</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20938</v>
      </c>
      <c r="C52" s="58">
        <f>hidden3!EU42</f>
        <v>20587</v>
      </c>
      <c r="D52" s="58">
        <f>hidden3!EV42</f>
        <v>351</v>
      </c>
      <c r="E52" s="58">
        <f>hidden3!EW42</f>
        <v>0</v>
      </c>
      <c r="F52" s="58">
        <f t="shared" si="1"/>
        <v>10139</v>
      </c>
      <c r="G52" s="58">
        <f>hidden3!EX42</f>
        <v>9825</v>
      </c>
      <c r="H52" s="58">
        <f>hidden3!EY42</f>
        <v>314</v>
      </c>
      <c r="I52" s="58">
        <f>hidden3!EZ42</f>
        <v>0</v>
      </c>
      <c r="J52" s="57"/>
      <c r="K52" s="57"/>
      <c r="L52" s="57"/>
      <c r="M52" s="57"/>
      <c r="N52" s="57"/>
      <c r="O52" s="57"/>
      <c r="P52" s="57"/>
      <c r="Q52" s="57"/>
    </row>
    <row r="53" spans="1:17" x14ac:dyDescent="0.25">
      <c r="A53" s="57" t="str">
        <f>hidden1!A43</f>
        <v xml:space="preserve">  Республика Адыгея</v>
      </c>
      <c r="B53" s="58">
        <f t="shared" si="0"/>
        <v>864</v>
      </c>
      <c r="C53" s="58">
        <f>hidden3!EU43</f>
        <v>858</v>
      </c>
      <c r="D53" s="58">
        <f>hidden3!EV43</f>
        <v>6</v>
      </c>
      <c r="E53" s="58">
        <f>hidden3!EW43</f>
        <v>0</v>
      </c>
      <c r="F53" s="58">
        <f t="shared" si="1"/>
        <v>156</v>
      </c>
      <c r="G53" s="58">
        <f>hidden3!EX43</f>
        <v>156</v>
      </c>
      <c r="H53" s="58">
        <f>hidden3!EY43</f>
        <v>0</v>
      </c>
      <c r="I53" s="58">
        <f>hidden3!EZ43</f>
        <v>0</v>
      </c>
      <c r="J53" s="57"/>
      <c r="K53" s="57"/>
      <c r="L53" s="57"/>
      <c r="M53" s="57"/>
      <c r="N53" s="57"/>
      <c r="O53" s="57"/>
      <c r="P53" s="57"/>
      <c r="Q53" s="57"/>
    </row>
    <row r="54" spans="1:17" x14ac:dyDescent="0.25">
      <c r="A54" s="57" t="str">
        <f>hidden1!A44</f>
        <v xml:space="preserve">  Республика Калмыкия</v>
      </c>
      <c r="B54" s="58">
        <f t="shared" si="0"/>
        <v>542</v>
      </c>
      <c r="C54" s="58">
        <f>hidden3!EU44</f>
        <v>542</v>
      </c>
      <c r="D54" s="58">
        <f>hidden3!EV44</f>
        <v>0</v>
      </c>
      <c r="E54" s="58">
        <f>hidden3!EW44</f>
        <v>0</v>
      </c>
      <c r="F54" s="58">
        <f t="shared" si="1"/>
        <v>87</v>
      </c>
      <c r="G54" s="58">
        <f>hidden3!EX44</f>
        <v>87</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3781</v>
      </c>
      <c r="C55" s="58">
        <f>hidden3!EU45</f>
        <v>3773</v>
      </c>
      <c r="D55" s="58">
        <f>hidden3!EV45</f>
        <v>8</v>
      </c>
      <c r="E55" s="58">
        <f>hidden3!EW45</f>
        <v>0</v>
      </c>
      <c r="F55" s="58">
        <f t="shared" si="1"/>
        <v>2456</v>
      </c>
      <c r="G55" s="58">
        <f>hidden3!EX45</f>
        <v>2450</v>
      </c>
      <c r="H55" s="58">
        <f>hidden3!EY45</f>
        <v>6</v>
      </c>
      <c r="I55" s="58">
        <f>hidden3!EZ45</f>
        <v>0</v>
      </c>
      <c r="J55" s="57"/>
      <c r="K55" s="57"/>
      <c r="L55" s="57"/>
      <c r="M55" s="57"/>
      <c r="N55" s="57"/>
      <c r="O55" s="57"/>
      <c r="P55" s="57"/>
      <c r="Q55" s="57"/>
    </row>
    <row r="56" spans="1:17" x14ac:dyDescent="0.25">
      <c r="A56" s="57" t="str">
        <f>hidden1!A46</f>
        <v xml:space="preserve">  Краснодарский край</v>
      </c>
      <c r="B56" s="58">
        <f t="shared" si="0"/>
        <v>8473</v>
      </c>
      <c r="C56" s="58">
        <f>hidden3!EU46</f>
        <v>8294</v>
      </c>
      <c r="D56" s="58">
        <f>hidden3!EV46</f>
        <v>179</v>
      </c>
      <c r="E56" s="58">
        <f>hidden3!EW46</f>
        <v>0</v>
      </c>
      <c r="F56" s="58">
        <f t="shared" si="1"/>
        <v>4217</v>
      </c>
      <c r="G56" s="58">
        <f>hidden3!EX46</f>
        <v>4045</v>
      </c>
      <c r="H56" s="58">
        <f>hidden3!EY46</f>
        <v>172</v>
      </c>
      <c r="I56" s="58">
        <f>hidden3!EZ46</f>
        <v>0</v>
      </c>
      <c r="J56" s="57"/>
      <c r="K56" s="57"/>
      <c r="L56" s="57"/>
      <c r="M56" s="57"/>
      <c r="N56" s="57"/>
      <c r="O56" s="57"/>
      <c r="P56" s="57"/>
      <c r="Q56" s="57"/>
    </row>
    <row r="57" spans="1:17" x14ac:dyDescent="0.25">
      <c r="A57" s="57" t="str">
        <f>hidden1!A47</f>
        <v xml:space="preserve">  Астраханская область</v>
      </c>
      <c r="B57" s="58">
        <f t="shared" si="0"/>
        <v>515</v>
      </c>
      <c r="C57" s="58">
        <f>hidden3!EU47</f>
        <v>498</v>
      </c>
      <c r="D57" s="58">
        <f>hidden3!EV47</f>
        <v>17</v>
      </c>
      <c r="E57" s="58">
        <f>hidden3!EW47</f>
        <v>0</v>
      </c>
      <c r="F57" s="58">
        <f t="shared" si="1"/>
        <v>396</v>
      </c>
      <c r="G57" s="58">
        <f>hidden3!EX47</f>
        <v>379</v>
      </c>
      <c r="H57" s="58">
        <f>hidden3!EY47</f>
        <v>17</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2183</v>
      </c>
      <c r="C58" s="58">
        <f>hidden3!EU48</f>
        <v>2162</v>
      </c>
      <c r="D58" s="58">
        <f>hidden3!EV48</f>
        <v>21</v>
      </c>
      <c r="E58" s="58">
        <f>hidden3!EW48</f>
        <v>0</v>
      </c>
      <c r="F58" s="58">
        <f t="shared" si="1"/>
        <v>890</v>
      </c>
      <c r="G58" s="58">
        <f>hidden3!EX48</f>
        <v>878</v>
      </c>
      <c r="H58" s="58">
        <f>hidden3!EY48</f>
        <v>12</v>
      </c>
      <c r="I58" s="58">
        <f>hidden3!EZ48</f>
        <v>0</v>
      </c>
      <c r="J58" s="57"/>
      <c r="K58" s="57"/>
      <c r="L58" s="57"/>
      <c r="M58" s="57"/>
      <c r="N58" s="57"/>
      <c r="O58" s="57"/>
      <c r="P58" s="57"/>
      <c r="Q58" s="57"/>
    </row>
    <row r="59" spans="1:17" x14ac:dyDescent="0.25">
      <c r="A59" s="57" t="str">
        <f>hidden1!A49</f>
        <v xml:space="preserve">  Ростовская область</v>
      </c>
      <c r="B59" s="58">
        <f t="shared" si="0"/>
        <v>4138</v>
      </c>
      <c r="C59" s="58">
        <f>hidden3!EU49</f>
        <v>4021</v>
      </c>
      <c r="D59" s="58">
        <f>hidden3!EV49</f>
        <v>117</v>
      </c>
      <c r="E59" s="58">
        <f>hidden3!EW49</f>
        <v>0</v>
      </c>
      <c r="F59" s="58">
        <f t="shared" si="1"/>
        <v>1720</v>
      </c>
      <c r="G59" s="58">
        <f>hidden3!EX49</f>
        <v>1616</v>
      </c>
      <c r="H59" s="58">
        <f>hidden3!EY49</f>
        <v>104</v>
      </c>
      <c r="I59" s="58">
        <f>hidden3!EZ49</f>
        <v>0</v>
      </c>
      <c r="J59" s="57"/>
      <c r="K59" s="57"/>
      <c r="L59" s="57"/>
      <c r="M59" s="57"/>
      <c r="N59" s="57"/>
      <c r="O59" s="57"/>
      <c r="P59" s="57"/>
      <c r="Q59" s="57"/>
    </row>
    <row r="60" spans="1:17" x14ac:dyDescent="0.25">
      <c r="A60" s="57" t="str">
        <f>hidden1!A50</f>
        <v xml:space="preserve">  город Севастополь</v>
      </c>
      <c r="B60" s="58">
        <f t="shared" si="0"/>
        <v>442</v>
      </c>
      <c r="C60" s="58">
        <f>hidden3!EU50</f>
        <v>439</v>
      </c>
      <c r="D60" s="58">
        <f>hidden3!EV50</f>
        <v>3</v>
      </c>
      <c r="E60" s="58">
        <f>hidden3!EW50</f>
        <v>0</v>
      </c>
      <c r="F60" s="58">
        <f t="shared" si="1"/>
        <v>217</v>
      </c>
      <c r="G60" s="58">
        <f>hidden3!EX50</f>
        <v>214</v>
      </c>
      <c r="H60" s="58">
        <f>hidden3!EY50</f>
        <v>3</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26721</v>
      </c>
      <c r="C61" s="58">
        <f>hidden3!EU51</f>
        <v>25528</v>
      </c>
      <c r="D61" s="58">
        <f>hidden3!EV51</f>
        <v>1193</v>
      </c>
      <c r="E61" s="58">
        <f>hidden3!EW51</f>
        <v>0</v>
      </c>
      <c r="F61" s="58">
        <f t="shared" si="1"/>
        <v>13678</v>
      </c>
      <c r="G61" s="58">
        <f>hidden3!EX51</f>
        <v>12601</v>
      </c>
      <c r="H61" s="58">
        <f>hidden3!EY51</f>
        <v>1077</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2481</v>
      </c>
      <c r="C62" s="58">
        <f>hidden3!EU52</f>
        <v>2455</v>
      </c>
      <c r="D62" s="58">
        <f>hidden3!EV52</f>
        <v>26</v>
      </c>
      <c r="E62" s="58">
        <f>hidden3!EW52</f>
        <v>0</v>
      </c>
      <c r="F62" s="58">
        <f t="shared" si="1"/>
        <v>1249</v>
      </c>
      <c r="G62" s="58">
        <f>hidden3!EX52</f>
        <v>1240</v>
      </c>
      <c r="H62" s="58">
        <f>hidden3!EY52</f>
        <v>9</v>
      </c>
      <c r="I62" s="58">
        <f>hidden3!EZ52</f>
        <v>0</v>
      </c>
      <c r="J62" s="57"/>
      <c r="K62" s="57"/>
      <c r="L62" s="57"/>
      <c r="M62" s="57"/>
      <c r="N62" s="57"/>
      <c r="O62" s="57"/>
      <c r="P62" s="57"/>
      <c r="Q62" s="57"/>
    </row>
    <row r="63" spans="1:17" x14ac:dyDescent="0.25">
      <c r="A63" s="57" t="str">
        <f>hidden1!A53</f>
        <v xml:space="preserve">  Республика Марий-Эл</v>
      </c>
      <c r="B63" s="58">
        <f t="shared" si="0"/>
        <v>485</v>
      </c>
      <c r="C63" s="58">
        <f>hidden3!EU53</f>
        <v>465</v>
      </c>
      <c r="D63" s="58">
        <f>hidden3!EV53</f>
        <v>20</v>
      </c>
      <c r="E63" s="58">
        <f>hidden3!EW53</f>
        <v>0</v>
      </c>
      <c r="F63" s="58">
        <f t="shared" si="1"/>
        <v>219</v>
      </c>
      <c r="G63" s="58">
        <f>hidden3!EX53</f>
        <v>200</v>
      </c>
      <c r="H63" s="58">
        <f>hidden3!EY53</f>
        <v>19</v>
      </c>
      <c r="I63" s="58">
        <f>hidden3!EZ53</f>
        <v>0</v>
      </c>
      <c r="J63" s="57"/>
      <c r="K63" s="57"/>
      <c r="L63" s="57"/>
      <c r="M63" s="57"/>
      <c r="N63" s="57"/>
      <c r="O63" s="57"/>
      <c r="P63" s="57"/>
      <c r="Q63" s="57"/>
    </row>
    <row r="64" spans="1:17" x14ac:dyDescent="0.25">
      <c r="A64" s="57" t="str">
        <f>hidden1!A54</f>
        <v xml:space="preserve">  Республика Мордовия</v>
      </c>
      <c r="B64" s="58">
        <f t="shared" si="0"/>
        <v>271</v>
      </c>
      <c r="C64" s="58">
        <f>hidden3!EU54</f>
        <v>255</v>
      </c>
      <c r="D64" s="58">
        <f>hidden3!EV54</f>
        <v>16</v>
      </c>
      <c r="E64" s="58">
        <f>hidden3!EW54</f>
        <v>0</v>
      </c>
      <c r="F64" s="58">
        <f t="shared" si="1"/>
        <v>235</v>
      </c>
      <c r="G64" s="58">
        <f>hidden3!EX54</f>
        <v>220</v>
      </c>
      <c r="H64" s="58">
        <f>hidden3!EY54</f>
        <v>15</v>
      </c>
      <c r="I64" s="58">
        <f>hidden3!EZ54</f>
        <v>0</v>
      </c>
      <c r="J64" s="57"/>
      <c r="K64" s="57"/>
      <c r="L64" s="57"/>
      <c r="M64" s="57"/>
      <c r="N64" s="57"/>
      <c r="O64" s="57"/>
      <c r="P64" s="57"/>
      <c r="Q64" s="57"/>
    </row>
    <row r="65" spans="1:17" x14ac:dyDescent="0.25">
      <c r="A65" s="57" t="str">
        <f>hidden1!A55</f>
        <v xml:space="preserve">  Республика Татарстан</v>
      </c>
      <c r="B65" s="58">
        <f t="shared" si="0"/>
        <v>3937</v>
      </c>
      <c r="C65" s="58">
        <f>hidden3!EU55</f>
        <v>3543</v>
      </c>
      <c r="D65" s="58">
        <f>hidden3!EV55</f>
        <v>394</v>
      </c>
      <c r="E65" s="58">
        <f>hidden3!EW55</f>
        <v>0</v>
      </c>
      <c r="F65" s="58">
        <f t="shared" si="1"/>
        <v>1686</v>
      </c>
      <c r="G65" s="58">
        <f>hidden3!EX55</f>
        <v>1353</v>
      </c>
      <c r="H65" s="58">
        <f>hidden3!EY55</f>
        <v>333</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986</v>
      </c>
      <c r="C66" s="58">
        <f>hidden3!EU56</f>
        <v>973</v>
      </c>
      <c r="D66" s="58">
        <f>hidden3!EV56</f>
        <v>13</v>
      </c>
      <c r="E66" s="58">
        <f>hidden3!EW56</f>
        <v>0</v>
      </c>
      <c r="F66" s="58">
        <f t="shared" si="1"/>
        <v>418</v>
      </c>
      <c r="G66" s="58">
        <f>hidden3!EX56</f>
        <v>406</v>
      </c>
      <c r="H66" s="58">
        <f>hidden3!EY56</f>
        <v>12</v>
      </c>
      <c r="I66" s="58">
        <f>hidden3!EZ56</f>
        <v>0</v>
      </c>
      <c r="J66" s="57"/>
      <c r="K66" s="57"/>
      <c r="L66" s="57"/>
      <c r="M66" s="57"/>
      <c r="N66" s="57"/>
      <c r="O66" s="57"/>
      <c r="P66" s="57"/>
      <c r="Q66" s="57"/>
    </row>
    <row r="67" spans="1:17" x14ac:dyDescent="0.25">
      <c r="A67" s="57" t="str">
        <f>hidden1!A57</f>
        <v xml:space="preserve">  Чувашская Республика</v>
      </c>
      <c r="B67" s="58">
        <f t="shared" si="0"/>
        <v>1386</v>
      </c>
      <c r="C67" s="58">
        <f>hidden3!EU57</f>
        <v>1381</v>
      </c>
      <c r="D67" s="58">
        <f>hidden3!EV57</f>
        <v>5</v>
      </c>
      <c r="E67" s="58">
        <f>hidden3!EW57</f>
        <v>0</v>
      </c>
      <c r="F67" s="58">
        <f t="shared" si="1"/>
        <v>230</v>
      </c>
      <c r="G67" s="58">
        <f>hidden3!EX57</f>
        <v>226</v>
      </c>
      <c r="H67" s="58">
        <f>hidden3!EY57</f>
        <v>4</v>
      </c>
      <c r="I67" s="58">
        <f>hidden3!EZ57</f>
        <v>0</v>
      </c>
      <c r="J67" s="57"/>
      <c r="K67" s="57"/>
      <c r="L67" s="57"/>
      <c r="M67" s="57"/>
      <c r="N67" s="57"/>
      <c r="O67" s="57"/>
      <c r="P67" s="57"/>
      <c r="Q67" s="57"/>
    </row>
    <row r="68" spans="1:17" x14ac:dyDescent="0.25">
      <c r="A68" s="57" t="str">
        <f>hidden1!A58</f>
        <v xml:space="preserve">  Кировская область</v>
      </c>
      <c r="B68" s="58">
        <f t="shared" si="0"/>
        <v>2014</v>
      </c>
      <c r="C68" s="58">
        <f>hidden3!EU58</f>
        <v>2010</v>
      </c>
      <c r="D68" s="58">
        <f>hidden3!EV58</f>
        <v>4</v>
      </c>
      <c r="E68" s="58">
        <f>hidden3!EW58</f>
        <v>0</v>
      </c>
      <c r="F68" s="58">
        <f t="shared" si="1"/>
        <v>269</v>
      </c>
      <c r="G68" s="58">
        <f>hidden3!EX58</f>
        <v>265</v>
      </c>
      <c r="H68" s="58">
        <f>hidden3!EY58</f>
        <v>4</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3321</v>
      </c>
      <c r="C69" s="58">
        <f>hidden3!EU59</f>
        <v>3150</v>
      </c>
      <c r="D69" s="58">
        <f>hidden3!EV59</f>
        <v>171</v>
      </c>
      <c r="E69" s="58">
        <f>hidden3!EW59</f>
        <v>0</v>
      </c>
      <c r="F69" s="58">
        <f t="shared" si="1"/>
        <v>2366</v>
      </c>
      <c r="G69" s="58">
        <f>hidden3!EX59</f>
        <v>2206</v>
      </c>
      <c r="H69" s="58">
        <f>hidden3!EY59</f>
        <v>160</v>
      </c>
      <c r="I69" s="58">
        <f>hidden3!EZ59</f>
        <v>0</v>
      </c>
      <c r="J69" s="57"/>
      <c r="K69" s="57"/>
      <c r="L69" s="57"/>
      <c r="M69" s="57"/>
      <c r="N69" s="57"/>
      <c r="O69" s="57"/>
      <c r="P69" s="57"/>
      <c r="Q69" s="57"/>
    </row>
    <row r="70" spans="1:17" x14ac:dyDescent="0.25">
      <c r="A70" s="57" t="str">
        <f>hidden1!A60</f>
        <v xml:space="preserve">  Оренбургская область</v>
      </c>
      <c r="B70" s="58">
        <f t="shared" si="0"/>
        <v>1568</v>
      </c>
      <c r="C70" s="58">
        <f>hidden3!EU60</f>
        <v>1380</v>
      </c>
      <c r="D70" s="58">
        <f>hidden3!EV60</f>
        <v>188</v>
      </c>
      <c r="E70" s="58">
        <f>hidden3!EW60</f>
        <v>0</v>
      </c>
      <c r="F70" s="58">
        <f t="shared" si="1"/>
        <v>955</v>
      </c>
      <c r="G70" s="58">
        <f>hidden3!EX60</f>
        <v>771</v>
      </c>
      <c r="H70" s="58">
        <f>hidden3!EY60</f>
        <v>184</v>
      </c>
      <c r="I70" s="58">
        <f>hidden3!EZ60</f>
        <v>0</v>
      </c>
      <c r="J70" s="57"/>
      <c r="K70" s="57"/>
      <c r="L70" s="57"/>
      <c r="M70" s="57"/>
      <c r="N70" s="57"/>
      <c r="O70" s="57"/>
      <c r="P70" s="57"/>
      <c r="Q70" s="57"/>
    </row>
    <row r="71" spans="1:17" x14ac:dyDescent="0.25">
      <c r="A71" s="57" t="str">
        <f>hidden1!A61</f>
        <v xml:space="preserve">  Пензенская область</v>
      </c>
      <c r="B71" s="58">
        <f t="shared" si="0"/>
        <v>578</v>
      </c>
      <c r="C71" s="58">
        <f>hidden3!EU61</f>
        <v>576</v>
      </c>
      <c r="D71" s="58">
        <f>hidden3!EV61</f>
        <v>2</v>
      </c>
      <c r="E71" s="58">
        <f>hidden3!EW61</f>
        <v>0</v>
      </c>
      <c r="F71" s="58">
        <f t="shared" si="1"/>
        <v>329</v>
      </c>
      <c r="G71" s="58">
        <f>hidden3!EX61</f>
        <v>328</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4050</v>
      </c>
      <c r="C72" s="58">
        <f>hidden3!EU62</f>
        <v>4042</v>
      </c>
      <c r="D72" s="58">
        <f>hidden3!EV62</f>
        <v>8</v>
      </c>
      <c r="E72" s="58">
        <f>hidden3!EW62</f>
        <v>0</v>
      </c>
      <c r="F72" s="58">
        <f t="shared" si="1"/>
        <v>2193</v>
      </c>
      <c r="G72" s="58">
        <f>hidden3!EX62</f>
        <v>2185</v>
      </c>
      <c r="H72" s="58">
        <f>hidden3!EY62</f>
        <v>8</v>
      </c>
      <c r="I72" s="58">
        <f>hidden3!EZ62</f>
        <v>0</v>
      </c>
      <c r="J72" s="57"/>
      <c r="K72" s="57"/>
      <c r="L72" s="57"/>
      <c r="M72" s="57"/>
      <c r="N72" s="57"/>
      <c r="O72" s="57"/>
      <c r="P72" s="57"/>
      <c r="Q72" s="57"/>
    </row>
    <row r="73" spans="1:17" x14ac:dyDescent="0.25">
      <c r="A73" s="57" t="str">
        <f>hidden1!A63</f>
        <v xml:space="preserve">  Самарская область</v>
      </c>
      <c r="B73" s="58">
        <f t="shared" si="0"/>
        <v>3318</v>
      </c>
      <c r="C73" s="58">
        <f>hidden3!EU63</f>
        <v>3155</v>
      </c>
      <c r="D73" s="58">
        <f>hidden3!EV63</f>
        <v>163</v>
      </c>
      <c r="E73" s="58">
        <f>hidden3!EW63</f>
        <v>0</v>
      </c>
      <c r="F73" s="58">
        <f t="shared" si="1"/>
        <v>1994</v>
      </c>
      <c r="G73" s="58">
        <f>hidden3!EX63</f>
        <v>1843</v>
      </c>
      <c r="H73" s="58">
        <f>hidden3!EY63</f>
        <v>151</v>
      </c>
      <c r="I73" s="58">
        <f>hidden3!EZ63</f>
        <v>0</v>
      </c>
      <c r="J73" s="57"/>
      <c r="K73" s="57"/>
      <c r="L73" s="57"/>
      <c r="M73" s="57"/>
      <c r="N73" s="57"/>
      <c r="O73" s="57"/>
      <c r="P73" s="57"/>
      <c r="Q73" s="57"/>
    </row>
    <row r="74" spans="1:17" x14ac:dyDescent="0.25">
      <c r="A74" s="57" t="str">
        <f>hidden1!A64</f>
        <v xml:space="preserve">  Саратовская область</v>
      </c>
      <c r="B74" s="58">
        <f t="shared" si="0"/>
        <v>1784</v>
      </c>
      <c r="C74" s="58">
        <f>hidden3!EU64</f>
        <v>1604</v>
      </c>
      <c r="D74" s="58">
        <f>hidden3!EV64</f>
        <v>180</v>
      </c>
      <c r="E74" s="58">
        <f>hidden3!EW64</f>
        <v>0</v>
      </c>
      <c r="F74" s="58">
        <f t="shared" si="1"/>
        <v>1147</v>
      </c>
      <c r="G74" s="58">
        <f>hidden3!EX64</f>
        <v>972</v>
      </c>
      <c r="H74" s="58">
        <f>hidden3!EY64</f>
        <v>175</v>
      </c>
      <c r="I74" s="58">
        <f>hidden3!EZ64</f>
        <v>0</v>
      </c>
      <c r="J74" s="57"/>
      <c r="K74" s="57"/>
      <c r="L74" s="57"/>
      <c r="M74" s="57"/>
      <c r="N74" s="57"/>
      <c r="O74" s="57"/>
      <c r="P74" s="57"/>
      <c r="Q74" s="57"/>
    </row>
    <row r="75" spans="1:17" x14ac:dyDescent="0.25">
      <c r="A75" s="57" t="str">
        <f>hidden1!A65</f>
        <v xml:space="preserve">  Ульяновская область</v>
      </c>
      <c r="B75" s="58">
        <f t="shared" si="0"/>
        <v>542</v>
      </c>
      <c r="C75" s="58">
        <f>hidden3!EU65</f>
        <v>539</v>
      </c>
      <c r="D75" s="58">
        <f>hidden3!EV65</f>
        <v>3</v>
      </c>
      <c r="E75" s="58">
        <f>hidden3!EW65</f>
        <v>0</v>
      </c>
      <c r="F75" s="58">
        <f t="shared" si="1"/>
        <v>388</v>
      </c>
      <c r="G75" s="58">
        <f>hidden3!EX65</f>
        <v>386</v>
      </c>
      <c r="H75" s="58">
        <f>hidden3!EY65</f>
        <v>2</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10" si="2">C76+D76</f>
        <v>344697</v>
      </c>
      <c r="C76" s="58">
        <f>hidden3!EU66</f>
        <v>344256</v>
      </c>
      <c r="D76" s="58">
        <f>hidden3!EV66</f>
        <v>441</v>
      </c>
      <c r="E76" s="58">
        <f>hidden3!EW66</f>
        <v>0</v>
      </c>
      <c r="F76" s="58">
        <f t="shared" ref="F76:F110" si="3">G76+H76</f>
        <v>6877</v>
      </c>
      <c r="G76" s="58">
        <f>hidden3!EX66</f>
        <v>6446</v>
      </c>
      <c r="H76" s="58">
        <f>hidden3!EY66</f>
        <v>431</v>
      </c>
      <c r="I76" s="58">
        <f>hidden3!EZ66</f>
        <v>0</v>
      </c>
      <c r="J76" s="57"/>
      <c r="K76" s="57"/>
      <c r="L76" s="57"/>
      <c r="M76" s="57"/>
      <c r="N76" s="57"/>
      <c r="O76" s="57"/>
      <c r="P76" s="57"/>
      <c r="Q76" s="57"/>
    </row>
    <row r="77" spans="1:17" x14ac:dyDescent="0.25">
      <c r="A77" s="57" t="str">
        <f>hidden1!A67</f>
        <v xml:space="preserve">  Курганская область</v>
      </c>
      <c r="B77" s="58">
        <f t="shared" si="2"/>
        <v>2218</v>
      </c>
      <c r="C77" s="58">
        <f>hidden3!EU67</f>
        <v>2166</v>
      </c>
      <c r="D77" s="58">
        <f>hidden3!EV67</f>
        <v>52</v>
      </c>
      <c r="E77" s="58">
        <f>hidden3!EW67</f>
        <v>0</v>
      </c>
      <c r="F77" s="58">
        <f t="shared" si="3"/>
        <v>1811</v>
      </c>
      <c r="G77" s="58">
        <f>hidden3!EX67</f>
        <v>1760</v>
      </c>
      <c r="H77" s="58">
        <f>hidden3!EY67</f>
        <v>51</v>
      </c>
      <c r="I77" s="58">
        <f>hidden3!EZ67</f>
        <v>0</v>
      </c>
      <c r="J77" s="57"/>
      <c r="K77" s="57"/>
      <c r="L77" s="57"/>
      <c r="M77" s="57"/>
      <c r="N77" s="57"/>
      <c r="O77" s="57"/>
      <c r="P77" s="57"/>
      <c r="Q77" s="57"/>
    </row>
    <row r="78" spans="1:17" x14ac:dyDescent="0.25">
      <c r="A78" s="57" t="str">
        <f>hidden1!A68</f>
        <v xml:space="preserve">  Свердловская область</v>
      </c>
      <c r="B78" s="58">
        <f t="shared" si="2"/>
        <v>334565</v>
      </c>
      <c r="C78" s="58">
        <f>hidden3!EU68</f>
        <v>334495</v>
      </c>
      <c r="D78" s="58">
        <f>hidden3!EV68</f>
        <v>70</v>
      </c>
      <c r="E78" s="58">
        <f>hidden3!EW68</f>
        <v>0</v>
      </c>
      <c r="F78" s="58">
        <f t="shared" si="3"/>
        <v>1613</v>
      </c>
      <c r="G78" s="58">
        <f>hidden3!EX68</f>
        <v>1546</v>
      </c>
      <c r="H78" s="58">
        <f>hidden3!EY68</f>
        <v>67</v>
      </c>
      <c r="I78" s="58">
        <f>hidden3!EZ68</f>
        <v>0</v>
      </c>
      <c r="J78" s="57"/>
      <c r="K78" s="57"/>
      <c r="L78" s="57"/>
      <c r="M78" s="57"/>
      <c r="N78" s="57"/>
      <c r="O78" s="57"/>
      <c r="P78" s="57"/>
      <c r="Q78" s="57"/>
    </row>
    <row r="79" spans="1:17" x14ac:dyDescent="0.25">
      <c r="A79" s="57" t="str">
        <f>hidden1!A69</f>
        <v xml:space="preserve">  Тюменская область</v>
      </c>
      <c r="B79" s="58">
        <f t="shared" si="2"/>
        <v>1359</v>
      </c>
      <c r="C79" s="58">
        <f>hidden3!EU69</f>
        <v>1352</v>
      </c>
      <c r="D79" s="58">
        <f>hidden3!EV69</f>
        <v>7</v>
      </c>
      <c r="E79" s="58">
        <f>hidden3!EW69</f>
        <v>0</v>
      </c>
      <c r="F79" s="58">
        <f t="shared" si="3"/>
        <v>491</v>
      </c>
      <c r="G79" s="58">
        <f>hidden3!EX69</f>
        <v>484</v>
      </c>
      <c r="H79" s="58">
        <f>hidden3!EY69</f>
        <v>7</v>
      </c>
      <c r="I79" s="58">
        <f>hidden3!EZ69</f>
        <v>0</v>
      </c>
      <c r="J79" s="57"/>
      <c r="K79" s="57"/>
      <c r="L79" s="57"/>
      <c r="M79" s="57"/>
      <c r="N79" s="57"/>
      <c r="O79" s="57"/>
      <c r="P79" s="57"/>
      <c r="Q79" s="57"/>
    </row>
    <row r="80" spans="1:17" x14ac:dyDescent="0.25">
      <c r="A80" s="57" t="str">
        <f>hidden1!A70</f>
        <v xml:space="preserve">  Челябинская область</v>
      </c>
      <c r="B80" s="58">
        <f t="shared" si="2"/>
        <v>3895</v>
      </c>
      <c r="C80" s="58">
        <f>hidden3!EU70</f>
        <v>3648</v>
      </c>
      <c r="D80" s="58">
        <f>hidden3!EV70</f>
        <v>247</v>
      </c>
      <c r="E80" s="58">
        <f>hidden3!EW70</f>
        <v>0</v>
      </c>
      <c r="F80" s="58">
        <f t="shared" si="3"/>
        <v>1754</v>
      </c>
      <c r="G80" s="58">
        <f>hidden3!EX70</f>
        <v>1512</v>
      </c>
      <c r="H80" s="58">
        <f>hidden3!EY70</f>
        <v>242</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1897</v>
      </c>
      <c r="C81" s="58">
        <f>hidden3!EU71</f>
        <v>1836</v>
      </c>
      <c r="D81" s="58">
        <f>hidden3!EV71</f>
        <v>61</v>
      </c>
      <c r="E81" s="58">
        <f>hidden3!EW71</f>
        <v>0</v>
      </c>
      <c r="F81" s="58">
        <f t="shared" si="3"/>
        <v>1043</v>
      </c>
      <c r="G81" s="58">
        <f>hidden3!EX71</f>
        <v>983</v>
      </c>
      <c r="H81" s="58">
        <f>hidden3!EY71</f>
        <v>60</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763</v>
      </c>
      <c r="C82" s="58">
        <f>hidden3!EU72</f>
        <v>759</v>
      </c>
      <c r="D82" s="58">
        <f>hidden3!EV72</f>
        <v>4</v>
      </c>
      <c r="E82" s="58">
        <f>hidden3!EW72</f>
        <v>0</v>
      </c>
      <c r="F82" s="58">
        <f t="shared" si="3"/>
        <v>165</v>
      </c>
      <c r="G82" s="58">
        <f>hidden3!EX72</f>
        <v>161</v>
      </c>
      <c r="H82" s="58">
        <f>hidden3!EY72</f>
        <v>4</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23653</v>
      </c>
      <c r="C83" s="58">
        <f>hidden3!EU73</f>
        <v>22213</v>
      </c>
      <c r="D83" s="58">
        <f>hidden3!EV73</f>
        <v>1440</v>
      </c>
      <c r="E83" s="58">
        <f>hidden3!EW73</f>
        <v>0</v>
      </c>
      <c r="F83" s="58">
        <f t="shared" si="3"/>
        <v>10937</v>
      </c>
      <c r="G83" s="58">
        <f>hidden3!EX73</f>
        <v>9526</v>
      </c>
      <c r="H83" s="58">
        <f>hidden3!EY73</f>
        <v>1411</v>
      </c>
      <c r="I83" s="58">
        <f>hidden3!EZ73</f>
        <v>0</v>
      </c>
      <c r="J83" s="57"/>
      <c r="K83" s="57"/>
      <c r="L83" s="57"/>
      <c r="M83" s="57"/>
      <c r="N83" s="57"/>
      <c r="O83" s="57"/>
      <c r="P83" s="57"/>
      <c r="Q83" s="57"/>
    </row>
    <row r="84" spans="1:17" x14ac:dyDescent="0.25">
      <c r="A84" s="57" t="str">
        <f>hidden1!A74</f>
        <v xml:space="preserve">  Республика Алтай</v>
      </c>
      <c r="B84" s="58">
        <f t="shared" si="2"/>
        <v>196</v>
      </c>
      <c r="C84" s="58">
        <f>hidden3!EU74</f>
        <v>194</v>
      </c>
      <c r="D84" s="58">
        <f>hidden3!EV74</f>
        <v>2</v>
      </c>
      <c r="E84" s="58">
        <f>hidden3!EW74</f>
        <v>0</v>
      </c>
      <c r="F84" s="58">
        <f t="shared" si="3"/>
        <v>60</v>
      </c>
      <c r="G84" s="58">
        <f>hidden3!EX74</f>
        <v>58</v>
      </c>
      <c r="H84" s="58">
        <f>hidden3!EY74</f>
        <v>2</v>
      </c>
      <c r="I84" s="58">
        <f>hidden3!EZ74</f>
        <v>0</v>
      </c>
      <c r="J84" s="57"/>
      <c r="K84" s="57"/>
      <c r="L84" s="57"/>
      <c r="M84" s="57"/>
      <c r="N84" s="57"/>
      <c r="O84" s="57"/>
      <c r="P84" s="57"/>
      <c r="Q84" s="57"/>
    </row>
    <row r="85" spans="1:17" x14ac:dyDescent="0.25">
      <c r="A85" s="57" t="str">
        <f>hidden1!A75</f>
        <v xml:space="preserve">  Республика Тыва</v>
      </c>
      <c r="B85" s="58">
        <f t="shared" si="2"/>
        <v>420</v>
      </c>
      <c r="C85" s="58">
        <f>hidden3!EU75</f>
        <v>420</v>
      </c>
      <c r="D85" s="58">
        <f>hidden3!EV75</f>
        <v>0</v>
      </c>
      <c r="E85" s="58">
        <f>hidden3!EW75</f>
        <v>0</v>
      </c>
      <c r="F85" s="58">
        <f t="shared" si="3"/>
        <v>28</v>
      </c>
      <c r="G85" s="58">
        <f>hidden3!EX75</f>
        <v>28</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261</v>
      </c>
      <c r="C86" s="58">
        <f>hidden3!EU76</f>
        <v>235</v>
      </c>
      <c r="D86" s="58">
        <f>hidden3!EV76</f>
        <v>26</v>
      </c>
      <c r="E86" s="58">
        <f>hidden3!EW76</f>
        <v>0</v>
      </c>
      <c r="F86" s="58">
        <f t="shared" si="3"/>
        <v>175</v>
      </c>
      <c r="G86" s="58">
        <f>hidden3!EX76</f>
        <v>152</v>
      </c>
      <c r="H86" s="58">
        <f>hidden3!EY76</f>
        <v>23</v>
      </c>
      <c r="I86" s="58">
        <f>hidden3!EZ76</f>
        <v>0</v>
      </c>
      <c r="J86" s="57"/>
      <c r="K86" s="57"/>
      <c r="L86" s="57"/>
      <c r="M86" s="57"/>
      <c r="N86" s="57"/>
      <c r="O86" s="57"/>
      <c r="P86" s="57"/>
      <c r="Q86" s="57"/>
    </row>
    <row r="87" spans="1:17" x14ac:dyDescent="0.25">
      <c r="A87" s="57" t="str">
        <f>hidden1!A77</f>
        <v xml:space="preserve">  Алтайский край</v>
      </c>
      <c r="B87" s="58">
        <f t="shared" si="2"/>
        <v>3498</v>
      </c>
      <c r="C87" s="58">
        <f>hidden3!EU77</f>
        <v>3459</v>
      </c>
      <c r="D87" s="58">
        <f>hidden3!EV77</f>
        <v>39</v>
      </c>
      <c r="E87" s="58">
        <f>hidden3!EW77</f>
        <v>0</v>
      </c>
      <c r="F87" s="58">
        <f t="shared" si="3"/>
        <v>656</v>
      </c>
      <c r="G87" s="58">
        <f>hidden3!EX77</f>
        <v>620</v>
      </c>
      <c r="H87" s="58">
        <f>hidden3!EY77</f>
        <v>36</v>
      </c>
      <c r="I87" s="58">
        <f>hidden3!EZ77</f>
        <v>0</v>
      </c>
      <c r="J87" s="57"/>
      <c r="K87" s="57"/>
      <c r="L87" s="57"/>
      <c r="M87" s="57"/>
      <c r="N87" s="57"/>
      <c r="O87" s="57"/>
      <c r="P87" s="57"/>
      <c r="Q87" s="57"/>
    </row>
    <row r="88" spans="1:17" x14ac:dyDescent="0.25">
      <c r="A88" s="57" t="str">
        <f>hidden1!A78</f>
        <v xml:space="preserve">  Красноярский край</v>
      </c>
      <c r="B88" s="58">
        <f t="shared" si="2"/>
        <v>5566</v>
      </c>
      <c r="C88" s="58">
        <f>hidden3!EU78</f>
        <v>5469</v>
      </c>
      <c r="D88" s="58">
        <f>hidden3!EV78</f>
        <v>97</v>
      </c>
      <c r="E88" s="58">
        <f>hidden3!EW78</f>
        <v>0</v>
      </c>
      <c r="F88" s="58">
        <f t="shared" si="3"/>
        <v>2999</v>
      </c>
      <c r="G88" s="58">
        <f>hidden3!EX78</f>
        <v>2908</v>
      </c>
      <c r="H88" s="58">
        <f>hidden3!EY78</f>
        <v>91</v>
      </c>
      <c r="I88" s="58">
        <f>hidden3!EZ78</f>
        <v>0</v>
      </c>
      <c r="J88" s="57"/>
      <c r="K88" s="57"/>
      <c r="L88" s="57"/>
      <c r="M88" s="57"/>
      <c r="N88" s="57"/>
      <c r="O88" s="57"/>
      <c r="P88" s="57"/>
      <c r="Q88" s="57"/>
    </row>
    <row r="89" spans="1:17" x14ac:dyDescent="0.25">
      <c r="A89" s="57" t="str">
        <f>hidden1!A79</f>
        <v xml:space="preserve">  Иркутская область</v>
      </c>
      <c r="B89" s="58">
        <f t="shared" si="2"/>
        <v>4921</v>
      </c>
      <c r="C89" s="58">
        <f>hidden3!EU79</f>
        <v>3899</v>
      </c>
      <c r="D89" s="58">
        <f>hidden3!EV79</f>
        <v>1022</v>
      </c>
      <c r="E89" s="58">
        <f>hidden3!EW79</f>
        <v>0</v>
      </c>
      <c r="F89" s="58">
        <f t="shared" si="3"/>
        <v>3211</v>
      </c>
      <c r="G89" s="58">
        <f>hidden3!EX79</f>
        <v>2196</v>
      </c>
      <c r="H89" s="58">
        <f>hidden3!EY79</f>
        <v>1015</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2930</v>
      </c>
      <c r="C90" s="58">
        <f>hidden3!EU80</f>
        <v>2820</v>
      </c>
      <c r="D90" s="58">
        <f>hidden3!EV80</f>
        <v>110</v>
      </c>
      <c r="E90" s="58">
        <f>hidden3!EW80</f>
        <v>0</v>
      </c>
      <c r="F90" s="58">
        <f t="shared" si="3"/>
        <v>1000</v>
      </c>
      <c r="G90" s="58">
        <f>hidden3!EX80</f>
        <v>896</v>
      </c>
      <c r="H90" s="58">
        <f>hidden3!EY80</f>
        <v>104</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3634</v>
      </c>
      <c r="C91" s="58">
        <f>hidden3!EU81</f>
        <v>3524</v>
      </c>
      <c r="D91" s="58">
        <f>hidden3!EV81</f>
        <v>110</v>
      </c>
      <c r="E91" s="58">
        <f>hidden3!EW81</f>
        <v>0</v>
      </c>
      <c r="F91" s="58">
        <f t="shared" si="3"/>
        <v>1556</v>
      </c>
      <c r="G91" s="58">
        <f>hidden3!EX81</f>
        <v>1448</v>
      </c>
      <c r="H91" s="58">
        <f>hidden3!EY81</f>
        <v>108</v>
      </c>
      <c r="I91" s="58">
        <f>hidden3!EZ81</f>
        <v>0</v>
      </c>
      <c r="J91" s="57"/>
      <c r="K91" s="57"/>
      <c r="L91" s="57"/>
      <c r="M91" s="57"/>
      <c r="N91" s="57"/>
      <c r="O91" s="57"/>
      <c r="P91" s="57"/>
      <c r="Q91" s="57"/>
    </row>
    <row r="92" spans="1:17" x14ac:dyDescent="0.25">
      <c r="A92" s="57" t="str">
        <f>hidden1!A82</f>
        <v xml:space="preserve">  Омская область</v>
      </c>
      <c r="B92" s="58">
        <f t="shared" si="2"/>
        <v>1462</v>
      </c>
      <c r="C92" s="58">
        <f>hidden3!EU82</f>
        <v>1444</v>
      </c>
      <c r="D92" s="58">
        <f>hidden3!EV82</f>
        <v>18</v>
      </c>
      <c r="E92" s="58">
        <f>hidden3!EW82</f>
        <v>0</v>
      </c>
      <c r="F92" s="58">
        <f t="shared" si="3"/>
        <v>859</v>
      </c>
      <c r="G92" s="58">
        <f>hidden3!EX82</f>
        <v>842</v>
      </c>
      <c r="H92" s="58">
        <f>hidden3!EY82</f>
        <v>17</v>
      </c>
      <c r="I92" s="58">
        <f>hidden3!EZ82</f>
        <v>0</v>
      </c>
      <c r="J92" s="57"/>
      <c r="K92" s="57"/>
      <c r="L92" s="57"/>
      <c r="M92" s="57"/>
      <c r="N92" s="57"/>
      <c r="O92" s="57"/>
      <c r="P92" s="57"/>
      <c r="Q92" s="57"/>
    </row>
    <row r="93" spans="1:17" x14ac:dyDescent="0.25">
      <c r="A93" s="57" t="str">
        <f>hidden1!A83</f>
        <v xml:space="preserve">  Томская область</v>
      </c>
      <c r="B93" s="58">
        <f t="shared" si="2"/>
        <v>765</v>
      </c>
      <c r="C93" s="58">
        <f>hidden3!EU83</f>
        <v>749</v>
      </c>
      <c r="D93" s="58">
        <f>hidden3!EV83</f>
        <v>16</v>
      </c>
      <c r="E93" s="58">
        <f>hidden3!EW83</f>
        <v>0</v>
      </c>
      <c r="F93" s="58">
        <f t="shared" si="3"/>
        <v>393</v>
      </c>
      <c r="G93" s="58">
        <f>hidden3!EX83</f>
        <v>378</v>
      </c>
      <c r="H93" s="58">
        <f>hidden3!EY83</f>
        <v>15</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10888</v>
      </c>
      <c r="C94" s="58">
        <f>hidden3!EU84</f>
        <v>10568</v>
      </c>
      <c r="D94" s="58">
        <f>hidden3!EV84</f>
        <v>320</v>
      </c>
      <c r="E94" s="58">
        <f>hidden3!EW84</f>
        <v>0</v>
      </c>
      <c r="F94" s="58">
        <f t="shared" si="3"/>
        <v>4142</v>
      </c>
      <c r="G94" s="58">
        <f>hidden3!EX84</f>
        <v>3919</v>
      </c>
      <c r="H94" s="58">
        <f>hidden3!EY84</f>
        <v>223</v>
      </c>
      <c r="I94" s="58">
        <f>hidden3!EZ84</f>
        <v>0</v>
      </c>
      <c r="J94" s="57"/>
      <c r="K94" s="57"/>
      <c r="L94" s="57"/>
      <c r="M94" s="57"/>
      <c r="N94" s="57"/>
      <c r="O94" s="57"/>
      <c r="P94" s="57"/>
      <c r="Q94" s="57"/>
    </row>
    <row r="95" spans="1:17" x14ac:dyDescent="0.25">
      <c r="A95" s="57" t="str">
        <f>hidden1!A85</f>
        <v xml:space="preserve">  Республика Бурятия</v>
      </c>
      <c r="B95" s="58">
        <f t="shared" si="2"/>
        <v>1098</v>
      </c>
      <c r="C95" s="58">
        <f>hidden3!EU85</f>
        <v>1097</v>
      </c>
      <c r="D95" s="58">
        <f>hidden3!EV85</f>
        <v>1</v>
      </c>
      <c r="E95" s="58">
        <f>hidden3!EW85</f>
        <v>0</v>
      </c>
      <c r="F95" s="58">
        <f t="shared" si="3"/>
        <v>587</v>
      </c>
      <c r="G95" s="58">
        <f>hidden3!EX85</f>
        <v>586</v>
      </c>
      <c r="H95" s="58">
        <f>hidden3!EY85</f>
        <v>1</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1585</v>
      </c>
      <c r="C96" s="58">
        <f>hidden3!EU86</f>
        <v>1575</v>
      </c>
      <c r="D96" s="58">
        <f>hidden3!EV86</f>
        <v>10</v>
      </c>
      <c r="E96" s="58">
        <f>hidden3!EW86</f>
        <v>0</v>
      </c>
      <c r="F96" s="58">
        <f t="shared" si="3"/>
        <v>398</v>
      </c>
      <c r="G96" s="58">
        <f>hidden3!EX86</f>
        <v>389</v>
      </c>
      <c r="H96" s="58">
        <f>hidden3!EY86</f>
        <v>9</v>
      </c>
      <c r="I96" s="58">
        <f>hidden3!EZ86</f>
        <v>0</v>
      </c>
      <c r="J96" s="57"/>
      <c r="K96" s="57"/>
      <c r="L96" s="57"/>
      <c r="M96" s="57"/>
      <c r="N96" s="57"/>
      <c r="O96" s="57"/>
      <c r="P96" s="57"/>
      <c r="Q96" s="57"/>
    </row>
    <row r="97" spans="1:17" x14ac:dyDescent="0.25">
      <c r="A97" s="57" t="str">
        <f>hidden1!A87</f>
        <v xml:space="preserve">  Приморский край</v>
      </c>
      <c r="B97" s="58">
        <f t="shared" si="2"/>
        <v>3298</v>
      </c>
      <c r="C97" s="58">
        <f>hidden3!EU87</f>
        <v>3249</v>
      </c>
      <c r="D97" s="58">
        <f>hidden3!EV87</f>
        <v>49</v>
      </c>
      <c r="E97" s="58">
        <f>hidden3!EW87</f>
        <v>0</v>
      </c>
      <c r="F97" s="58">
        <f t="shared" si="3"/>
        <v>1288</v>
      </c>
      <c r="G97" s="58">
        <f>hidden3!EX87</f>
        <v>1241</v>
      </c>
      <c r="H97" s="58">
        <f>hidden3!EY87</f>
        <v>47</v>
      </c>
      <c r="I97" s="58">
        <f>hidden3!EZ87</f>
        <v>0</v>
      </c>
      <c r="J97" s="57"/>
      <c r="K97" s="57"/>
      <c r="L97" s="57"/>
      <c r="M97" s="57"/>
      <c r="N97" s="57"/>
      <c r="O97" s="57"/>
      <c r="P97" s="57"/>
      <c r="Q97" s="57"/>
    </row>
    <row r="98" spans="1:17" x14ac:dyDescent="0.25">
      <c r="A98" s="57" t="str">
        <f>hidden1!A88</f>
        <v xml:space="preserve">  Хабаровский край</v>
      </c>
      <c r="B98" s="58">
        <f t="shared" si="2"/>
        <v>1532</v>
      </c>
      <c r="C98" s="58">
        <f>hidden3!EU88</f>
        <v>1493</v>
      </c>
      <c r="D98" s="58">
        <f>hidden3!EV88</f>
        <v>39</v>
      </c>
      <c r="E98" s="58">
        <f>hidden3!EW88</f>
        <v>0</v>
      </c>
      <c r="F98" s="58">
        <f t="shared" si="3"/>
        <v>862</v>
      </c>
      <c r="G98" s="58">
        <f>hidden3!EX88</f>
        <v>823</v>
      </c>
      <c r="H98" s="58">
        <f>hidden3!EY88</f>
        <v>39</v>
      </c>
      <c r="I98" s="58">
        <f>hidden3!EZ88</f>
        <v>0</v>
      </c>
      <c r="J98" s="57"/>
      <c r="K98" s="57"/>
      <c r="L98" s="57"/>
      <c r="M98" s="57"/>
      <c r="N98" s="57"/>
      <c r="O98" s="57"/>
      <c r="P98" s="57"/>
      <c r="Q98" s="57"/>
    </row>
    <row r="99" spans="1:17" x14ac:dyDescent="0.25">
      <c r="A99" s="57" t="str">
        <f>hidden1!A89</f>
        <v xml:space="preserve">  Амурская область</v>
      </c>
      <c r="B99" s="58">
        <f t="shared" si="2"/>
        <v>891</v>
      </c>
      <c r="C99" s="58">
        <f>hidden3!EU89</f>
        <v>887</v>
      </c>
      <c r="D99" s="58">
        <f>hidden3!EV89</f>
        <v>4</v>
      </c>
      <c r="E99" s="58">
        <f>hidden3!EW89</f>
        <v>0</v>
      </c>
      <c r="F99" s="58">
        <f t="shared" si="3"/>
        <v>94</v>
      </c>
      <c r="G99" s="58">
        <f>hidden3!EX89</f>
        <v>91</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543</v>
      </c>
      <c r="C100" s="58">
        <f>hidden3!EU90</f>
        <v>491</v>
      </c>
      <c r="D100" s="58">
        <f>hidden3!EV90</f>
        <v>52</v>
      </c>
      <c r="E100" s="58">
        <f>hidden3!EW90</f>
        <v>0</v>
      </c>
      <c r="F100" s="58">
        <f t="shared" si="3"/>
        <v>367</v>
      </c>
      <c r="G100" s="58">
        <f>hidden3!EX90</f>
        <v>316</v>
      </c>
      <c r="H100" s="58">
        <f>hidden3!EY90</f>
        <v>51</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278</v>
      </c>
      <c r="C101" s="58">
        <f>hidden3!EU91</f>
        <v>263</v>
      </c>
      <c r="D101" s="58">
        <f>hidden3!EV91</f>
        <v>15</v>
      </c>
      <c r="E101" s="58">
        <f>hidden3!EW91</f>
        <v>0</v>
      </c>
      <c r="F101" s="58">
        <f t="shared" si="3"/>
        <v>46</v>
      </c>
      <c r="G101" s="58">
        <f>hidden3!EX91</f>
        <v>31</v>
      </c>
      <c r="H101" s="58">
        <f>hidden3!EY91</f>
        <v>15</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742</v>
      </c>
      <c r="C102" s="58">
        <f>hidden3!EU92</f>
        <v>738</v>
      </c>
      <c r="D102" s="58">
        <f>hidden3!EV92</f>
        <v>4</v>
      </c>
      <c r="E102" s="58">
        <f>hidden3!EW92</f>
        <v>0</v>
      </c>
      <c r="F102" s="58">
        <f t="shared" si="3"/>
        <v>322</v>
      </c>
      <c r="G102" s="58">
        <f>hidden3!EX92</f>
        <v>318</v>
      </c>
      <c r="H102" s="58">
        <f>hidden3!EY92</f>
        <v>4</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797</v>
      </c>
      <c r="C103" s="58">
        <f>hidden3!EU93</f>
        <v>666</v>
      </c>
      <c r="D103" s="58">
        <f>hidden3!EV93</f>
        <v>131</v>
      </c>
      <c r="E103" s="58">
        <f>hidden3!EW93</f>
        <v>0</v>
      </c>
      <c r="F103" s="58">
        <f t="shared" si="3"/>
        <v>146</v>
      </c>
      <c r="G103" s="58">
        <f>hidden3!EX93</f>
        <v>96</v>
      </c>
      <c r="H103" s="58">
        <f>hidden3!EY93</f>
        <v>50</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56</v>
      </c>
      <c r="C104" s="58">
        <f>hidden3!EU94</f>
        <v>41</v>
      </c>
      <c r="D104" s="58">
        <f>hidden3!EV94</f>
        <v>15</v>
      </c>
      <c r="E104" s="58">
        <f>hidden3!EW94</f>
        <v>0</v>
      </c>
      <c r="F104" s="58">
        <f t="shared" si="3"/>
        <v>18</v>
      </c>
      <c r="G104" s="58">
        <f>hidden3!EX94</f>
        <v>14</v>
      </c>
      <c r="H104" s="58">
        <f>hidden3!EY94</f>
        <v>4</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68</v>
      </c>
      <c r="C105" s="58">
        <f>hidden3!EU95</f>
        <v>68</v>
      </c>
      <c r="D105" s="58">
        <f>hidden3!EV95</f>
        <v>0</v>
      </c>
      <c r="E105" s="58">
        <f>hidden3!EW95</f>
        <v>0</v>
      </c>
      <c r="F105" s="58">
        <f t="shared" si="3"/>
        <v>14</v>
      </c>
      <c r="G105" s="58">
        <f>hidden3!EX95</f>
        <v>14</v>
      </c>
      <c r="H105" s="58">
        <f>hidden3!EY95</f>
        <v>0</v>
      </c>
      <c r="I105" s="58">
        <f>hidden3!EZ95</f>
        <v>0</v>
      </c>
      <c r="J105" s="57"/>
      <c r="K105" s="57"/>
      <c r="L105" s="57"/>
      <c r="M105" s="57"/>
      <c r="N105" s="57"/>
      <c r="O105" s="57"/>
      <c r="P105" s="57"/>
      <c r="Q105" s="57"/>
    </row>
    <row r="106" spans="1:17" x14ac:dyDescent="0.25">
      <c r="A106" s="57" t="str">
        <f>hidden1!A96</f>
        <v xml:space="preserve"> ЮГО-ЗАПАДНЫЕ СУБЪЕКТЫ</v>
      </c>
      <c r="B106" s="58">
        <f t="shared" si="2"/>
        <v>432</v>
      </c>
      <c r="C106" s="58">
        <f>hidden3!EU96</f>
        <v>428</v>
      </c>
      <c r="D106" s="58">
        <f>hidden3!EV96</f>
        <v>4</v>
      </c>
      <c r="E106" s="58">
        <f>hidden3!EW96</f>
        <v>0</v>
      </c>
      <c r="F106" s="58">
        <f t="shared" si="3"/>
        <v>421</v>
      </c>
      <c r="G106" s="58">
        <f>hidden3!EX96</f>
        <v>418</v>
      </c>
      <c r="H106" s="58">
        <f>hidden3!EY96</f>
        <v>3</v>
      </c>
      <c r="I106" s="58">
        <f>hidden3!EZ96</f>
        <v>0</v>
      </c>
      <c r="J106" s="57"/>
      <c r="K106" s="57"/>
      <c r="L106" s="57"/>
      <c r="M106" s="57"/>
      <c r="N106" s="57"/>
      <c r="O106" s="57"/>
      <c r="P106" s="57"/>
      <c r="Q106" s="57"/>
    </row>
    <row r="107" spans="1:17" x14ac:dyDescent="0.25">
      <c r="A107" s="57" t="str">
        <f>hidden1!A97</f>
        <v xml:space="preserve">  Донецкая Народная Республика</v>
      </c>
      <c r="B107" s="58">
        <f t="shared" si="2"/>
        <v>167</v>
      </c>
      <c r="C107" s="58">
        <f>hidden3!EU97</f>
        <v>166</v>
      </c>
      <c r="D107" s="58">
        <f>hidden3!EV97</f>
        <v>1</v>
      </c>
      <c r="E107" s="58">
        <f>hidden3!EW97</f>
        <v>0</v>
      </c>
      <c r="F107" s="58">
        <f t="shared" si="3"/>
        <v>165</v>
      </c>
      <c r="G107" s="58">
        <f>hidden3!EX97</f>
        <v>164</v>
      </c>
      <c r="H107" s="58">
        <f>hidden3!EY97</f>
        <v>1</v>
      </c>
      <c r="I107" s="58">
        <f>hidden3!EZ97</f>
        <v>0</v>
      </c>
      <c r="J107" s="57"/>
      <c r="K107" s="57"/>
      <c r="L107" s="57"/>
      <c r="M107" s="57"/>
      <c r="N107" s="57"/>
      <c r="O107" s="57"/>
      <c r="P107" s="57"/>
      <c r="Q107" s="57"/>
    </row>
    <row r="108" spans="1:17" x14ac:dyDescent="0.25">
      <c r="A108" s="57" t="str">
        <f>hidden1!A98</f>
        <v xml:space="preserve">  Луганская Народная Республика</v>
      </c>
      <c r="B108" s="58">
        <f t="shared" si="2"/>
        <v>32</v>
      </c>
      <c r="C108" s="58">
        <f>hidden3!EU98</f>
        <v>29</v>
      </c>
      <c r="D108" s="58">
        <f>hidden3!EV98</f>
        <v>3</v>
      </c>
      <c r="E108" s="58">
        <f>hidden3!EW98</f>
        <v>0</v>
      </c>
      <c r="F108" s="58">
        <f t="shared" si="3"/>
        <v>26</v>
      </c>
      <c r="G108" s="58">
        <f>hidden3!EX98</f>
        <v>24</v>
      </c>
      <c r="H108" s="58">
        <f>hidden3!EY98</f>
        <v>2</v>
      </c>
      <c r="I108" s="58">
        <f>hidden3!EZ98</f>
        <v>0</v>
      </c>
      <c r="J108" s="57"/>
      <c r="K108" s="57"/>
      <c r="L108" s="57"/>
      <c r="M108" s="57"/>
      <c r="N108" s="57"/>
      <c r="O108" s="57"/>
      <c r="P108" s="57"/>
      <c r="Q108" s="57"/>
    </row>
    <row r="109" spans="1:17" x14ac:dyDescent="0.25">
      <c r="A109" s="57" t="str">
        <f>hidden1!A99</f>
        <v xml:space="preserve">  Запорожская область</v>
      </c>
      <c r="B109" s="58">
        <f t="shared" si="2"/>
        <v>46</v>
      </c>
      <c r="C109" s="58">
        <f>hidden3!EU99</f>
        <v>46</v>
      </c>
      <c r="D109" s="58">
        <f>hidden3!EV99</f>
        <v>0</v>
      </c>
      <c r="E109" s="58">
        <f>hidden3!EW99</f>
        <v>0</v>
      </c>
      <c r="F109" s="58">
        <f t="shared" si="3"/>
        <v>44</v>
      </c>
      <c r="G109" s="58">
        <f>hidden3!EX99</f>
        <v>44</v>
      </c>
      <c r="H109" s="58">
        <f>hidden3!EY99</f>
        <v>0</v>
      </c>
      <c r="I109" s="58">
        <f>hidden3!EZ99</f>
        <v>0</v>
      </c>
      <c r="J109" s="57"/>
      <c r="K109" s="57"/>
      <c r="L109" s="57"/>
      <c r="M109" s="57"/>
      <c r="N109" s="57"/>
      <c r="O109" s="57"/>
      <c r="P109" s="57"/>
      <c r="Q109" s="57"/>
    </row>
    <row r="110" spans="1:17" x14ac:dyDescent="0.25">
      <c r="A110" s="57" t="str">
        <f>hidden1!A100</f>
        <v xml:space="preserve">  Херсонская область</v>
      </c>
      <c r="B110" s="58">
        <f t="shared" si="2"/>
        <v>187</v>
      </c>
      <c r="C110" s="58">
        <f>hidden3!EU100</f>
        <v>187</v>
      </c>
      <c r="D110" s="58">
        <f>hidden3!EV100</f>
        <v>0</v>
      </c>
      <c r="E110" s="58">
        <f>hidden3!EW100</f>
        <v>0</v>
      </c>
      <c r="F110" s="58">
        <f t="shared" si="3"/>
        <v>186</v>
      </c>
      <c r="G110" s="58">
        <f>hidden3!EX100</f>
        <v>186</v>
      </c>
      <c r="H110" s="58">
        <f>hidden3!EY100</f>
        <v>0</v>
      </c>
      <c r="I110" s="58">
        <f>hidden3!EZ100</f>
        <v>0</v>
      </c>
      <c r="J110" s="57"/>
      <c r="K110" s="57"/>
      <c r="L110" s="57"/>
      <c r="M110" s="57"/>
      <c r="N110" s="57"/>
      <c r="O110" s="57"/>
      <c r="P110" s="57"/>
      <c r="Q110" s="57"/>
    </row>
    <row r="111" spans="1:17" x14ac:dyDescent="0.25">
      <c r="A111" s="57" t="str">
        <f>hidden1!A101</f>
        <v xml:space="preserve"> МИ ФНС РОССИИ ПО УПРАВЛЕНИЮ ДОЛГОМ</v>
      </c>
      <c r="B111" s="58">
        <f>C111+D111</f>
        <v>2893</v>
      </c>
      <c r="C111" s="58">
        <f>hidden3!EU101</f>
        <v>2893</v>
      </c>
      <c r="D111" s="58">
        <f>hidden3!EV101</f>
        <v>0</v>
      </c>
      <c r="E111" s="58">
        <f>hidden3!EW101</f>
        <v>0</v>
      </c>
      <c r="F111" s="58">
        <f>G111+H111</f>
        <v>1472</v>
      </c>
      <c r="G111" s="58">
        <f>hidden3!EX101</f>
        <v>1472</v>
      </c>
      <c r="H111" s="58">
        <f>hidden3!EY101</f>
        <v>0</v>
      </c>
      <c r="I111" s="58">
        <f>hidden3!EZ101</f>
        <v>0</v>
      </c>
      <c r="J111" s="57"/>
      <c r="K111" s="57"/>
      <c r="L111" s="57"/>
      <c r="M111" s="57"/>
      <c r="N111" s="57"/>
      <c r="O111" s="57"/>
      <c r="P111" s="57"/>
      <c r="Q111" s="57"/>
    </row>
    <row r="112" spans="1:17" x14ac:dyDescent="0.25">
      <c r="A112" s="57"/>
      <c r="B112" s="58"/>
      <c r="C112" s="58"/>
      <c r="D112" s="58"/>
      <c r="E112" s="58"/>
      <c r="F112" s="58"/>
      <c r="G112" s="58"/>
      <c r="H112" s="58"/>
      <c r="I112" s="58"/>
      <c r="J112" s="57"/>
      <c r="K112" s="57"/>
      <c r="L112" s="57"/>
      <c r="M112" s="57"/>
      <c r="N112" s="57"/>
      <c r="O112" s="57"/>
      <c r="P112" s="57"/>
      <c r="Q112"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85"/>
      <c r="D2" s="185"/>
      <c r="E2" s="185"/>
      <c r="F2" s="185"/>
      <c r="G2" s="185"/>
      <c r="H2" s="185"/>
      <c r="I2" s="185"/>
    </row>
    <row r="3" spans="1:17" x14ac:dyDescent="0.25">
      <c r="A3" s="138" t="str">
        <f>hidden5!A1</f>
        <v>по состоянию на 1  ноября 2023 года</v>
      </c>
      <c r="B3" s="138"/>
      <c r="C3" s="185"/>
      <c r="D3" s="185"/>
      <c r="E3" s="185"/>
      <c r="F3" s="185"/>
      <c r="G3" s="185"/>
      <c r="H3" s="185"/>
      <c r="I3" s="185"/>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41"/>
      <c r="D7" s="241"/>
      <c r="E7" s="229"/>
      <c r="F7" s="149" t="s">
        <v>682</v>
      </c>
      <c r="G7" s="232"/>
      <c r="H7" s="232"/>
      <c r="I7" s="150"/>
    </row>
    <row r="8" spans="1:17" ht="27" customHeight="1" x14ac:dyDescent="0.25">
      <c r="A8" s="136"/>
      <c r="B8" s="230"/>
      <c r="C8" s="251"/>
      <c r="D8" s="251"/>
      <c r="E8" s="231"/>
      <c r="F8" s="174"/>
      <c r="G8" s="233"/>
      <c r="H8" s="233"/>
      <c r="I8" s="175"/>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14467</v>
      </c>
      <c r="C11" s="58">
        <f>hidden3!FA1</f>
        <v>14467</v>
      </c>
      <c r="D11" s="58">
        <f>hidden3!FB1</f>
        <v>0</v>
      </c>
      <c r="E11" s="58">
        <f>hidden3!FC1</f>
        <v>0</v>
      </c>
      <c r="F11" s="58">
        <f>G11+H11</f>
        <v>7950</v>
      </c>
      <c r="G11" s="58">
        <f>hidden3!FD1</f>
        <v>6962</v>
      </c>
      <c r="H11" s="58">
        <f>hidden3!FE1</f>
        <v>988</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13170</v>
      </c>
      <c r="C13" s="58">
        <f>hidden3!FA3</f>
        <v>13170</v>
      </c>
      <c r="D13" s="58">
        <f>hidden3!FB3</f>
        <v>0</v>
      </c>
      <c r="E13" s="58">
        <f>hidden3!FC3</f>
        <v>0</v>
      </c>
      <c r="F13" s="58">
        <f t="shared" ref="F13:F75" si="1">G13+H13</f>
        <v>3838</v>
      </c>
      <c r="G13" s="58">
        <f>hidden3!FD3</f>
        <v>3663</v>
      </c>
      <c r="H13" s="58">
        <f>hidden3!FE3</f>
        <v>175</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61</v>
      </c>
      <c r="G14" s="58">
        <f>hidden3!FD4</f>
        <v>60</v>
      </c>
      <c r="H14" s="58">
        <f>hidden3!FE4</f>
        <v>1</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185</v>
      </c>
      <c r="G15" s="58">
        <f>hidden3!FD5</f>
        <v>185</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18</v>
      </c>
      <c r="G16" s="58">
        <f>hidden3!FD6</f>
        <v>16</v>
      </c>
      <c r="H16" s="58">
        <f>hidden3!FE6</f>
        <v>2</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59</v>
      </c>
      <c r="G17" s="58">
        <f>hidden3!FD7</f>
        <v>58</v>
      </c>
      <c r="H17" s="58">
        <f>hidden3!FE7</f>
        <v>1</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22</v>
      </c>
      <c r="G18" s="58">
        <f>hidden3!FD8</f>
        <v>22</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9</v>
      </c>
      <c r="G19" s="58">
        <f>hidden3!FD9</f>
        <v>8</v>
      </c>
      <c r="H19" s="58">
        <f>hidden3!FE9</f>
        <v>1</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9</v>
      </c>
      <c r="G20" s="58">
        <f>hidden3!FD10</f>
        <v>9</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0</v>
      </c>
      <c r="C21" s="58">
        <f>hidden3!FA11</f>
        <v>0</v>
      </c>
      <c r="D21" s="58">
        <f>hidden3!FB11</f>
        <v>0</v>
      </c>
      <c r="E21" s="58">
        <f>hidden3!FC11</f>
        <v>0</v>
      </c>
      <c r="F21" s="58">
        <f t="shared" si="1"/>
        <v>14</v>
      </c>
      <c r="G21" s="58">
        <f>hidden3!FD11</f>
        <v>13</v>
      </c>
      <c r="H21" s="58">
        <f>hidden3!FE11</f>
        <v>1</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19</v>
      </c>
      <c r="G22" s="58">
        <f>hidden3!FD12</f>
        <v>15</v>
      </c>
      <c r="H22" s="58">
        <f>hidden3!FE12</f>
        <v>4</v>
      </c>
      <c r="I22" s="58">
        <f>hidden3!FF12</f>
        <v>0</v>
      </c>
      <c r="J22" s="57"/>
      <c r="K22" s="57"/>
      <c r="L22" s="57"/>
      <c r="M22" s="57"/>
      <c r="N22" s="57"/>
      <c r="O22" s="57"/>
      <c r="P22" s="57"/>
      <c r="Q22" s="57"/>
    </row>
    <row r="23" spans="1:17" x14ac:dyDescent="0.25">
      <c r="A23" s="57" t="str">
        <f>hidden1!A13</f>
        <v xml:space="preserve">  Московская область</v>
      </c>
      <c r="B23" s="58">
        <f t="shared" si="0"/>
        <v>12780</v>
      </c>
      <c r="C23" s="58">
        <f>hidden3!FA13</f>
        <v>12780</v>
      </c>
      <c r="D23" s="58">
        <f>hidden3!FB13</f>
        <v>0</v>
      </c>
      <c r="E23" s="58">
        <f>hidden3!FC13</f>
        <v>0</v>
      </c>
      <c r="F23" s="58">
        <f t="shared" si="1"/>
        <v>182</v>
      </c>
      <c r="G23" s="58">
        <f>hidden3!FD13</f>
        <v>165</v>
      </c>
      <c r="H23" s="58">
        <f>hidden3!FE13</f>
        <v>17</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17</v>
      </c>
      <c r="G24" s="58">
        <f>hidden3!FD14</f>
        <v>13</v>
      </c>
      <c r="H24" s="58">
        <f>hidden3!FE14</f>
        <v>4</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30</v>
      </c>
      <c r="G25" s="58">
        <f>hidden3!FD15</f>
        <v>30</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37</v>
      </c>
      <c r="G26" s="58">
        <f>hidden3!FD16</f>
        <v>37</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17</v>
      </c>
      <c r="G27" s="58">
        <f>hidden3!FD17</f>
        <v>14</v>
      </c>
      <c r="H27" s="58">
        <f>hidden3!FE17</f>
        <v>3</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7</v>
      </c>
      <c r="G28" s="58">
        <f>hidden3!FD18</f>
        <v>7</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0</v>
      </c>
      <c r="C29" s="58">
        <f>hidden3!FA19</f>
        <v>0</v>
      </c>
      <c r="D29" s="58">
        <f>hidden3!FB19</f>
        <v>0</v>
      </c>
      <c r="E29" s="58">
        <f>hidden3!FC19</f>
        <v>0</v>
      </c>
      <c r="F29" s="58">
        <f t="shared" si="1"/>
        <v>157</v>
      </c>
      <c r="G29" s="58">
        <f>hidden3!FD19</f>
        <v>88</v>
      </c>
      <c r="H29" s="58">
        <f>hidden3!FE19</f>
        <v>69</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25</v>
      </c>
      <c r="G30" s="58">
        <f>hidden3!FD20</f>
        <v>22</v>
      </c>
      <c r="H30" s="58">
        <f>hidden3!FE20</f>
        <v>3</v>
      </c>
      <c r="I30" s="58">
        <f>hidden3!FF20</f>
        <v>0</v>
      </c>
      <c r="J30" s="57"/>
      <c r="K30" s="57"/>
      <c r="L30" s="57"/>
      <c r="M30" s="57"/>
      <c r="N30" s="57"/>
      <c r="O30" s="57"/>
      <c r="P30" s="57"/>
      <c r="Q30" s="57"/>
    </row>
    <row r="31" spans="1:17" x14ac:dyDescent="0.25">
      <c r="A31" s="57" t="str">
        <f>hidden1!A21</f>
        <v xml:space="preserve">  город Москва</v>
      </c>
      <c r="B31" s="58">
        <f t="shared" si="0"/>
        <v>390</v>
      </c>
      <c r="C31" s="58">
        <f>hidden3!FA21</f>
        <v>390</v>
      </c>
      <c r="D31" s="58">
        <f>hidden3!FB21</f>
        <v>0</v>
      </c>
      <c r="E31" s="58">
        <f>hidden3!FC21</f>
        <v>0</v>
      </c>
      <c r="F31" s="58">
        <f t="shared" si="1"/>
        <v>2970</v>
      </c>
      <c r="G31" s="58">
        <f>hidden3!FD21</f>
        <v>2901</v>
      </c>
      <c r="H31" s="58">
        <f>hidden3!FE21</f>
        <v>69</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37</v>
      </c>
      <c r="C32" s="58">
        <f>hidden3!FA22</f>
        <v>37</v>
      </c>
      <c r="D32" s="58">
        <f>hidden3!FB22</f>
        <v>0</v>
      </c>
      <c r="E32" s="58">
        <f>hidden3!FC22</f>
        <v>0</v>
      </c>
      <c r="F32" s="58">
        <f t="shared" si="1"/>
        <v>1272</v>
      </c>
      <c r="G32" s="58">
        <f>hidden3!FD22</f>
        <v>753</v>
      </c>
      <c r="H32" s="58">
        <f>hidden3!FE22</f>
        <v>519</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8</v>
      </c>
      <c r="G33" s="58">
        <f>hidden3!FD23</f>
        <v>8</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9</v>
      </c>
      <c r="G34" s="58">
        <f>hidden3!FD24</f>
        <v>9</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17</v>
      </c>
      <c r="G35" s="58">
        <f>hidden3!FD25</f>
        <v>16</v>
      </c>
      <c r="H35" s="58">
        <f>hidden3!FE25</f>
        <v>1</v>
      </c>
      <c r="I35" s="58">
        <f>hidden3!FF25</f>
        <v>0</v>
      </c>
      <c r="J35" s="57"/>
      <c r="K35" s="57"/>
      <c r="L35" s="57"/>
      <c r="M35" s="57"/>
      <c r="N35" s="57"/>
      <c r="O35" s="57"/>
      <c r="P35" s="57"/>
      <c r="Q35" s="57"/>
    </row>
    <row r="36" spans="1:17" x14ac:dyDescent="0.25">
      <c r="A36" s="57" t="str">
        <f>hidden1!A26</f>
        <v xml:space="preserve">  Вологодская область</v>
      </c>
      <c r="B36" s="58">
        <f t="shared" si="0"/>
        <v>23</v>
      </c>
      <c r="C36" s="58">
        <f>hidden3!FA26</f>
        <v>23</v>
      </c>
      <c r="D36" s="58">
        <f>hidden3!FB26</f>
        <v>0</v>
      </c>
      <c r="E36" s="58">
        <f>hidden3!FC26</f>
        <v>0</v>
      </c>
      <c r="F36" s="58">
        <f t="shared" si="1"/>
        <v>27</v>
      </c>
      <c r="G36" s="58">
        <f>hidden3!FD26</f>
        <v>27</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14</v>
      </c>
      <c r="G37" s="58">
        <f>hidden3!FD27</f>
        <v>11</v>
      </c>
      <c r="H37" s="58">
        <f>hidden3!FE27</f>
        <v>3</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29</v>
      </c>
      <c r="G38" s="58">
        <f>hidden3!FD28</f>
        <v>23</v>
      </c>
      <c r="H38" s="58">
        <f>hidden3!FE28</f>
        <v>6</v>
      </c>
      <c r="I38" s="58">
        <f>hidden3!FF28</f>
        <v>0</v>
      </c>
      <c r="J38" s="57"/>
      <c r="K38" s="57"/>
      <c r="L38" s="57"/>
      <c r="M38" s="57"/>
      <c r="N38" s="57"/>
      <c r="O38" s="57"/>
      <c r="P38" s="57"/>
      <c r="Q38" s="57"/>
    </row>
    <row r="39" spans="1:17" x14ac:dyDescent="0.25">
      <c r="A39" s="57" t="str">
        <f>hidden1!A29</f>
        <v xml:space="preserve">  Мурманская область</v>
      </c>
      <c r="B39" s="58">
        <f t="shared" si="0"/>
        <v>7</v>
      </c>
      <c r="C39" s="58">
        <f>hidden3!FA29</f>
        <v>7</v>
      </c>
      <c r="D39" s="58">
        <f>hidden3!FB29</f>
        <v>0</v>
      </c>
      <c r="E39" s="58">
        <f>hidden3!FC29</f>
        <v>0</v>
      </c>
      <c r="F39" s="58">
        <f t="shared" si="1"/>
        <v>1010</v>
      </c>
      <c r="G39" s="58">
        <f>hidden3!FD29</f>
        <v>514</v>
      </c>
      <c r="H39" s="58">
        <f>hidden3!FE29</f>
        <v>496</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5</v>
      </c>
      <c r="G40" s="58">
        <f>hidden3!FD30</f>
        <v>5</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10</v>
      </c>
      <c r="G41" s="58">
        <f>hidden3!FD31</f>
        <v>10</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4</v>
      </c>
      <c r="C42" s="58">
        <f>hidden3!FA32</f>
        <v>4</v>
      </c>
      <c r="D42" s="58">
        <f>hidden3!FB32</f>
        <v>0</v>
      </c>
      <c r="E42" s="58">
        <f>hidden3!FC32</f>
        <v>0</v>
      </c>
      <c r="F42" s="58">
        <f t="shared" si="1"/>
        <v>143</v>
      </c>
      <c r="G42" s="58">
        <f>hidden3!FD32</f>
        <v>130</v>
      </c>
      <c r="H42" s="58">
        <f>hidden3!FE32</f>
        <v>13</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42</v>
      </c>
      <c r="C44" s="58">
        <f>hidden3!FA34</f>
        <v>42</v>
      </c>
      <c r="D44" s="58">
        <f>hidden3!FB34</f>
        <v>0</v>
      </c>
      <c r="E44" s="58">
        <f>hidden3!FC34</f>
        <v>0</v>
      </c>
      <c r="F44" s="58">
        <f t="shared" si="1"/>
        <v>47</v>
      </c>
      <c r="G44" s="58">
        <f>hidden3!FD34</f>
        <v>43</v>
      </c>
      <c r="H44" s="58">
        <f>hidden3!FE34</f>
        <v>4</v>
      </c>
      <c r="I44" s="58">
        <f>hidden3!FF34</f>
        <v>0</v>
      </c>
      <c r="J44" s="57"/>
      <c r="K44" s="57"/>
      <c r="L44" s="57"/>
      <c r="M44" s="57"/>
      <c r="N44" s="57"/>
      <c r="O44" s="57"/>
      <c r="P44" s="57"/>
      <c r="Q44" s="57"/>
    </row>
    <row r="45" spans="1:17" x14ac:dyDescent="0.25">
      <c r="A45" s="57" t="str">
        <f>hidden1!A35</f>
        <v xml:space="preserve">  Республика Дагестан</v>
      </c>
      <c r="B45" s="58">
        <f t="shared" si="0"/>
        <v>42</v>
      </c>
      <c r="C45" s="58">
        <f>hidden3!FA35</f>
        <v>42</v>
      </c>
      <c r="D45" s="58">
        <f>hidden3!FB35</f>
        <v>0</v>
      </c>
      <c r="E45" s="58">
        <f>hidden3!FC35</f>
        <v>0</v>
      </c>
      <c r="F45" s="58">
        <f t="shared" si="1"/>
        <v>9</v>
      </c>
      <c r="G45" s="58">
        <f>hidden3!FD35</f>
        <v>7</v>
      </c>
      <c r="H45" s="58">
        <f>hidden3!FE35</f>
        <v>2</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2</v>
      </c>
      <c r="G46" s="58">
        <f>hidden3!FD36</f>
        <v>2</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7</v>
      </c>
      <c r="G47" s="58">
        <f>hidden3!FD37</f>
        <v>6</v>
      </c>
      <c r="H47" s="58">
        <f>hidden3!FE37</f>
        <v>1</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5</v>
      </c>
      <c r="G48" s="58">
        <f>hidden3!FD38</f>
        <v>5</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4</v>
      </c>
      <c r="G49" s="58">
        <f>hidden3!FD39</f>
        <v>4</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0</v>
      </c>
      <c r="C51" s="58">
        <f>hidden3!FA41</f>
        <v>0</v>
      </c>
      <c r="D51" s="58">
        <f>hidden3!FB41</f>
        <v>0</v>
      </c>
      <c r="E51" s="58">
        <f>hidden3!FC41</f>
        <v>0</v>
      </c>
      <c r="F51" s="58">
        <f t="shared" si="1"/>
        <v>19</v>
      </c>
      <c r="G51" s="58">
        <f>hidden3!FD41</f>
        <v>18</v>
      </c>
      <c r="H51" s="58">
        <f>hidden3!FE41</f>
        <v>1</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4</v>
      </c>
      <c r="C52" s="58">
        <f>hidden3!FA42</f>
        <v>4</v>
      </c>
      <c r="D52" s="58">
        <f>hidden3!FB42</f>
        <v>0</v>
      </c>
      <c r="E52" s="58">
        <f>hidden3!FC42</f>
        <v>0</v>
      </c>
      <c r="F52" s="58">
        <f t="shared" si="1"/>
        <v>561</v>
      </c>
      <c r="G52" s="58">
        <f>hidden3!FD42</f>
        <v>524</v>
      </c>
      <c r="H52" s="58">
        <f>hidden3!FE42</f>
        <v>37</v>
      </c>
      <c r="I52" s="58">
        <f>hidden3!FF42</f>
        <v>0</v>
      </c>
      <c r="J52" s="57"/>
      <c r="K52" s="57"/>
      <c r="L52" s="57"/>
      <c r="M52" s="57"/>
      <c r="N52" s="57"/>
      <c r="O52" s="57"/>
      <c r="P52" s="57"/>
      <c r="Q52" s="57"/>
    </row>
    <row r="53" spans="1:17" x14ac:dyDescent="0.25">
      <c r="A53" s="57" t="str">
        <f>hidden1!A43</f>
        <v xml:space="preserve">  Республика Адыгея</v>
      </c>
      <c r="B53" s="58">
        <f t="shared" si="0"/>
        <v>1</v>
      </c>
      <c r="C53" s="58">
        <f>hidden3!FA43</f>
        <v>1</v>
      </c>
      <c r="D53" s="58">
        <f>hidden3!FB43</f>
        <v>0</v>
      </c>
      <c r="E53" s="58">
        <f>hidden3!FC43</f>
        <v>0</v>
      </c>
      <c r="F53" s="58">
        <f t="shared" si="1"/>
        <v>15</v>
      </c>
      <c r="G53" s="58">
        <f>hidden3!FD43</f>
        <v>9</v>
      </c>
      <c r="H53" s="58">
        <f>hidden3!FE43</f>
        <v>6</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11</v>
      </c>
      <c r="G54" s="58">
        <f>hidden3!FD44</f>
        <v>11</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177</v>
      </c>
      <c r="G55" s="58">
        <f>hidden3!FD45</f>
        <v>175</v>
      </c>
      <c r="H55" s="58">
        <f>hidden3!FE45</f>
        <v>2</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165</v>
      </c>
      <c r="G56" s="58">
        <f>hidden3!FD46</f>
        <v>158</v>
      </c>
      <c r="H56" s="58">
        <f>hidden3!FE46</f>
        <v>7</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17</v>
      </c>
      <c r="G57" s="58">
        <f>hidden3!FD47</f>
        <v>17</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37</v>
      </c>
      <c r="G58" s="58">
        <f>hidden3!FD48</f>
        <v>28</v>
      </c>
      <c r="H58" s="58">
        <f>hidden3!FE48</f>
        <v>9</v>
      </c>
      <c r="I58" s="58">
        <f>hidden3!FF48</f>
        <v>0</v>
      </c>
      <c r="J58" s="57"/>
      <c r="K58" s="57"/>
      <c r="L58" s="57"/>
      <c r="M58" s="57"/>
      <c r="N58" s="57"/>
      <c r="O58" s="57"/>
      <c r="P58" s="57"/>
      <c r="Q58" s="57"/>
    </row>
    <row r="59" spans="1:17" x14ac:dyDescent="0.25">
      <c r="A59" s="57" t="str">
        <f>hidden1!A49</f>
        <v xml:space="preserve">  Ростовская область</v>
      </c>
      <c r="B59" s="58">
        <f t="shared" si="0"/>
        <v>3</v>
      </c>
      <c r="C59" s="58">
        <f>hidden3!FA49</f>
        <v>3</v>
      </c>
      <c r="D59" s="58">
        <f>hidden3!FB49</f>
        <v>0</v>
      </c>
      <c r="E59" s="58">
        <f>hidden3!FC49</f>
        <v>0</v>
      </c>
      <c r="F59" s="58">
        <f t="shared" si="1"/>
        <v>130</v>
      </c>
      <c r="G59" s="58">
        <f>hidden3!FD49</f>
        <v>117</v>
      </c>
      <c r="H59" s="58">
        <f>hidden3!FE49</f>
        <v>13</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9</v>
      </c>
      <c r="G60" s="58">
        <f>hidden3!FD50</f>
        <v>9</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929</v>
      </c>
      <c r="G61" s="58">
        <f>hidden3!FD51</f>
        <v>813</v>
      </c>
      <c r="H61" s="58">
        <f>hidden3!FE51</f>
        <v>116</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313</v>
      </c>
      <c r="G62" s="58">
        <f>hidden3!FD52</f>
        <v>296</v>
      </c>
      <c r="H62" s="58">
        <f>hidden3!FE52</f>
        <v>17</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5</v>
      </c>
      <c r="G63" s="58">
        <f>hidden3!FD53</f>
        <v>4</v>
      </c>
      <c r="H63" s="58">
        <f>hidden3!FE53</f>
        <v>1</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15</v>
      </c>
      <c r="G64" s="58">
        <f>hidden3!FD54</f>
        <v>14</v>
      </c>
      <c r="H64" s="58">
        <f>hidden3!FE54</f>
        <v>1</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193</v>
      </c>
      <c r="G65" s="58">
        <f>hidden3!FD55</f>
        <v>132</v>
      </c>
      <c r="H65" s="58">
        <f>hidden3!FE55</f>
        <v>61</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14</v>
      </c>
      <c r="G66" s="58">
        <f>hidden3!FD56</f>
        <v>13</v>
      </c>
      <c r="H66" s="58">
        <f>hidden3!FE56</f>
        <v>1</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12</v>
      </c>
      <c r="G67" s="58">
        <f>hidden3!FD57</f>
        <v>11</v>
      </c>
      <c r="H67" s="58">
        <f>hidden3!FE57</f>
        <v>1</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8</v>
      </c>
      <c r="G68" s="58">
        <f>hidden3!FD58</f>
        <v>8</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141</v>
      </c>
      <c r="G69" s="58">
        <f>hidden3!FD59</f>
        <v>130</v>
      </c>
      <c r="H69" s="58">
        <f>hidden3!FE59</f>
        <v>11</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27</v>
      </c>
      <c r="G70" s="58">
        <f>hidden3!FD60</f>
        <v>23</v>
      </c>
      <c r="H70" s="58">
        <f>hidden3!FE60</f>
        <v>4</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31</v>
      </c>
      <c r="G71" s="58">
        <f>hidden3!FD61</f>
        <v>30</v>
      </c>
      <c r="H71" s="58">
        <f>hidden3!FE61</f>
        <v>1</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29</v>
      </c>
      <c r="G72" s="58">
        <f>hidden3!FD62</f>
        <v>29</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106</v>
      </c>
      <c r="G73" s="58">
        <f>hidden3!FD63</f>
        <v>94</v>
      </c>
      <c r="H73" s="58">
        <f>hidden3!FE63</f>
        <v>12</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27</v>
      </c>
      <c r="G74" s="58">
        <f>hidden3!FD64</f>
        <v>22</v>
      </c>
      <c r="H74" s="58">
        <f>hidden3!FE64</f>
        <v>5</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8</v>
      </c>
      <c r="G75" s="58">
        <f>hidden3!FD65</f>
        <v>7</v>
      </c>
      <c r="H75" s="58">
        <f>hidden3!FE65</f>
        <v>1</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10" si="2">C76+D76</f>
        <v>379</v>
      </c>
      <c r="C76" s="58">
        <f>hidden3!FA66</f>
        <v>379</v>
      </c>
      <c r="D76" s="58">
        <f>hidden3!FB66</f>
        <v>0</v>
      </c>
      <c r="E76" s="58">
        <f>hidden3!FC66</f>
        <v>0</v>
      </c>
      <c r="F76" s="58">
        <f t="shared" ref="F76:F110" si="3">G76+H76</f>
        <v>248</v>
      </c>
      <c r="G76" s="58">
        <f>hidden3!FD66</f>
        <v>238</v>
      </c>
      <c r="H76" s="58">
        <f>hidden3!FE66</f>
        <v>10</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7</v>
      </c>
      <c r="G77" s="58">
        <f>hidden3!FD67</f>
        <v>6</v>
      </c>
      <c r="H77" s="58">
        <f>hidden3!FE67</f>
        <v>1</v>
      </c>
      <c r="I77" s="58">
        <f>hidden3!FF67</f>
        <v>0</v>
      </c>
      <c r="J77" s="57"/>
      <c r="K77" s="57"/>
      <c r="L77" s="57"/>
      <c r="M77" s="57"/>
      <c r="N77" s="57"/>
      <c r="O77" s="57"/>
      <c r="P77" s="57"/>
      <c r="Q77" s="57"/>
    </row>
    <row r="78" spans="1:17" x14ac:dyDescent="0.25">
      <c r="A78" s="57" t="str">
        <f>hidden1!A68</f>
        <v xml:space="preserve">  Свердловская область</v>
      </c>
      <c r="B78" s="58">
        <f t="shared" si="2"/>
        <v>42</v>
      </c>
      <c r="C78" s="58">
        <f>hidden3!FA68</f>
        <v>42</v>
      </c>
      <c r="D78" s="58">
        <f>hidden3!FB68</f>
        <v>0</v>
      </c>
      <c r="E78" s="58">
        <f>hidden3!FC68</f>
        <v>0</v>
      </c>
      <c r="F78" s="58">
        <f t="shared" si="3"/>
        <v>92</v>
      </c>
      <c r="G78" s="58">
        <f>hidden3!FD68</f>
        <v>89</v>
      </c>
      <c r="H78" s="58">
        <f>hidden3!FE68</f>
        <v>3</v>
      </c>
      <c r="I78" s="58">
        <f>hidden3!FF68</f>
        <v>0</v>
      </c>
      <c r="J78" s="57"/>
      <c r="K78" s="57"/>
      <c r="L78" s="57"/>
      <c r="M78" s="57"/>
      <c r="N78" s="57"/>
      <c r="O78" s="57"/>
      <c r="P78" s="57"/>
      <c r="Q78" s="57"/>
    </row>
    <row r="79" spans="1:17" x14ac:dyDescent="0.25">
      <c r="A79" s="57" t="str">
        <f>hidden1!A69</f>
        <v xml:space="preserve">  Тюменская область</v>
      </c>
      <c r="B79" s="58">
        <f t="shared" si="2"/>
        <v>85</v>
      </c>
      <c r="C79" s="58">
        <f>hidden3!FA69</f>
        <v>85</v>
      </c>
      <c r="D79" s="58">
        <f>hidden3!FB69</f>
        <v>0</v>
      </c>
      <c r="E79" s="58">
        <f>hidden3!FC69</f>
        <v>0</v>
      </c>
      <c r="F79" s="58">
        <f t="shared" si="3"/>
        <v>30</v>
      </c>
      <c r="G79" s="58">
        <f>hidden3!FD69</f>
        <v>30</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251</v>
      </c>
      <c r="C80" s="58">
        <f>hidden3!FA70</f>
        <v>251</v>
      </c>
      <c r="D80" s="58">
        <f>hidden3!FB70</f>
        <v>0</v>
      </c>
      <c r="E80" s="58">
        <f>hidden3!FC70</f>
        <v>0</v>
      </c>
      <c r="F80" s="58">
        <f t="shared" si="3"/>
        <v>60</v>
      </c>
      <c r="G80" s="58">
        <f>hidden3!FD70</f>
        <v>55</v>
      </c>
      <c r="H80" s="58">
        <f>hidden3!FE70</f>
        <v>5</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v>
      </c>
      <c r="C81" s="58">
        <f>hidden3!FA71</f>
        <v>1</v>
      </c>
      <c r="D81" s="58">
        <f>hidden3!FB71</f>
        <v>0</v>
      </c>
      <c r="E81" s="58">
        <f>hidden3!FC71</f>
        <v>0</v>
      </c>
      <c r="F81" s="58">
        <f t="shared" si="3"/>
        <v>52</v>
      </c>
      <c r="G81" s="58">
        <f>hidden3!FD71</f>
        <v>51</v>
      </c>
      <c r="H81" s="58">
        <f>hidden3!FE71</f>
        <v>1</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7</v>
      </c>
      <c r="G82" s="58">
        <f>hidden3!FD72</f>
        <v>7</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109</v>
      </c>
      <c r="C83" s="58">
        <f>hidden3!FA73</f>
        <v>109</v>
      </c>
      <c r="D83" s="58">
        <f>hidden3!FB73</f>
        <v>0</v>
      </c>
      <c r="E83" s="58">
        <f>hidden3!FC73</f>
        <v>0</v>
      </c>
      <c r="F83" s="58">
        <f t="shared" si="3"/>
        <v>689</v>
      </c>
      <c r="G83" s="58">
        <f>hidden3!FD73</f>
        <v>660</v>
      </c>
      <c r="H83" s="58">
        <f>hidden3!FE73</f>
        <v>29</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4</v>
      </c>
      <c r="G84" s="58">
        <f>hidden3!FD74</f>
        <v>4</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1</v>
      </c>
      <c r="G85" s="58">
        <f>hidden3!FD75</f>
        <v>1</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10</v>
      </c>
      <c r="G86" s="58">
        <f>hidden3!FD76</f>
        <v>7</v>
      </c>
      <c r="H86" s="58">
        <f>hidden3!FE76</f>
        <v>3</v>
      </c>
      <c r="I86" s="58">
        <f>hidden3!FF76</f>
        <v>0</v>
      </c>
      <c r="J86" s="57"/>
      <c r="K86" s="57"/>
      <c r="L86" s="57"/>
      <c r="M86" s="57"/>
      <c r="N86" s="57"/>
      <c r="O86" s="57"/>
      <c r="P86" s="57"/>
      <c r="Q86" s="57"/>
    </row>
    <row r="87" spans="1:17" x14ac:dyDescent="0.25">
      <c r="A87" s="57" t="str">
        <f>hidden1!A77</f>
        <v xml:space="preserve">  Алтайский край</v>
      </c>
      <c r="B87" s="58">
        <f t="shared" si="2"/>
        <v>59</v>
      </c>
      <c r="C87" s="58">
        <f>hidden3!FA77</f>
        <v>59</v>
      </c>
      <c r="D87" s="58">
        <f>hidden3!FB77</f>
        <v>0</v>
      </c>
      <c r="E87" s="58">
        <f>hidden3!FC77</f>
        <v>0</v>
      </c>
      <c r="F87" s="58">
        <f t="shared" si="3"/>
        <v>35</v>
      </c>
      <c r="G87" s="58">
        <f>hidden3!FD77</f>
        <v>32</v>
      </c>
      <c r="H87" s="58">
        <f>hidden3!FE77</f>
        <v>3</v>
      </c>
      <c r="I87" s="58">
        <f>hidden3!FF77</f>
        <v>0</v>
      </c>
      <c r="J87" s="57"/>
      <c r="K87" s="57"/>
      <c r="L87" s="57"/>
      <c r="M87" s="57"/>
      <c r="N87" s="57"/>
      <c r="O87" s="57"/>
      <c r="P87" s="57"/>
      <c r="Q87" s="57"/>
    </row>
    <row r="88" spans="1:17" x14ac:dyDescent="0.25">
      <c r="A88" s="57" t="str">
        <f>hidden1!A78</f>
        <v xml:space="preserve">  Красноярский край</v>
      </c>
      <c r="B88" s="58">
        <f t="shared" si="2"/>
        <v>6</v>
      </c>
      <c r="C88" s="58">
        <f>hidden3!FA78</f>
        <v>6</v>
      </c>
      <c r="D88" s="58">
        <f>hidden3!FB78</f>
        <v>0</v>
      </c>
      <c r="E88" s="58">
        <f>hidden3!FC78</f>
        <v>0</v>
      </c>
      <c r="F88" s="58">
        <f t="shared" si="3"/>
        <v>258</v>
      </c>
      <c r="G88" s="58">
        <f>hidden3!FD78</f>
        <v>252</v>
      </c>
      <c r="H88" s="58">
        <f>hidden3!FE78</f>
        <v>6</v>
      </c>
      <c r="I88" s="58">
        <f>hidden3!FF78</f>
        <v>0</v>
      </c>
      <c r="J88" s="57"/>
      <c r="K88" s="57"/>
      <c r="L88" s="57"/>
      <c r="M88" s="57"/>
      <c r="N88" s="57"/>
      <c r="O88" s="57"/>
      <c r="P88" s="57"/>
      <c r="Q88" s="57"/>
    </row>
    <row r="89" spans="1:17" x14ac:dyDescent="0.25">
      <c r="A89" s="57" t="str">
        <f>hidden1!A79</f>
        <v xml:space="preserve">  Иркутская область</v>
      </c>
      <c r="B89" s="58">
        <f t="shared" si="2"/>
        <v>8</v>
      </c>
      <c r="C89" s="58">
        <f>hidden3!FA79</f>
        <v>8</v>
      </c>
      <c r="D89" s="58">
        <f>hidden3!FB79</f>
        <v>0</v>
      </c>
      <c r="E89" s="58">
        <f>hidden3!FC79</f>
        <v>0</v>
      </c>
      <c r="F89" s="58">
        <f t="shared" si="3"/>
        <v>40</v>
      </c>
      <c r="G89" s="58">
        <f>hidden3!FD79</f>
        <v>33</v>
      </c>
      <c r="H89" s="58">
        <f>hidden3!FE79</f>
        <v>7</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0</v>
      </c>
      <c r="C90" s="58">
        <f>hidden3!FA80</f>
        <v>0</v>
      </c>
      <c r="D90" s="58">
        <f>hidden3!FB80</f>
        <v>0</v>
      </c>
      <c r="E90" s="58">
        <f>hidden3!FC80</f>
        <v>0</v>
      </c>
      <c r="F90" s="58">
        <f t="shared" si="3"/>
        <v>103</v>
      </c>
      <c r="G90" s="58">
        <f>hidden3!FD80</f>
        <v>97</v>
      </c>
      <c r="H90" s="58">
        <f>hidden3!FE80</f>
        <v>6</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13</v>
      </c>
      <c r="C91" s="58">
        <f>hidden3!FA81</f>
        <v>13</v>
      </c>
      <c r="D91" s="58">
        <f>hidden3!FB81</f>
        <v>0</v>
      </c>
      <c r="E91" s="58">
        <f>hidden3!FC81</f>
        <v>0</v>
      </c>
      <c r="F91" s="58">
        <f t="shared" si="3"/>
        <v>201</v>
      </c>
      <c r="G91" s="58">
        <f>hidden3!FD81</f>
        <v>199</v>
      </c>
      <c r="H91" s="58">
        <f>hidden3!FE81</f>
        <v>2</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22</v>
      </c>
      <c r="G92" s="58">
        <f>hidden3!FD82</f>
        <v>21</v>
      </c>
      <c r="H92" s="58">
        <f>hidden3!FE82</f>
        <v>1</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15</v>
      </c>
      <c r="G93" s="58">
        <f>hidden3!FD83</f>
        <v>14</v>
      </c>
      <c r="H93" s="58">
        <f>hidden3!FE83</f>
        <v>1</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12</v>
      </c>
      <c r="C94" s="58">
        <f>hidden3!FA84</f>
        <v>12</v>
      </c>
      <c r="D94" s="58">
        <f>hidden3!FB84</f>
        <v>0</v>
      </c>
      <c r="E94" s="58">
        <f>hidden3!FC84</f>
        <v>0</v>
      </c>
      <c r="F94" s="58">
        <f t="shared" si="3"/>
        <v>339</v>
      </c>
      <c r="G94" s="58">
        <f>hidden3!FD84</f>
        <v>242</v>
      </c>
      <c r="H94" s="58">
        <f>hidden3!FE84</f>
        <v>97</v>
      </c>
      <c r="I94" s="58">
        <f>hidden3!FF84</f>
        <v>0</v>
      </c>
      <c r="J94" s="57"/>
      <c r="K94" s="57"/>
      <c r="L94" s="57"/>
      <c r="M94" s="57"/>
      <c r="N94" s="57"/>
      <c r="O94" s="57"/>
      <c r="P94" s="57"/>
      <c r="Q94" s="57"/>
    </row>
    <row r="95" spans="1:17" x14ac:dyDescent="0.25">
      <c r="A95" s="57" t="str">
        <f>hidden1!A85</f>
        <v xml:space="preserve">  Республика Бурятия</v>
      </c>
      <c r="B95" s="58">
        <f t="shared" si="2"/>
        <v>11</v>
      </c>
      <c r="C95" s="58">
        <f>hidden3!FA85</f>
        <v>11</v>
      </c>
      <c r="D95" s="58">
        <f>hidden3!FB85</f>
        <v>0</v>
      </c>
      <c r="E95" s="58">
        <f>hidden3!FC85</f>
        <v>0</v>
      </c>
      <c r="F95" s="58">
        <f t="shared" si="3"/>
        <v>6</v>
      </c>
      <c r="G95" s="58">
        <f>hidden3!FD85</f>
        <v>6</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16</v>
      </c>
      <c r="G96" s="58">
        <f>hidden3!FD86</f>
        <v>15</v>
      </c>
      <c r="H96" s="58">
        <f>hidden3!FE86</f>
        <v>1</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89</v>
      </c>
      <c r="G97" s="58">
        <f>hidden3!FD87</f>
        <v>87</v>
      </c>
      <c r="H97" s="58">
        <f>hidden3!FE87</f>
        <v>2</v>
      </c>
      <c r="I97" s="58">
        <f>hidden3!FF87</f>
        <v>0</v>
      </c>
      <c r="J97" s="57"/>
      <c r="K97" s="57"/>
      <c r="L97" s="57"/>
      <c r="M97" s="57"/>
      <c r="N97" s="57"/>
      <c r="O97" s="57"/>
      <c r="P97" s="57"/>
      <c r="Q97" s="57"/>
    </row>
    <row r="98" spans="1:17" x14ac:dyDescent="0.25">
      <c r="A98" s="57" t="str">
        <f>hidden1!A88</f>
        <v xml:space="preserve">  Хабаровский край</v>
      </c>
      <c r="B98" s="58">
        <f t="shared" si="2"/>
        <v>0</v>
      </c>
      <c r="C98" s="58">
        <f>hidden3!FA88</f>
        <v>0</v>
      </c>
      <c r="D98" s="58">
        <f>hidden3!FB88</f>
        <v>0</v>
      </c>
      <c r="E98" s="58">
        <f>hidden3!FC88</f>
        <v>0</v>
      </c>
      <c r="F98" s="58">
        <f t="shared" si="3"/>
        <v>13</v>
      </c>
      <c r="G98" s="58">
        <f>hidden3!FD88</f>
        <v>13</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10</v>
      </c>
      <c r="G99" s="58">
        <f>hidden3!FD89</f>
        <v>9</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7</v>
      </c>
      <c r="G100" s="58">
        <f>hidden3!FD90</f>
        <v>6</v>
      </c>
      <c r="H100" s="58">
        <f>hidden3!FE90</f>
        <v>1</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1</v>
      </c>
      <c r="G101" s="58">
        <f>hidden3!FD91</f>
        <v>1</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4</v>
      </c>
      <c r="G102" s="58">
        <f>hidden3!FD92</f>
        <v>4</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166</v>
      </c>
      <c r="G103" s="58">
        <f>hidden3!FD93</f>
        <v>85</v>
      </c>
      <c r="H103" s="58">
        <f>hidden3!FE93</f>
        <v>81</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25</v>
      </c>
      <c r="G104" s="58">
        <f>hidden3!FD94</f>
        <v>14</v>
      </c>
      <c r="H104" s="58">
        <f>hidden3!FE94</f>
        <v>11</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row r="106" spans="1:17" x14ac:dyDescent="0.25">
      <c r="A106" s="57" t="str">
        <f>hidden1!A96</f>
        <v xml:space="preserve"> ЮГО-ЗАПАДНЫЕ СУБЪЕКТЫ</v>
      </c>
      <c r="B106" s="58">
        <f t="shared" si="2"/>
        <v>0</v>
      </c>
      <c r="C106" s="58">
        <f>hidden3!FA96</f>
        <v>0</v>
      </c>
      <c r="D106" s="58">
        <f>hidden3!FB96</f>
        <v>0</v>
      </c>
      <c r="E106" s="58">
        <f>hidden3!FC96</f>
        <v>0</v>
      </c>
      <c r="F106" s="58">
        <f t="shared" si="3"/>
        <v>11</v>
      </c>
      <c r="G106" s="58">
        <f>hidden3!FD96</f>
        <v>10</v>
      </c>
      <c r="H106" s="58">
        <f>hidden3!FE96</f>
        <v>1</v>
      </c>
      <c r="I106" s="58">
        <f>hidden3!FF96</f>
        <v>0</v>
      </c>
      <c r="J106" s="57"/>
      <c r="K106" s="57"/>
      <c r="L106" s="57"/>
      <c r="M106" s="57"/>
      <c r="N106" s="57"/>
      <c r="O106" s="57"/>
      <c r="P106" s="57"/>
      <c r="Q106" s="57"/>
    </row>
    <row r="107" spans="1:17" x14ac:dyDescent="0.25">
      <c r="A107" s="57" t="str">
        <f>hidden1!A97</f>
        <v xml:space="preserve">  Донецкая Народная Республика</v>
      </c>
      <c r="B107" s="58">
        <f t="shared" si="2"/>
        <v>0</v>
      </c>
      <c r="C107" s="58">
        <f>hidden3!FA97</f>
        <v>0</v>
      </c>
      <c r="D107" s="58">
        <f>hidden3!FB97</f>
        <v>0</v>
      </c>
      <c r="E107" s="58">
        <f>hidden3!FC97</f>
        <v>0</v>
      </c>
      <c r="F107" s="58">
        <f t="shared" si="3"/>
        <v>2</v>
      </c>
      <c r="G107" s="58">
        <f>hidden3!FD97</f>
        <v>2</v>
      </c>
      <c r="H107" s="58">
        <f>hidden3!FE97</f>
        <v>0</v>
      </c>
      <c r="I107" s="58">
        <f>hidden3!FF97</f>
        <v>0</v>
      </c>
      <c r="J107" s="57"/>
      <c r="K107" s="57"/>
      <c r="L107" s="57"/>
      <c r="M107" s="57"/>
      <c r="N107" s="57"/>
      <c r="O107" s="57"/>
      <c r="P107" s="57"/>
      <c r="Q107" s="57"/>
    </row>
    <row r="108" spans="1:17" x14ac:dyDescent="0.25">
      <c r="A108" s="57" t="str">
        <f>hidden1!A98</f>
        <v xml:space="preserve">  Луганская Народная Республика</v>
      </c>
      <c r="B108" s="58">
        <f t="shared" si="2"/>
        <v>0</v>
      </c>
      <c r="C108" s="58">
        <f>hidden3!FA98</f>
        <v>0</v>
      </c>
      <c r="D108" s="58">
        <f>hidden3!FB98</f>
        <v>0</v>
      </c>
      <c r="E108" s="58">
        <f>hidden3!FC98</f>
        <v>0</v>
      </c>
      <c r="F108" s="58">
        <f t="shared" si="3"/>
        <v>6</v>
      </c>
      <c r="G108" s="58">
        <f>hidden3!FD98</f>
        <v>5</v>
      </c>
      <c r="H108" s="58">
        <f>hidden3!FE98</f>
        <v>1</v>
      </c>
      <c r="I108" s="58">
        <f>hidden3!FF98</f>
        <v>0</v>
      </c>
      <c r="J108" s="57"/>
      <c r="K108" s="57"/>
      <c r="L108" s="57"/>
      <c r="M108" s="57"/>
      <c r="N108" s="57"/>
      <c r="O108" s="57"/>
      <c r="P108" s="57"/>
      <c r="Q108" s="57"/>
    </row>
    <row r="109" spans="1:17" x14ac:dyDescent="0.25">
      <c r="A109" s="57" t="str">
        <f>hidden1!A99</f>
        <v xml:space="preserve">  Запорожская область</v>
      </c>
      <c r="B109" s="58">
        <f t="shared" si="2"/>
        <v>0</v>
      </c>
      <c r="C109" s="58">
        <f>hidden3!FA99</f>
        <v>0</v>
      </c>
      <c r="D109" s="58">
        <f>hidden3!FB99</f>
        <v>0</v>
      </c>
      <c r="E109" s="58">
        <f>hidden3!FC99</f>
        <v>0</v>
      </c>
      <c r="F109" s="58">
        <f t="shared" si="3"/>
        <v>2</v>
      </c>
      <c r="G109" s="58">
        <f>hidden3!FD99</f>
        <v>2</v>
      </c>
      <c r="H109" s="58">
        <f>hidden3!FE99</f>
        <v>0</v>
      </c>
      <c r="I109" s="58">
        <f>hidden3!FF99</f>
        <v>0</v>
      </c>
      <c r="J109" s="57"/>
      <c r="K109" s="57"/>
      <c r="L109" s="57"/>
      <c r="M109" s="57"/>
      <c r="N109" s="57"/>
      <c r="O109" s="57"/>
      <c r="P109" s="57"/>
      <c r="Q109" s="57"/>
    </row>
    <row r="110" spans="1:17" x14ac:dyDescent="0.25">
      <c r="A110" s="57" t="str">
        <f>hidden1!A100</f>
        <v xml:space="preserve">  Херсонская область</v>
      </c>
      <c r="B110" s="58">
        <f t="shared" si="2"/>
        <v>0</v>
      </c>
      <c r="C110" s="58">
        <f>hidden3!FA100</f>
        <v>0</v>
      </c>
      <c r="D110" s="58">
        <f>hidden3!FB100</f>
        <v>0</v>
      </c>
      <c r="E110" s="58">
        <f>hidden3!FC100</f>
        <v>0</v>
      </c>
      <c r="F110" s="58">
        <f t="shared" si="3"/>
        <v>1</v>
      </c>
      <c r="G110" s="58">
        <f>hidden3!FD100</f>
        <v>1</v>
      </c>
      <c r="H110" s="58">
        <f>hidden3!FE100</f>
        <v>0</v>
      </c>
      <c r="I110" s="58">
        <f>hidden3!FF100</f>
        <v>0</v>
      </c>
      <c r="J110" s="57"/>
      <c r="K110" s="57"/>
      <c r="L110" s="57"/>
      <c r="M110" s="57"/>
      <c r="N110" s="57"/>
      <c r="O110" s="57"/>
      <c r="P110" s="57"/>
      <c r="Q110" s="57"/>
    </row>
    <row r="111" spans="1:17" x14ac:dyDescent="0.25">
      <c r="A111" s="57" t="str">
        <f>hidden1!A101</f>
        <v xml:space="preserve"> МИ ФНС РОССИИ ПО УПРАВЛЕНИЮ ДОЛГОМ</v>
      </c>
      <c r="B111" s="58">
        <f>C111+D111</f>
        <v>714</v>
      </c>
      <c r="C111" s="58">
        <f>hidden3!FA101</f>
        <v>714</v>
      </c>
      <c r="D111" s="58">
        <f>hidden3!FB101</f>
        <v>0</v>
      </c>
      <c r="E111" s="58">
        <f>hidden3!FC101</f>
        <v>0</v>
      </c>
      <c r="F111" s="58">
        <f>G111+H111</f>
        <v>16</v>
      </c>
      <c r="G111" s="58">
        <f>hidden3!FD101</f>
        <v>16</v>
      </c>
      <c r="H111" s="58">
        <f>hidden3!FE101</f>
        <v>0</v>
      </c>
      <c r="I111" s="58">
        <f>hidden3!FF101</f>
        <v>0</v>
      </c>
      <c r="J111" s="57"/>
      <c r="K111" s="57"/>
      <c r="L111" s="57"/>
      <c r="M111" s="57"/>
      <c r="N111" s="57"/>
      <c r="O111" s="57"/>
      <c r="P111" s="57"/>
      <c r="Q111" s="57"/>
    </row>
    <row r="112" spans="1:17" x14ac:dyDescent="0.25">
      <c r="A112" s="57"/>
      <c r="B112" s="58"/>
      <c r="C112" s="58"/>
      <c r="D112" s="58"/>
      <c r="E112" s="58"/>
      <c r="F112" s="58"/>
      <c r="G112" s="58"/>
      <c r="H112" s="58"/>
      <c r="I112" s="58"/>
      <c r="J112" s="57"/>
      <c r="K112" s="57"/>
      <c r="L112" s="57"/>
      <c r="M112" s="57"/>
      <c r="N112" s="57"/>
      <c r="O112" s="57"/>
      <c r="P112" s="57"/>
      <c r="Q112"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85"/>
      <c r="C2" s="185"/>
      <c r="D2" s="185"/>
      <c r="E2" s="185"/>
      <c r="F2" s="185"/>
      <c r="G2" s="185"/>
    </row>
    <row r="3" spans="1:15" x14ac:dyDescent="0.25">
      <c r="A3" s="138" t="str">
        <f>hidden5!A1</f>
        <v>по состоянию на 1  ноября 2023 года</v>
      </c>
      <c r="B3" s="185"/>
      <c r="C3" s="185"/>
      <c r="D3" s="185"/>
      <c r="E3" s="185"/>
      <c r="F3" s="185"/>
      <c r="G3" s="185"/>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52</v>
      </c>
      <c r="C11" s="58">
        <f>hidden3!FH1</f>
        <v>14200</v>
      </c>
      <c r="D11" s="58">
        <f>hidden3!FI1</f>
        <v>442301</v>
      </c>
      <c r="E11" s="58">
        <f>hidden3!FJ1</f>
        <v>303</v>
      </c>
      <c r="F11" s="58">
        <f>hidden3!FK1</f>
        <v>3759</v>
      </c>
      <c r="G11" s="58">
        <f>hidden3!FL1</f>
        <v>78</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7</v>
      </c>
      <c r="C13" s="58">
        <f>hidden3!FH3</f>
        <v>10600</v>
      </c>
      <c r="D13" s="58">
        <f>hidden3!FI3</f>
        <v>52902</v>
      </c>
      <c r="E13" s="58">
        <f>hidden3!FJ3</f>
        <v>200</v>
      </c>
      <c r="F13" s="58">
        <f>hidden3!FK3</f>
        <v>272</v>
      </c>
      <c r="G13" s="58">
        <f>hidden3!FL3</f>
        <v>22</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233</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272</v>
      </c>
      <c r="E15" s="58">
        <f>hidden3!FJ5</f>
        <v>0</v>
      </c>
      <c r="F15" s="58">
        <f>hidden3!FK5</f>
        <v>110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200</v>
      </c>
      <c r="D16" s="58">
        <f>hidden3!FI6</f>
        <v>176</v>
      </c>
      <c r="E16" s="58">
        <f>hidden3!FJ6</f>
        <v>0</v>
      </c>
      <c r="F16" s="58">
        <f>hidden3!FK6</f>
        <v>32</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1799</v>
      </c>
      <c r="E17" s="58">
        <f>hidden3!FJ7</f>
        <v>0</v>
      </c>
      <c r="F17" s="58">
        <f>hidden3!FK7</f>
        <v>40</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894</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200</v>
      </c>
      <c r="D19" s="58">
        <f>hidden3!FI9</f>
        <v>703</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200</v>
      </c>
      <c r="D20" s="58">
        <f>hidden3!FI10</f>
        <v>1916</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249</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350</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200</v>
      </c>
      <c r="D23" s="58">
        <f>hidden3!FI13</f>
        <v>4062</v>
      </c>
      <c r="E23" s="58">
        <f>hidden3!FJ13</f>
        <v>15</v>
      </c>
      <c r="F23" s="58">
        <f>hidden3!FK13</f>
        <v>29</v>
      </c>
      <c r="G23" s="58">
        <f>hidden3!FL13</f>
        <v>22</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101</v>
      </c>
      <c r="E24" s="58">
        <f>hidden3!FJ14</f>
        <v>0</v>
      </c>
      <c r="F24" s="58">
        <f>hidden3!FK14</f>
        <v>1</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671</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498</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156</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378</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1802</v>
      </c>
      <c r="E29" s="58">
        <f>hidden3!FJ19</f>
        <v>30</v>
      </c>
      <c r="F29" s="58">
        <f>hidden3!FK19</f>
        <v>20</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400</v>
      </c>
      <c r="D30" s="58">
        <f>hidden3!FI20</f>
        <v>479</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7</v>
      </c>
      <c r="C31" s="58">
        <f>hidden3!FH21</f>
        <v>9400</v>
      </c>
      <c r="D31" s="58">
        <f>hidden3!FI21</f>
        <v>38163</v>
      </c>
      <c r="E31" s="58">
        <f>hidden3!FJ21</f>
        <v>155</v>
      </c>
      <c r="F31" s="58">
        <f>hidden3!FK21</f>
        <v>40</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1600</v>
      </c>
      <c r="D32" s="58">
        <f>hidden3!FI22</f>
        <v>9846</v>
      </c>
      <c r="E32" s="58">
        <f>hidden3!FJ22</f>
        <v>12</v>
      </c>
      <c r="F32" s="58">
        <f>hidden3!FK22</f>
        <v>246</v>
      </c>
      <c r="G32" s="58">
        <f>hidden3!FL22</f>
        <v>1</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174</v>
      </c>
      <c r="E33" s="58">
        <f>hidden3!FJ23</f>
        <v>11</v>
      </c>
      <c r="F33" s="58">
        <f>hidden3!FK23</f>
        <v>1</v>
      </c>
      <c r="G33" s="58">
        <f>hidden3!FL23</f>
        <v>1</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1005</v>
      </c>
      <c r="E34" s="58">
        <f>hidden3!FJ24</f>
        <v>0</v>
      </c>
      <c r="F34" s="58">
        <f>hidden3!FK24</f>
        <v>41</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559</v>
      </c>
      <c r="E35" s="58">
        <f>hidden3!FJ25</f>
        <v>1</v>
      </c>
      <c r="F35" s="58">
        <f>hidden3!FK25</f>
        <v>71</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200</v>
      </c>
      <c r="D36" s="58">
        <f>hidden3!FI26</f>
        <v>809</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200</v>
      </c>
      <c r="D37" s="58">
        <f>hidden3!FI27</f>
        <v>549</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102</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2226</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583</v>
      </c>
      <c r="E40" s="58">
        <f>hidden3!FJ30</f>
        <v>0</v>
      </c>
      <c r="F40" s="58">
        <f>hidden3!FK30</f>
        <v>133</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925</v>
      </c>
      <c r="E41" s="58">
        <f>hidden3!FJ31</f>
        <v>0</v>
      </c>
      <c r="F41" s="58">
        <f>hidden3!FK31</f>
        <v>0</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1200</v>
      </c>
      <c r="D42" s="58">
        <f>hidden3!FI32</f>
        <v>2914</v>
      </c>
      <c r="E42" s="58">
        <f>hidden3!FJ32</f>
        <v>0</v>
      </c>
      <c r="F42" s="58">
        <f>hidden3!FK32</f>
        <v>0</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3134</v>
      </c>
      <c r="E44" s="58">
        <f>hidden3!FJ34</f>
        <v>10</v>
      </c>
      <c r="F44" s="58">
        <f>hidden3!FK34</f>
        <v>274</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874</v>
      </c>
      <c r="E45" s="58">
        <f>hidden3!FJ35</f>
        <v>0</v>
      </c>
      <c r="F45" s="58">
        <f>hidden3!FK35</f>
        <v>164</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79</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81</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64</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1211</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904</v>
      </c>
      <c r="E51" s="58">
        <f>hidden3!FJ41</f>
        <v>10</v>
      </c>
      <c r="F51" s="58">
        <f>hidden3!FK41</f>
        <v>31</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44</v>
      </c>
      <c r="C52" s="58">
        <f>hidden3!FH42</f>
        <v>0</v>
      </c>
      <c r="D52" s="58">
        <f>hidden3!FI42</f>
        <v>10190</v>
      </c>
      <c r="E52" s="58">
        <f>hidden3!FJ42</f>
        <v>0</v>
      </c>
      <c r="F52" s="58">
        <f>hidden3!FK42</f>
        <v>92</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692</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444</v>
      </c>
      <c r="E54" s="58">
        <f>hidden3!FJ44</f>
        <v>0</v>
      </c>
      <c r="F54" s="58">
        <f>hidden3!FK44</f>
        <v>23</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1148</v>
      </c>
      <c r="E55" s="58">
        <f>hidden3!FJ45</f>
        <v>0</v>
      </c>
      <c r="F55" s="58">
        <f>hidden3!FK45</f>
        <v>25</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4091</v>
      </c>
      <c r="E56" s="58">
        <f>hidden3!FJ46</f>
        <v>0</v>
      </c>
      <c r="F56" s="58">
        <f>hidden3!FK46</f>
        <v>18</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102</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44</v>
      </c>
      <c r="C58" s="58">
        <f>hidden3!FH48</f>
        <v>0</v>
      </c>
      <c r="D58" s="58">
        <f>hidden3!FI48</f>
        <v>1212</v>
      </c>
      <c r="E58" s="58">
        <f>hidden3!FJ48</f>
        <v>0</v>
      </c>
      <c r="F58" s="58">
        <f>hidden3!FK48</f>
        <v>26</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2285</v>
      </c>
      <c r="E59" s="58">
        <f>hidden3!FJ49</f>
        <v>0</v>
      </c>
      <c r="F59" s="58">
        <f>hidden3!FK49</f>
        <v>0</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216</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1200</v>
      </c>
      <c r="D61" s="58">
        <f>hidden3!FI51</f>
        <v>10858</v>
      </c>
      <c r="E61" s="58">
        <f>hidden3!FJ51</f>
        <v>56</v>
      </c>
      <c r="F61" s="58">
        <f>hidden3!FK51</f>
        <v>807</v>
      </c>
      <c r="G61" s="58">
        <f>hidden3!FL51</f>
        <v>24</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200</v>
      </c>
      <c r="D62" s="58">
        <f>hidden3!FI52</f>
        <v>711</v>
      </c>
      <c r="E62" s="58">
        <f>hidden3!FJ52</f>
        <v>8</v>
      </c>
      <c r="F62" s="58">
        <f>hidden3!FK52</f>
        <v>32</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261</v>
      </c>
      <c r="E63" s="58">
        <f>hidden3!FJ53</f>
        <v>0</v>
      </c>
      <c r="F63" s="58">
        <f>hidden3!FK53</f>
        <v>37</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21</v>
      </c>
      <c r="E64" s="58">
        <f>hidden3!FJ54</f>
        <v>0</v>
      </c>
      <c r="F64" s="58">
        <f>hidden3!FK54</f>
        <v>55</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400</v>
      </c>
      <c r="D65" s="58">
        <f>hidden3!FI55</f>
        <v>1658</v>
      </c>
      <c r="E65" s="58">
        <f>hidden3!FJ55</f>
        <v>0</v>
      </c>
      <c r="F65" s="58">
        <f>hidden3!FK55</f>
        <v>91</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400</v>
      </c>
      <c r="D66" s="58">
        <f>hidden3!FI56</f>
        <v>154</v>
      </c>
      <c r="E66" s="58">
        <f>hidden3!FJ56</f>
        <v>0</v>
      </c>
      <c r="F66" s="58">
        <f>hidden3!FK56</f>
        <v>142</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1109</v>
      </c>
      <c r="E67" s="58">
        <f>hidden3!FJ57</f>
        <v>35</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1737</v>
      </c>
      <c r="E68" s="58">
        <f>hidden3!FJ58</f>
        <v>0</v>
      </c>
      <c r="F68" s="58">
        <f>hidden3!FK58</f>
        <v>257</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200</v>
      </c>
      <c r="D69" s="58">
        <f>hidden3!FI59</f>
        <v>614</v>
      </c>
      <c r="E69" s="58">
        <f>hidden3!FJ59</f>
        <v>0</v>
      </c>
      <c r="F69" s="58">
        <f>hidden3!FK59</f>
        <v>23</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573</v>
      </c>
      <c r="E70" s="58">
        <f>hidden3!FJ60</f>
        <v>13</v>
      </c>
      <c r="F70" s="58">
        <f>hidden3!FK60</f>
        <v>2</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218</v>
      </c>
      <c r="E71" s="58">
        <f>hidden3!FJ61</f>
        <v>0</v>
      </c>
      <c r="F71" s="58">
        <f>hidden3!FK61</f>
        <v>22</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1828</v>
      </c>
      <c r="E72" s="58">
        <f>hidden3!FJ62</f>
        <v>0</v>
      </c>
      <c r="F72" s="58">
        <f>hidden3!FK62</f>
        <v>26</v>
      </c>
      <c r="G72" s="58">
        <f>hidden3!FL62</f>
        <v>20</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1218</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610</v>
      </c>
      <c r="E74" s="58">
        <f>hidden3!FJ64</f>
        <v>0</v>
      </c>
      <c r="F74" s="58">
        <f>hidden3!FK64</f>
        <v>99</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146</v>
      </c>
      <c r="E75" s="58">
        <f>hidden3!FJ65</f>
        <v>0</v>
      </c>
      <c r="F75" s="58">
        <f>hidden3!FK65</f>
        <v>21</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400</v>
      </c>
      <c r="D76" s="58">
        <f>hidden3!FI66</f>
        <v>336791</v>
      </c>
      <c r="E76" s="58">
        <f>hidden3!FJ66</f>
        <v>2</v>
      </c>
      <c r="F76" s="58">
        <f>hidden3!FK66</f>
        <v>997</v>
      </c>
      <c r="G76" s="58">
        <f>hidden3!FL66</f>
        <v>21</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400</v>
      </c>
      <c r="E77" s="58">
        <f>hidden3!FJ67</f>
        <v>0</v>
      </c>
      <c r="F77" s="58">
        <f>hidden3!FK67</f>
        <v>117</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200</v>
      </c>
      <c r="D78" s="58">
        <f>hidden3!FI68</f>
        <v>332618</v>
      </c>
      <c r="E78" s="58">
        <f>hidden3!FJ68</f>
        <v>0</v>
      </c>
      <c r="F78" s="58">
        <f>hidden3!FK68</f>
        <v>2</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753</v>
      </c>
      <c r="E79" s="58">
        <f>hidden3!FJ69</f>
        <v>0</v>
      </c>
      <c r="F79" s="58">
        <f>hidden3!FK69</f>
        <v>21</v>
      </c>
      <c r="G79" s="58">
        <f>hidden3!FL69</f>
        <v>21</v>
      </c>
      <c r="H79" s="57"/>
      <c r="I79" s="57"/>
      <c r="J79" s="57"/>
      <c r="K79" s="57"/>
      <c r="L79" s="57"/>
      <c r="M79" s="57"/>
      <c r="N79" s="57"/>
      <c r="O79" s="57"/>
    </row>
    <row r="80" spans="1:15" x14ac:dyDescent="0.25">
      <c r="A80" s="57" t="str">
        <f>hidden1!A70</f>
        <v xml:space="preserve">  Челябинская область</v>
      </c>
      <c r="B80" s="58">
        <f>hidden3!FG70</f>
        <v>0</v>
      </c>
      <c r="C80" s="58">
        <f>hidden3!FH70</f>
        <v>200</v>
      </c>
      <c r="D80" s="58">
        <f>hidden3!FI70</f>
        <v>1628</v>
      </c>
      <c r="E80" s="58">
        <f>hidden3!FJ70</f>
        <v>2</v>
      </c>
      <c r="F80" s="58">
        <f>hidden3!FK70</f>
        <v>857</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801</v>
      </c>
      <c r="E81" s="58">
        <f>hidden3!FJ71</f>
        <v>0</v>
      </c>
      <c r="F81" s="58">
        <f>hidden3!FK71</f>
        <v>0</v>
      </c>
      <c r="G81" s="58">
        <f>hidden3!FL71</f>
        <v>0</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591</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1</v>
      </c>
      <c r="C83" s="58">
        <f>hidden3!FH73</f>
        <v>200</v>
      </c>
      <c r="D83" s="58">
        <f>hidden3!FI73</f>
        <v>11694</v>
      </c>
      <c r="E83" s="58">
        <f>hidden3!FJ73</f>
        <v>23</v>
      </c>
      <c r="F83" s="58">
        <f>hidden3!FK73</f>
        <v>976</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132</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391</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53</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2748</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1</v>
      </c>
      <c r="C88" s="58">
        <f>hidden3!FH78</f>
        <v>200</v>
      </c>
      <c r="D88" s="58">
        <f>hidden3!FI78</f>
        <v>2102</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1662</v>
      </c>
      <c r="E89" s="58">
        <f>hidden3!FJ79</f>
        <v>0</v>
      </c>
      <c r="F89" s="58">
        <f>hidden3!FK79</f>
        <v>205</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1825</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1864</v>
      </c>
      <c r="E91" s="58">
        <f>hidden3!FJ81</f>
        <v>0</v>
      </c>
      <c r="F91" s="58">
        <f>hidden3!FK81</f>
        <v>88</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581</v>
      </c>
      <c r="E92" s="58">
        <f>hidden3!FJ82</f>
        <v>0</v>
      </c>
      <c r="F92" s="58">
        <f>hidden3!FK82</f>
        <v>680</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336</v>
      </c>
      <c r="E93" s="58">
        <f>hidden3!FJ83</f>
        <v>21</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6395</v>
      </c>
      <c r="E94" s="58">
        <f>hidden3!FJ84</f>
        <v>0</v>
      </c>
      <c r="F94" s="58">
        <f>hidden3!FK84</f>
        <v>67</v>
      </c>
      <c r="G94" s="58">
        <f>hidden3!FL84</f>
        <v>10</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494</v>
      </c>
      <c r="E95" s="58">
        <f>hidden3!FJ85</f>
        <v>0</v>
      </c>
      <c r="F95" s="58">
        <f>hidden3!FK85</f>
        <v>7</v>
      </c>
      <c r="G95" s="58">
        <f>hidden3!FL85</f>
        <v>7</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1170</v>
      </c>
      <c r="E96" s="58">
        <f>hidden3!FJ86</f>
        <v>0</v>
      </c>
      <c r="F96" s="58">
        <f>hidden3!FK86</f>
        <v>3</v>
      </c>
      <c r="G96" s="58">
        <f>hidden3!FL86</f>
        <v>3</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1921</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657</v>
      </c>
      <c r="E98" s="58">
        <f>hidden3!FJ88</f>
        <v>0</v>
      </c>
      <c r="F98" s="58">
        <f>hidden3!FK88</f>
        <v>11</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787</v>
      </c>
      <c r="E99" s="58">
        <f>hidden3!FJ89</f>
        <v>0</v>
      </c>
      <c r="F99" s="58">
        <f>hidden3!FK89</f>
        <v>29</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169</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231</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416</v>
      </c>
      <c r="E102" s="58">
        <f>hidden3!FJ92</f>
        <v>0</v>
      </c>
      <c r="F102" s="58">
        <f>hidden3!FK92</f>
        <v>17</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485</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52</v>
      </c>
      <c r="E105" s="58">
        <f>hidden3!FJ95</f>
        <v>0</v>
      </c>
      <c r="F105" s="58">
        <f>hidden3!FK95</f>
        <v>0</v>
      </c>
      <c r="G105" s="58">
        <f>hidden3!FL95</f>
        <v>0</v>
      </c>
      <c r="H105" s="57"/>
      <c r="I105" s="57"/>
      <c r="J105" s="57"/>
      <c r="K105" s="57"/>
      <c r="L105" s="57"/>
      <c r="M105" s="57"/>
      <c r="N105" s="57"/>
      <c r="O105" s="57"/>
    </row>
    <row r="106" spans="1:15" x14ac:dyDescent="0.25">
      <c r="A106" s="57" t="str">
        <f>hidden1!A96</f>
        <v xml:space="preserve"> ЮГО-ЗАПАДНЫЕ СУБЪЕКТЫ</v>
      </c>
      <c r="B106" s="58">
        <f>hidden3!FG96</f>
        <v>0</v>
      </c>
      <c r="C106" s="58">
        <f>hidden3!FH96</f>
        <v>0</v>
      </c>
      <c r="D106" s="58">
        <f>hidden3!FI96</f>
        <v>0</v>
      </c>
      <c r="E106" s="58">
        <f>hidden3!FJ96</f>
        <v>0</v>
      </c>
      <c r="F106" s="58">
        <f>hidden3!FK96</f>
        <v>0</v>
      </c>
      <c r="G106" s="58">
        <f>hidden3!FL96</f>
        <v>0</v>
      </c>
      <c r="H106" s="57"/>
      <c r="I106" s="57"/>
      <c r="J106" s="57"/>
      <c r="K106" s="57"/>
      <c r="L106" s="57"/>
      <c r="M106" s="57"/>
      <c r="N106" s="57"/>
      <c r="O106" s="57"/>
    </row>
    <row r="107" spans="1:15" x14ac:dyDescent="0.25">
      <c r="A107" s="57" t="str">
        <f>hidden1!A97</f>
        <v xml:space="preserve">  Донецкая Народная Республика</v>
      </c>
      <c r="B107" s="58">
        <f>hidden3!FG97</f>
        <v>0</v>
      </c>
      <c r="C107" s="58">
        <f>hidden3!FH97</f>
        <v>0</v>
      </c>
      <c r="D107" s="58">
        <f>hidden3!FI97</f>
        <v>0</v>
      </c>
      <c r="E107" s="58">
        <f>hidden3!FJ97</f>
        <v>0</v>
      </c>
      <c r="F107" s="58">
        <f>hidden3!FK97</f>
        <v>0</v>
      </c>
      <c r="G107" s="58">
        <f>hidden3!FL97</f>
        <v>0</v>
      </c>
      <c r="H107" s="57"/>
      <c r="I107" s="57"/>
      <c r="J107" s="57"/>
      <c r="K107" s="57"/>
      <c r="L107" s="57"/>
      <c r="M107" s="57"/>
      <c r="N107" s="57"/>
      <c r="O107" s="57"/>
    </row>
    <row r="108" spans="1:15" x14ac:dyDescent="0.25">
      <c r="A108" s="57" t="str">
        <f>hidden1!A98</f>
        <v xml:space="preserve">  Луганская Народная Республика</v>
      </c>
      <c r="B108" s="58">
        <f>hidden3!FG98</f>
        <v>0</v>
      </c>
      <c r="C108" s="58">
        <f>hidden3!FH98</f>
        <v>0</v>
      </c>
      <c r="D108" s="58">
        <f>hidden3!FI98</f>
        <v>0</v>
      </c>
      <c r="E108" s="58">
        <f>hidden3!FJ98</f>
        <v>0</v>
      </c>
      <c r="F108" s="58">
        <f>hidden3!FK98</f>
        <v>0</v>
      </c>
      <c r="G108" s="58">
        <f>hidden3!FL98</f>
        <v>0</v>
      </c>
      <c r="H108" s="57"/>
      <c r="I108" s="57"/>
      <c r="J108" s="57"/>
      <c r="K108" s="57"/>
      <c r="L108" s="57"/>
      <c r="M108" s="57"/>
      <c r="N108" s="57"/>
      <c r="O108" s="57"/>
    </row>
    <row r="109" spans="1:15" x14ac:dyDescent="0.25">
      <c r="A109" s="57" t="str">
        <f>hidden1!A99</f>
        <v xml:space="preserve">  Запорожская область</v>
      </c>
      <c r="B109" s="58">
        <f>hidden3!FG99</f>
        <v>0</v>
      </c>
      <c r="C109" s="58">
        <f>hidden3!FH99</f>
        <v>0</v>
      </c>
      <c r="D109" s="58">
        <f>hidden3!FI99</f>
        <v>0</v>
      </c>
      <c r="E109" s="58">
        <f>hidden3!FJ99</f>
        <v>0</v>
      </c>
      <c r="F109" s="58">
        <f>hidden3!FK99</f>
        <v>0</v>
      </c>
      <c r="G109" s="58">
        <f>hidden3!FL99</f>
        <v>0</v>
      </c>
      <c r="H109" s="57"/>
      <c r="I109" s="57"/>
      <c r="J109" s="57"/>
      <c r="K109" s="57"/>
      <c r="L109" s="57"/>
      <c r="M109" s="57"/>
      <c r="N109" s="57"/>
      <c r="O109" s="57"/>
    </row>
    <row r="110" spans="1:15" x14ac:dyDescent="0.25">
      <c r="A110" s="57" t="str">
        <f>hidden1!A100</f>
        <v xml:space="preserve">  Херсонская область</v>
      </c>
      <c r="B110" s="58">
        <f>hidden3!FG100</f>
        <v>0</v>
      </c>
      <c r="C110" s="58">
        <f>hidden3!FH100</f>
        <v>0</v>
      </c>
      <c r="D110" s="58">
        <f>hidden3!FI100</f>
        <v>0</v>
      </c>
      <c r="E110" s="58">
        <f>hidden3!FJ100</f>
        <v>0</v>
      </c>
      <c r="F110" s="58">
        <f>hidden3!FK100</f>
        <v>0</v>
      </c>
      <c r="G110" s="58">
        <f>hidden3!FL100</f>
        <v>0</v>
      </c>
      <c r="H110" s="57"/>
      <c r="I110" s="57"/>
      <c r="J110" s="57"/>
      <c r="K110" s="57"/>
      <c r="L110" s="57"/>
      <c r="M110" s="57"/>
      <c r="N110" s="57"/>
      <c r="O110" s="57"/>
    </row>
    <row r="111" spans="1:15" x14ac:dyDescent="0.25">
      <c r="A111" s="57" t="str">
        <f>hidden1!A101</f>
        <v xml:space="preserve"> МИ ФНС РОССИИ ПО УПРАВЛЕНИЮ ДОЛГОМ</v>
      </c>
      <c r="B111" s="58">
        <f>hidden3!FG101</f>
        <v>0</v>
      </c>
      <c r="C111" s="58">
        <f>hidden3!FH101</f>
        <v>200</v>
      </c>
      <c r="D111" s="58">
        <f>hidden3!FI101</f>
        <v>491</v>
      </c>
      <c r="E111" s="58">
        <f>hidden3!FJ101</f>
        <v>0</v>
      </c>
      <c r="F111" s="58">
        <f>hidden3!FK101</f>
        <v>28</v>
      </c>
      <c r="G111" s="58">
        <f>hidden3!FL101</f>
        <v>0</v>
      </c>
      <c r="H111" s="57"/>
      <c r="I111" s="57"/>
      <c r="J111" s="57"/>
      <c r="K111" s="57"/>
      <c r="L111" s="57"/>
      <c r="M111" s="57"/>
      <c r="N111" s="57"/>
      <c r="O111" s="57"/>
    </row>
    <row r="112" spans="1:15" x14ac:dyDescent="0.25">
      <c r="A112" s="57"/>
      <c r="B112" s="58"/>
      <c r="C112" s="58"/>
      <c r="D112" s="58"/>
      <c r="E112" s="58"/>
      <c r="F112" s="58"/>
      <c r="G112" s="58"/>
      <c r="H112" s="57"/>
      <c r="I112" s="57"/>
      <c r="J112" s="57"/>
      <c r="K112" s="57"/>
      <c r="L112" s="57"/>
      <c r="M112" s="57"/>
      <c r="N112" s="57"/>
      <c r="O112"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84" t="s">
        <v>456</v>
      </c>
      <c r="L1" s="185"/>
    </row>
    <row r="2" spans="1:18" s="47" customFormat="1" ht="24.75" customHeight="1" x14ac:dyDescent="0.25">
      <c r="A2" s="137" t="s">
        <v>457</v>
      </c>
      <c r="B2" s="137"/>
      <c r="C2" s="137"/>
      <c r="D2" s="185"/>
      <c r="E2" s="185"/>
      <c r="F2" s="185"/>
      <c r="G2" s="185"/>
      <c r="H2" s="185"/>
      <c r="I2" s="185"/>
      <c r="J2" s="185"/>
      <c r="K2" s="185"/>
      <c r="L2" s="185"/>
    </row>
    <row r="3" spans="1:18" x14ac:dyDescent="0.25">
      <c r="A3" s="138" t="str">
        <f>hidden5!A1</f>
        <v>по состоянию на 1  ноября 2023 года</v>
      </c>
      <c r="B3" s="138"/>
      <c r="C3" s="138"/>
      <c r="D3" s="185"/>
      <c r="E3" s="185"/>
      <c r="F3" s="185"/>
      <c r="G3" s="185"/>
      <c r="H3" s="185"/>
      <c r="I3" s="185"/>
      <c r="J3" s="185"/>
      <c r="K3" s="185"/>
      <c r="L3" s="185"/>
    </row>
    <row r="4" spans="1:18" x14ac:dyDescent="0.25">
      <c r="A4" s="46"/>
    </row>
    <row r="5" spans="1:18" ht="15" customHeight="1" x14ac:dyDescent="0.25">
      <c r="A5" s="43" t="s">
        <v>401</v>
      </c>
      <c r="G5" s="48"/>
      <c r="L5" s="48" t="s">
        <v>400</v>
      </c>
    </row>
    <row r="6" spans="1:18" ht="15" customHeight="1" x14ac:dyDescent="0.25">
      <c r="A6" s="135"/>
      <c r="B6" s="239" t="s">
        <v>405</v>
      </c>
      <c r="C6" s="345"/>
      <c r="D6" s="149" t="s">
        <v>377</v>
      </c>
      <c r="E6" s="319"/>
      <c r="F6" s="319"/>
      <c r="G6" s="303"/>
      <c r="H6" s="239" t="s">
        <v>405</v>
      </c>
      <c r="I6" s="240"/>
      <c r="J6" s="240"/>
      <c r="K6" s="240"/>
      <c r="L6" s="252"/>
    </row>
    <row r="7" spans="1:18" ht="15.75" customHeight="1" x14ac:dyDescent="0.25">
      <c r="A7" s="136"/>
      <c r="B7" s="148" t="s">
        <v>459</v>
      </c>
      <c r="C7" s="147" t="s">
        <v>868</v>
      </c>
      <c r="D7" s="312"/>
      <c r="E7" s="344"/>
      <c r="F7" s="344"/>
      <c r="G7" s="313"/>
      <c r="H7" s="146" t="s">
        <v>742</v>
      </c>
      <c r="I7" s="213" t="s">
        <v>616</v>
      </c>
      <c r="J7" s="213"/>
      <c r="K7" s="213"/>
      <c r="L7" s="213"/>
    </row>
    <row r="8" spans="1:18" ht="270.60000000000002" customHeight="1" x14ac:dyDescent="0.25">
      <c r="A8" s="136"/>
      <c r="B8" s="158"/>
      <c r="C8" s="343"/>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3678</v>
      </c>
      <c r="C11" s="58">
        <f>hidden3!FN1</f>
        <v>3</v>
      </c>
      <c r="D11" s="58">
        <f>E11+F11</f>
        <v>49447957</v>
      </c>
      <c r="E11" s="58">
        <f>hidden3!FO1</f>
        <v>28130829</v>
      </c>
      <c r="F11" s="58">
        <f>hidden3!FP1</f>
        <v>21317128</v>
      </c>
      <c r="G11" s="58">
        <f>hidden3!FQ1</f>
        <v>976498</v>
      </c>
      <c r="H11" s="58">
        <f>hidden3!FR1</f>
        <v>809285</v>
      </c>
      <c r="I11" s="58">
        <f>hidden3!FS1</f>
        <v>178507</v>
      </c>
      <c r="J11" s="58">
        <f>hidden3!FT1</f>
        <v>91</v>
      </c>
      <c r="K11" s="58">
        <f>hidden3!FU1</f>
        <v>630364</v>
      </c>
      <c r="L11" s="58">
        <f>hidden3!FV1</f>
        <v>21</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250</v>
      </c>
      <c r="C13" s="58">
        <f>hidden3!FN3</f>
        <v>0</v>
      </c>
      <c r="D13" s="58">
        <f t="shared" ref="D13:D75" si="0">E13+F13</f>
        <v>20121206</v>
      </c>
      <c r="E13" s="58">
        <f>hidden3!FO3</f>
        <v>11286783</v>
      </c>
      <c r="F13" s="58">
        <f>hidden3!FP3</f>
        <v>8834423</v>
      </c>
      <c r="G13" s="58">
        <f>hidden3!FQ3</f>
        <v>881484</v>
      </c>
      <c r="H13" s="58">
        <f>hidden3!FR3</f>
        <v>260820</v>
      </c>
      <c r="I13" s="58">
        <f>hidden3!FS3</f>
        <v>41509</v>
      </c>
      <c r="J13" s="58">
        <f>hidden3!FT3</f>
        <v>4</v>
      </c>
      <c r="K13" s="58">
        <f>hidden3!FU3</f>
        <v>219246</v>
      </c>
      <c r="L13" s="58">
        <f>hidden3!FV3</f>
        <v>16</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301343</v>
      </c>
      <c r="E14" s="58">
        <f>hidden3!FO4</f>
        <v>188751</v>
      </c>
      <c r="F14" s="58">
        <f>hidden3!FP4</f>
        <v>112592</v>
      </c>
      <c r="G14" s="58">
        <f>hidden3!FQ4</f>
        <v>44</v>
      </c>
      <c r="H14" s="58">
        <f>hidden3!FR4</f>
        <v>209</v>
      </c>
      <c r="I14" s="58">
        <f>hidden3!FS4</f>
        <v>64</v>
      </c>
      <c r="J14" s="58">
        <f>hidden3!FT4</f>
        <v>0</v>
      </c>
      <c r="K14" s="58">
        <f>hidden3!FU4</f>
        <v>114</v>
      </c>
      <c r="L14" s="58">
        <f>hidden3!FV4</f>
        <v>0</v>
      </c>
      <c r="M14" s="57"/>
      <c r="N14" s="57"/>
      <c r="O14" s="57"/>
      <c r="P14" s="57"/>
      <c r="Q14" s="57"/>
      <c r="R14" s="57"/>
    </row>
    <row r="15" spans="1:18" x14ac:dyDescent="0.25">
      <c r="A15" s="57" t="str">
        <f>hidden1!A5</f>
        <v xml:space="preserve">  Брянская область</v>
      </c>
      <c r="B15" s="58">
        <f>hidden3!FM5</f>
        <v>110</v>
      </c>
      <c r="C15" s="58">
        <f>hidden3!FN5</f>
        <v>0</v>
      </c>
      <c r="D15" s="58">
        <f t="shared" si="0"/>
        <v>203292</v>
      </c>
      <c r="E15" s="58">
        <f>hidden3!FO5</f>
        <v>121223</v>
      </c>
      <c r="F15" s="58">
        <f>hidden3!FP5</f>
        <v>82069</v>
      </c>
      <c r="G15" s="58">
        <f>hidden3!FQ5</f>
        <v>6</v>
      </c>
      <c r="H15" s="58">
        <f>hidden3!FR5</f>
        <v>2323</v>
      </c>
      <c r="I15" s="58">
        <f>hidden3!FS5</f>
        <v>1702</v>
      </c>
      <c r="J15" s="58">
        <f>hidden3!FT5</f>
        <v>0</v>
      </c>
      <c r="K15" s="58">
        <f>hidden3!FU5</f>
        <v>621</v>
      </c>
      <c r="L15" s="58">
        <f>hidden3!FV5</f>
        <v>0</v>
      </c>
      <c r="M15" s="57"/>
      <c r="N15" s="57"/>
      <c r="O15" s="57"/>
      <c r="P15" s="57"/>
      <c r="Q15" s="57"/>
      <c r="R15" s="57"/>
    </row>
    <row r="16" spans="1:18" x14ac:dyDescent="0.25">
      <c r="A16" s="57" t="str">
        <f>hidden1!A6</f>
        <v xml:space="preserve">  Владимирская область</v>
      </c>
      <c r="B16" s="58">
        <f>hidden3!FM6</f>
        <v>32</v>
      </c>
      <c r="C16" s="58">
        <f>hidden3!FN6</f>
        <v>0</v>
      </c>
      <c r="D16" s="58">
        <f t="shared" si="0"/>
        <v>275978</v>
      </c>
      <c r="E16" s="58">
        <f>hidden3!FO6</f>
        <v>103272</v>
      </c>
      <c r="F16" s="58">
        <f>hidden3!FP6</f>
        <v>172706</v>
      </c>
      <c r="G16" s="58">
        <f>hidden3!FQ6</f>
        <v>2</v>
      </c>
      <c r="H16" s="58">
        <f>hidden3!FR6</f>
        <v>3067</v>
      </c>
      <c r="I16" s="58">
        <f>hidden3!FS6</f>
        <v>720</v>
      </c>
      <c r="J16" s="58">
        <f>hidden3!FT6</f>
        <v>0</v>
      </c>
      <c r="K16" s="58">
        <f>hidden3!FU6</f>
        <v>2347</v>
      </c>
      <c r="L16" s="58">
        <f>hidden3!FV6</f>
        <v>0</v>
      </c>
      <c r="M16" s="57"/>
      <c r="N16" s="57"/>
      <c r="O16" s="57"/>
      <c r="P16" s="57"/>
      <c r="Q16" s="57"/>
      <c r="R16" s="57"/>
    </row>
    <row r="17" spans="1:18" x14ac:dyDescent="0.25">
      <c r="A17" s="57" t="str">
        <f>hidden1!A7</f>
        <v xml:space="preserve">  Воронежская область</v>
      </c>
      <c r="B17" s="58">
        <f>hidden3!FM7</f>
        <v>40</v>
      </c>
      <c r="C17" s="58">
        <f>hidden3!FN7</f>
        <v>0</v>
      </c>
      <c r="D17" s="58">
        <f t="shared" si="0"/>
        <v>793484</v>
      </c>
      <c r="E17" s="58">
        <f>hidden3!FO7</f>
        <v>609281</v>
      </c>
      <c r="F17" s="58">
        <f>hidden3!FP7</f>
        <v>184203</v>
      </c>
      <c r="G17" s="58">
        <f>hidden3!FQ7</f>
        <v>34</v>
      </c>
      <c r="H17" s="58">
        <f>hidden3!FR7</f>
        <v>4416</v>
      </c>
      <c r="I17" s="58">
        <f>hidden3!FS7</f>
        <v>2032</v>
      </c>
      <c r="J17" s="58">
        <f>hidden3!FT7</f>
        <v>0</v>
      </c>
      <c r="K17" s="58">
        <f>hidden3!FU7</f>
        <v>2384</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149466</v>
      </c>
      <c r="E18" s="58">
        <f>hidden3!FO8</f>
        <v>74356</v>
      </c>
      <c r="F18" s="58">
        <f>hidden3!FP8</f>
        <v>75110</v>
      </c>
      <c r="G18" s="58">
        <f>hidden3!FQ8</f>
        <v>11</v>
      </c>
      <c r="H18" s="58">
        <f>hidden3!FR8</f>
        <v>3092</v>
      </c>
      <c r="I18" s="58">
        <f>hidden3!FS8</f>
        <v>1451</v>
      </c>
      <c r="J18" s="58">
        <f>hidden3!FT8</f>
        <v>0</v>
      </c>
      <c r="K18" s="58">
        <f>hidden3!FU8</f>
        <v>1640</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249829</v>
      </c>
      <c r="E19" s="58">
        <f>hidden3!FO9</f>
        <v>144089</v>
      </c>
      <c r="F19" s="58">
        <f>hidden3!FP9</f>
        <v>105740</v>
      </c>
      <c r="G19" s="58">
        <f>hidden3!FQ9</f>
        <v>24</v>
      </c>
      <c r="H19" s="58">
        <f>hidden3!FR9</f>
        <v>1471</v>
      </c>
      <c r="I19" s="58">
        <f>hidden3!FS9</f>
        <v>1306</v>
      </c>
      <c r="J19" s="58">
        <f>hidden3!FT9</f>
        <v>0</v>
      </c>
      <c r="K19" s="58">
        <f>hidden3!FU9</f>
        <v>164</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78199</v>
      </c>
      <c r="E20" s="58">
        <f>hidden3!FO10</f>
        <v>19392</v>
      </c>
      <c r="F20" s="58">
        <f>hidden3!FP10</f>
        <v>58807</v>
      </c>
      <c r="G20" s="58">
        <f>hidden3!FQ10</f>
        <v>36</v>
      </c>
      <c r="H20" s="58">
        <f>hidden3!FR10</f>
        <v>941</v>
      </c>
      <c r="I20" s="58">
        <f>hidden3!FS10</f>
        <v>836</v>
      </c>
      <c r="J20" s="58">
        <f>hidden3!FT10</f>
        <v>0</v>
      </c>
      <c r="K20" s="58">
        <f>hidden3!FU10</f>
        <v>105</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136999</v>
      </c>
      <c r="E21" s="58">
        <f>hidden3!FO11</f>
        <v>58577</v>
      </c>
      <c r="F21" s="58">
        <f>hidden3!FP11</f>
        <v>78422</v>
      </c>
      <c r="G21" s="58">
        <f>hidden3!FQ11</f>
        <v>-32</v>
      </c>
      <c r="H21" s="58">
        <f>hidden3!FR11</f>
        <v>789</v>
      </c>
      <c r="I21" s="58">
        <f>hidden3!FS11</f>
        <v>635</v>
      </c>
      <c r="J21" s="58">
        <f>hidden3!FT11</f>
        <v>0</v>
      </c>
      <c r="K21" s="58">
        <f>hidden3!FU11</f>
        <v>154</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253919</v>
      </c>
      <c r="E22" s="58">
        <f>hidden3!FO12</f>
        <v>158432</v>
      </c>
      <c r="F22" s="58">
        <f>hidden3!FP12</f>
        <v>95487</v>
      </c>
      <c r="G22" s="58">
        <f>hidden3!FQ12</f>
        <v>5</v>
      </c>
      <c r="H22" s="58">
        <f>hidden3!FR12</f>
        <v>882</v>
      </c>
      <c r="I22" s="58">
        <f>hidden3!FS12</f>
        <v>693</v>
      </c>
      <c r="J22" s="58">
        <f>hidden3!FT12</f>
        <v>0</v>
      </c>
      <c r="K22" s="58">
        <f>hidden3!FU12</f>
        <v>189</v>
      </c>
      <c r="L22" s="58">
        <f>hidden3!FV12</f>
        <v>0</v>
      </c>
      <c r="M22" s="57"/>
      <c r="N22" s="57"/>
      <c r="O22" s="57"/>
      <c r="P22" s="57"/>
      <c r="Q22" s="57"/>
      <c r="R22" s="57"/>
    </row>
    <row r="23" spans="1:18" x14ac:dyDescent="0.25">
      <c r="A23" s="57" t="str">
        <f>hidden1!A13</f>
        <v xml:space="preserve">  Московская область</v>
      </c>
      <c r="B23" s="58">
        <f>hidden3!FM13</f>
        <v>7</v>
      </c>
      <c r="C23" s="58">
        <f>hidden3!FN13</f>
        <v>0</v>
      </c>
      <c r="D23" s="58">
        <f t="shared" si="0"/>
        <v>4533350</v>
      </c>
      <c r="E23" s="58">
        <f>hidden3!FO13</f>
        <v>2759881</v>
      </c>
      <c r="F23" s="58">
        <f>hidden3!FP13</f>
        <v>1773469</v>
      </c>
      <c r="G23" s="58">
        <f>hidden3!FQ13</f>
        <v>880785</v>
      </c>
      <c r="H23" s="58">
        <f>hidden3!FR13</f>
        <v>19138</v>
      </c>
      <c r="I23" s="58">
        <f>hidden3!FS13</f>
        <v>7324</v>
      </c>
      <c r="J23" s="58">
        <f>hidden3!FT13</f>
        <v>2</v>
      </c>
      <c r="K23" s="58">
        <f>hidden3!FU13</f>
        <v>11806</v>
      </c>
      <c r="L23" s="58">
        <f>hidden3!FV13</f>
        <v>1</v>
      </c>
      <c r="M23" s="57"/>
      <c r="N23" s="57"/>
      <c r="O23" s="57"/>
      <c r="P23" s="57"/>
      <c r="Q23" s="57"/>
      <c r="R23" s="57"/>
    </row>
    <row r="24" spans="1:18" x14ac:dyDescent="0.25">
      <c r="A24" s="57" t="str">
        <f>hidden1!A14</f>
        <v xml:space="preserve">  Орловская область</v>
      </c>
      <c r="B24" s="58">
        <f>hidden3!FM14</f>
        <v>1</v>
      </c>
      <c r="C24" s="58">
        <f>hidden3!FN14</f>
        <v>0</v>
      </c>
      <c r="D24" s="58">
        <f t="shared" si="0"/>
        <v>98501</v>
      </c>
      <c r="E24" s="58">
        <f>hidden3!FO14</f>
        <v>52458</v>
      </c>
      <c r="F24" s="58">
        <f>hidden3!FP14</f>
        <v>46043</v>
      </c>
      <c r="G24" s="58">
        <f>hidden3!FQ14</f>
        <v>-15</v>
      </c>
      <c r="H24" s="58">
        <f>hidden3!FR14</f>
        <v>814</v>
      </c>
      <c r="I24" s="58">
        <f>hidden3!FS14</f>
        <v>300</v>
      </c>
      <c r="J24" s="58">
        <f>hidden3!FT14</f>
        <v>0</v>
      </c>
      <c r="K24" s="58">
        <f>hidden3!FU14</f>
        <v>514</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242001</v>
      </c>
      <c r="E25" s="58">
        <f>hidden3!FO15</f>
        <v>137980</v>
      </c>
      <c r="F25" s="58">
        <f>hidden3!FP15</f>
        <v>104021</v>
      </c>
      <c r="G25" s="58">
        <f>hidden3!FQ15</f>
        <v>152</v>
      </c>
      <c r="H25" s="58">
        <f>hidden3!FR15</f>
        <v>15345</v>
      </c>
      <c r="I25" s="58">
        <f>hidden3!FS15</f>
        <v>10505</v>
      </c>
      <c r="J25" s="58">
        <f>hidden3!FT15</f>
        <v>0</v>
      </c>
      <c r="K25" s="58">
        <f>hidden3!FU15</f>
        <v>4840</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188773</v>
      </c>
      <c r="E26" s="58">
        <f>hidden3!FO16</f>
        <v>120870</v>
      </c>
      <c r="F26" s="58">
        <f>hidden3!FP16</f>
        <v>67903</v>
      </c>
      <c r="G26" s="58">
        <f>hidden3!FQ16</f>
        <v>2</v>
      </c>
      <c r="H26" s="58">
        <f>hidden3!FR16</f>
        <v>770</v>
      </c>
      <c r="I26" s="58">
        <f>hidden3!FS16</f>
        <v>609</v>
      </c>
      <c r="J26" s="58">
        <f>hidden3!FT16</f>
        <v>0</v>
      </c>
      <c r="K26" s="58">
        <f>hidden3!FU16</f>
        <v>161</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184545</v>
      </c>
      <c r="E27" s="58">
        <f>hidden3!FO17</f>
        <v>118039</v>
      </c>
      <c r="F27" s="58">
        <f>hidden3!FP17</f>
        <v>66506</v>
      </c>
      <c r="G27" s="58">
        <f>hidden3!FQ17</f>
        <v>5</v>
      </c>
      <c r="H27" s="58">
        <f>hidden3!FR17</f>
        <v>988</v>
      </c>
      <c r="I27" s="58">
        <f>hidden3!FS17</f>
        <v>563</v>
      </c>
      <c r="J27" s="58">
        <f>hidden3!FT17</f>
        <v>0</v>
      </c>
      <c r="K27" s="58">
        <f>hidden3!FU17</f>
        <v>425</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278286</v>
      </c>
      <c r="E28" s="58">
        <f>hidden3!FO18</f>
        <v>154614</v>
      </c>
      <c r="F28" s="58">
        <f>hidden3!FP18</f>
        <v>123672</v>
      </c>
      <c r="G28" s="58">
        <f>hidden3!FQ18</f>
        <v>333</v>
      </c>
      <c r="H28" s="58">
        <f>hidden3!FR18</f>
        <v>1227</v>
      </c>
      <c r="I28" s="58">
        <f>hidden3!FS18</f>
        <v>894</v>
      </c>
      <c r="J28" s="58">
        <f>hidden3!FT18</f>
        <v>0</v>
      </c>
      <c r="K28" s="58">
        <f>hidden3!FU18</f>
        <v>333</v>
      </c>
      <c r="L28" s="58">
        <f>hidden3!FV18</f>
        <v>0</v>
      </c>
      <c r="M28" s="57"/>
      <c r="N28" s="57"/>
      <c r="O28" s="57"/>
      <c r="P28" s="57"/>
      <c r="Q28" s="57"/>
      <c r="R28" s="57"/>
    </row>
    <row r="29" spans="1:18" x14ac:dyDescent="0.25">
      <c r="A29" s="57" t="str">
        <f>hidden1!A19</f>
        <v xml:space="preserve">  Тульская область</v>
      </c>
      <c r="B29" s="58">
        <f>hidden3!FM19</f>
        <v>20</v>
      </c>
      <c r="C29" s="58">
        <f>hidden3!FN19</f>
        <v>0</v>
      </c>
      <c r="D29" s="58">
        <f t="shared" si="0"/>
        <v>385005</v>
      </c>
      <c r="E29" s="58">
        <f>hidden3!FO19</f>
        <v>274280</v>
      </c>
      <c r="F29" s="58">
        <f>hidden3!FP19</f>
        <v>110725</v>
      </c>
      <c r="G29" s="58">
        <f>hidden3!FQ19</f>
        <v>62</v>
      </c>
      <c r="H29" s="58">
        <f>hidden3!FR19</f>
        <v>24508</v>
      </c>
      <c r="I29" s="58">
        <f>hidden3!FS19</f>
        <v>2908</v>
      </c>
      <c r="J29" s="58">
        <f>hidden3!FT19</f>
        <v>0</v>
      </c>
      <c r="K29" s="58">
        <f>hidden3!FU19</f>
        <v>21600</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483360</v>
      </c>
      <c r="E30" s="58">
        <f>hidden3!FO20</f>
        <v>345320</v>
      </c>
      <c r="F30" s="58">
        <f>hidden3!FP20</f>
        <v>138040</v>
      </c>
      <c r="G30" s="58">
        <f>hidden3!FQ20</f>
        <v>30</v>
      </c>
      <c r="H30" s="58">
        <f>hidden3!FR20</f>
        <v>1926</v>
      </c>
      <c r="I30" s="58">
        <f>hidden3!FS20</f>
        <v>1419</v>
      </c>
      <c r="J30" s="58">
        <f>hidden3!FT20</f>
        <v>0</v>
      </c>
      <c r="K30" s="58">
        <f>hidden3!FU20</f>
        <v>507</v>
      </c>
      <c r="L30" s="58">
        <f>hidden3!FV20</f>
        <v>0</v>
      </c>
      <c r="M30" s="57"/>
      <c r="N30" s="57"/>
      <c r="O30" s="57"/>
      <c r="P30" s="57"/>
      <c r="Q30" s="57"/>
      <c r="R30" s="57"/>
    </row>
    <row r="31" spans="1:18" x14ac:dyDescent="0.25">
      <c r="A31" s="57" t="str">
        <f>hidden1!A21</f>
        <v xml:space="preserve">  город Москва</v>
      </c>
      <c r="B31" s="58">
        <f>hidden3!FM21</f>
        <v>40</v>
      </c>
      <c r="C31" s="58">
        <f>hidden3!FN21</f>
        <v>0</v>
      </c>
      <c r="D31" s="58">
        <f t="shared" si="0"/>
        <v>11284876</v>
      </c>
      <c r="E31" s="58">
        <f>hidden3!FO21</f>
        <v>5845968</v>
      </c>
      <c r="F31" s="58">
        <f>hidden3!FP21</f>
        <v>5438908</v>
      </c>
      <c r="G31" s="58">
        <f>hidden3!FQ21</f>
        <v>0</v>
      </c>
      <c r="H31" s="58">
        <f>hidden3!FR21</f>
        <v>178914</v>
      </c>
      <c r="I31" s="58">
        <f>hidden3!FS21</f>
        <v>7548</v>
      </c>
      <c r="J31" s="58">
        <f>hidden3!FT21</f>
        <v>2</v>
      </c>
      <c r="K31" s="58">
        <f>hidden3!FU21</f>
        <v>171342</v>
      </c>
      <c r="L31" s="58">
        <f>hidden3!FV21</f>
        <v>15</v>
      </c>
      <c r="M31" s="57"/>
      <c r="N31" s="57"/>
      <c r="O31" s="57"/>
      <c r="P31" s="57"/>
      <c r="Q31" s="57"/>
      <c r="R31" s="57"/>
    </row>
    <row r="32" spans="1:18" x14ac:dyDescent="0.25">
      <c r="A32" s="57" t="str">
        <f>hidden1!A22</f>
        <v xml:space="preserve"> СЕВЕРО-ЗАПАДНЫЙ ФЕДЕРАЛЬНЫЙ ОКРУГ</v>
      </c>
      <c r="B32" s="58">
        <f>hidden3!FM22</f>
        <v>245</v>
      </c>
      <c r="C32" s="58">
        <f>hidden3!FN22</f>
        <v>0</v>
      </c>
      <c r="D32" s="58">
        <f t="shared" si="0"/>
        <v>5824599</v>
      </c>
      <c r="E32" s="58">
        <f>hidden3!FO22</f>
        <v>3632539</v>
      </c>
      <c r="F32" s="58">
        <f>hidden3!FP22</f>
        <v>2192060</v>
      </c>
      <c r="G32" s="58">
        <f>hidden3!FQ22</f>
        <v>157</v>
      </c>
      <c r="H32" s="58">
        <f>hidden3!FR22</f>
        <v>43158</v>
      </c>
      <c r="I32" s="58">
        <f>hidden3!FS22</f>
        <v>20952</v>
      </c>
      <c r="J32" s="58">
        <f>hidden3!FT22</f>
        <v>1</v>
      </c>
      <c r="K32" s="58">
        <f>hidden3!FU22</f>
        <v>22192</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131997</v>
      </c>
      <c r="E33" s="58">
        <f>hidden3!FO23</f>
        <v>57251</v>
      </c>
      <c r="F33" s="58">
        <f>hidden3!FP23</f>
        <v>74746</v>
      </c>
      <c r="G33" s="58">
        <f>hidden3!FQ23</f>
        <v>87</v>
      </c>
      <c r="H33" s="58">
        <f>hidden3!FR23</f>
        <v>1109</v>
      </c>
      <c r="I33" s="58">
        <f>hidden3!FS23</f>
        <v>1073</v>
      </c>
      <c r="J33" s="58">
        <f>hidden3!FT23</f>
        <v>0</v>
      </c>
      <c r="K33" s="58">
        <f>hidden3!FU23</f>
        <v>36</v>
      </c>
      <c r="L33" s="58">
        <f>hidden3!FV23</f>
        <v>0</v>
      </c>
      <c r="M33" s="57"/>
      <c r="N33" s="57"/>
      <c r="O33" s="57"/>
      <c r="P33" s="57"/>
      <c r="Q33" s="57"/>
      <c r="R33" s="57"/>
    </row>
    <row r="34" spans="1:18" x14ac:dyDescent="0.25">
      <c r="A34" s="57" t="str">
        <f>hidden1!A24</f>
        <v xml:space="preserve">  Республика Коми</v>
      </c>
      <c r="B34" s="58">
        <f>hidden3!FM24</f>
        <v>41</v>
      </c>
      <c r="C34" s="58">
        <f>hidden3!FN24</f>
        <v>0</v>
      </c>
      <c r="D34" s="58">
        <f t="shared" si="0"/>
        <v>290058</v>
      </c>
      <c r="E34" s="58">
        <f>hidden3!FO24</f>
        <v>130185</v>
      </c>
      <c r="F34" s="58">
        <f>hidden3!FP24</f>
        <v>159873</v>
      </c>
      <c r="G34" s="58">
        <f>hidden3!FQ24</f>
        <v>13</v>
      </c>
      <c r="H34" s="58">
        <f>hidden3!FR24</f>
        <v>2937</v>
      </c>
      <c r="I34" s="58">
        <f>hidden3!FS24</f>
        <v>2715</v>
      </c>
      <c r="J34" s="58">
        <f>hidden3!FT24</f>
        <v>0</v>
      </c>
      <c r="K34" s="58">
        <f>hidden3!FU24</f>
        <v>221</v>
      </c>
      <c r="L34" s="58">
        <f>hidden3!FV24</f>
        <v>0</v>
      </c>
      <c r="M34" s="57"/>
      <c r="N34" s="57"/>
      <c r="O34" s="57"/>
      <c r="P34" s="57"/>
      <c r="Q34" s="57"/>
      <c r="R34" s="57"/>
    </row>
    <row r="35" spans="1:18" x14ac:dyDescent="0.25">
      <c r="A35" s="57" t="str">
        <f>hidden1!A25</f>
        <v xml:space="preserve">  Архангельская область</v>
      </c>
      <c r="B35" s="58">
        <f>hidden3!FM25</f>
        <v>71</v>
      </c>
      <c r="C35" s="58">
        <f>hidden3!FN25</f>
        <v>0</v>
      </c>
      <c r="D35" s="58">
        <f t="shared" si="0"/>
        <v>276021</v>
      </c>
      <c r="E35" s="58">
        <f>hidden3!FO25</f>
        <v>118220</v>
      </c>
      <c r="F35" s="58">
        <f>hidden3!FP25</f>
        <v>157801</v>
      </c>
      <c r="G35" s="58">
        <f>hidden3!FQ25</f>
        <v>2</v>
      </c>
      <c r="H35" s="58">
        <f>hidden3!FR25</f>
        <v>1232</v>
      </c>
      <c r="I35" s="58">
        <f>hidden3!FS25</f>
        <v>617</v>
      </c>
      <c r="J35" s="58">
        <f>hidden3!FT25</f>
        <v>0</v>
      </c>
      <c r="K35" s="58">
        <f>hidden3!FU25</f>
        <v>615</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212754</v>
      </c>
      <c r="E36" s="58">
        <f>hidden3!FO26</f>
        <v>112810</v>
      </c>
      <c r="F36" s="58">
        <f>hidden3!FP26</f>
        <v>99944</v>
      </c>
      <c r="G36" s="58">
        <f>hidden3!FQ26</f>
        <v>3</v>
      </c>
      <c r="H36" s="58">
        <f>hidden3!FR26</f>
        <v>3894</v>
      </c>
      <c r="I36" s="58">
        <f>hidden3!FS26</f>
        <v>1428</v>
      </c>
      <c r="J36" s="58">
        <f>hidden3!FT26</f>
        <v>0</v>
      </c>
      <c r="K36" s="58">
        <f>hidden3!FU26</f>
        <v>2466</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264273</v>
      </c>
      <c r="E37" s="58">
        <f>hidden3!FO27</f>
        <v>122106</v>
      </c>
      <c r="F37" s="58">
        <f>hidden3!FP27</f>
        <v>142167</v>
      </c>
      <c r="G37" s="58">
        <f>hidden3!FQ27</f>
        <v>13</v>
      </c>
      <c r="H37" s="58">
        <f>hidden3!FR27</f>
        <v>2701</v>
      </c>
      <c r="I37" s="58">
        <f>hidden3!FS27</f>
        <v>1565</v>
      </c>
      <c r="J37" s="58">
        <f>hidden3!FT27</f>
        <v>0</v>
      </c>
      <c r="K37" s="58">
        <f>hidden3!FU27</f>
        <v>1130</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380716</v>
      </c>
      <c r="E38" s="58">
        <f>hidden3!FO28</f>
        <v>164481</v>
      </c>
      <c r="F38" s="58">
        <f>hidden3!FP28</f>
        <v>216235</v>
      </c>
      <c r="G38" s="58">
        <f>hidden3!FQ28</f>
        <v>5</v>
      </c>
      <c r="H38" s="58">
        <f>hidden3!FR28</f>
        <v>3029</v>
      </c>
      <c r="I38" s="58">
        <f>hidden3!FS28</f>
        <v>2385</v>
      </c>
      <c r="J38" s="58">
        <f>hidden3!FT28</f>
        <v>0</v>
      </c>
      <c r="K38" s="58">
        <f>hidden3!FU28</f>
        <v>644</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203830</v>
      </c>
      <c r="E39" s="58">
        <f>hidden3!FO29</f>
        <v>115429</v>
      </c>
      <c r="F39" s="58">
        <f>hidden3!FP29</f>
        <v>88401</v>
      </c>
      <c r="G39" s="58">
        <f>hidden3!FQ29</f>
        <v>32</v>
      </c>
      <c r="H39" s="58">
        <f>hidden3!FR29</f>
        <v>1065</v>
      </c>
      <c r="I39" s="58">
        <f>hidden3!FS29</f>
        <v>588</v>
      </c>
      <c r="J39" s="58">
        <f>hidden3!FT29</f>
        <v>0</v>
      </c>
      <c r="K39" s="58">
        <f>hidden3!FU29</f>
        <v>477</v>
      </c>
      <c r="L39" s="58">
        <f>hidden3!FV29</f>
        <v>0</v>
      </c>
      <c r="M39" s="57"/>
      <c r="N39" s="57"/>
      <c r="O39" s="57"/>
      <c r="P39" s="57"/>
      <c r="Q39" s="57"/>
      <c r="R39" s="57"/>
    </row>
    <row r="40" spans="1:18" x14ac:dyDescent="0.25">
      <c r="A40" s="57" t="str">
        <f>hidden1!A30</f>
        <v xml:space="preserve">  Новгородская область</v>
      </c>
      <c r="B40" s="58">
        <f>hidden3!FM30</f>
        <v>133</v>
      </c>
      <c r="C40" s="58">
        <f>hidden3!FN30</f>
        <v>0</v>
      </c>
      <c r="D40" s="58">
        <f t="shared" si="0"/>
        <v>461762</v>
      </c>
      <c r="E40" s="58">
        <f>hidden3!FO30</f>
        <v>411514</v>
      </c>
      <c r="F40" s="58">
        <f>hidden3!FP30</f>
        <v>50248</v>
      </c>
      <c r="G40" s="58">
        <f>hidden3!FQ30</f>
        <v>0</v>
      </c>
      <c r="H40" s="58">
        <f>hidden3!FR30</f>
        <v>2038</v>
      </c>
      <c r="I40" s="58">
        <f>hidden3!FS30</f>
        <v>1094</v>
      </c>
      <c r="J40" s="58">
        <f>hidden3!FT30</f>
        <v>0</v>
      </c>
      <c r="K40" s="58">
        <f>hidden3!FU30</f>
        <v>944</v>
      </c>
      <c r="L40" s="58">
        <f>hidden3!FV30</f>
        <v>0</v>
      </c>
      <c r="M40" s="57"/>
      <c r="N40" s="57"/>
      <c r="O40" s="57"/>
      <c r="P40" s="57"/>
      <c r="Q40" s="57"/>
      <c r="R40" s="57"/>
    </row>
    <row r="41" spans="1:18" x14ac:dyDescent="0.25">
      <c r="A41" s="57" t="str">
        <f>hidden1!A31</f>
        <v xml:space="preserve">  Псковская область</v>
      </c>
      <c r="B41" s="58">
        <f>hidden3!FM31</f>
        <v>0</v>
      </c>
      <c r="C41" s="58">
        <f>hidden3!FN31</f>
        <v>0</v>
      </c>
      <c r="D41" s="58">
        <f t="shared" si="0"/>
        <v>82737</v>
      </c>
      <c r="E41" s="58">
        <f>hidden3!FO31</f>
        <v>34283</v>
      </c>
      <c r="F41" s="58">
        <f>hidden3!FP31</f>
        <v>48454</v>
      </c>
      <c r="G41" s="58">
        <f>hidden3!FQ31</f>
        <v>2</v>
      </c>
      <c r="H41" s="58">
        <f>hidden3!FR31</f>
        <v>681</v>
      </c>
      <c r="I41" s="58">
        <f>hidden3!FS31</f>
        <v>362</v>
      </c>
      <c r="J41" s="58">
        <f>hidden3!FT31</f>
        <v>0</v>
      </c>
      <c r="K41" s="58">
        <f>hidden3!FU31</f>
        <v>313</v>
      </c>
      <c r="L41" s="58">
        <f>hidden3!FV31</f>
        <v>0</v>
      </c>
      <c r="M41" s="57"/>
      <c r="N41" s="57"/>
      <c r="O41" s="57"/>
      <c r="P41" s="57"/>
      <c r="Q41" s="57"/>
      <c r="R41" s="57"/>
    </row>
    <row r="42" spans="1:18" x14ac:dyDescent="0.25">
      <c r="A42" s="57" t="str">
        <f>hidden1!A32</f>
        <v xml:space="preserve">  город Санкт-Петербург</v>
      </c>
      <c r="B42" s="58">
        <f>hidden3!FM32</f>
        <v>0</v>
      </c>
      <c r="C42" s="58">
        <f>hidden3!FN32</f>
        <v>0</v>
      </c>
      <c r="D42" s="58">
        <f t="shared" si="0"/>
        <v>3474636</v>
      </c>
      <c r="E42" s="58">
        <f>hidden3!FO32</f>
        <v>2358727</v>
      </c>
      <c r="F42" s="58">
        <f>hidden3!FP32</f>
        <v>1115909</v>
      </c>
      <c r="G42" s="58">
        <f>hidden3!FQ32</f>
        <v>0</v>
      </c>
      <c r="H42" s="58">
        <f>hidden3!FR32</f>
        <v>24472</v>
      </c>
      <c r="I42" s="58">
        <f>hidden3!FS32</f>
        <v>9125</v>
      </c>
      <c r="J42" s="58">
        <f>hidden3!FT32</f>
        <v>1</v>
      </c>
      <c r="K42" s="58">
        <f>hidden3!FU32</f>
        <v>15346</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45815</v>
      </c>
      <c r="E43" s="58">
        <f>hidden3!FO33</f>
        <v>7533</v>
      </c>
      <c r="F43" s="58">
        <f>hidden3!FP33</f>
        <v>38282</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274</v>
      </c>
      <c r="C44" s="58">
        <f>hidden3!FN34</f>
        <v>0</v>
      </c>
      <c r="D44" s="58">
        <f t="shared" si="0"/>
        <v>1084820</v>
      </c>
      <c r="E44" s="58">
        <f>hidden3!FO34</f>
        <v>552036</v>
      </c>
      <c r="F44" s="58">
        <f>hidden3!FP34</f>
        <v>532784</v>
      </c>
      <c r="G44" s="58">
        <f>hidden3!FQ34</f>
        <v>213</v>
      </c>
      <c r="H44" s="58">
        <f>hidden3!FR34</f>
        <v>6043</v>
      </c>
      <c r="I44" s="58">
        <f>hidden3!FS34</f>
        <v>5660</v>
      </c>
      <c r="J44" s="58">
        <f>hidden3!FT34</f>
        <v>1</v>
      </c>
      <c r="K44" s="58">
        <f>hidden3!FU34</f>
        <v>381</v>
      </c>
      <c r="L44" s="58">
        <f>hidden3!FV34</f>
        <v>1</v>
      </c>
      <c r="M44" s="57"/>
      <c r="N44" s="57"/>
      <c r="O44" s="57"/>
      <c r="P44" s="57"/>
      <c r="Q44" s="57"/>
      <c r="R44" s="57"/>
    </row>
    <row r="45" spans="1:18" x14ac:dyDescent="0.25">
      <c r="A45" s="57" t="str">
        <f>hidden1!A35</f>
        <v xml:space="preserve">  Республика Дагестан</v>
      </c>
      <c r="B45" s="58">
        <f>hidden3!FM35</f>
        <v>164</v>
      </c>
      <c r="C45" s="58">
        <f>hidden3!FN35</f>
        <v>0</v>
      </c>
      <c r="D45" s="58">
        <f t="shared" si="0"/>
        <v>335327</v>
      </c>
      <c r="E45" s="58">
        <f>hidden3!FO35</f>
        <v>198091</v>
      </c>
      <c r="F45" s="58">
        <f>hidden3!FP35</f>
        <v>137236</v>
      </c>
      <c r="G45" s="58">
        <f>hidden3!FQ35</f>
        <v>-10</v>
      </c>
      <c r="H45" s="58">
        <f>hidden3!FR35</f>
        <v>327</v>
      </c>
      <c r="I45" s="58">
        <f>hidden3!FS35</f>
        <v>326</v>
      </c>
      <c r="J45" s="58">
        <f>hidden3!FT35</f>
        <v>1</v>
      </c>
      <c r="K45" s="58">
        <f>hidden3!FU35</f>
        <v>0</v>
      </c>
      <c r="L45" s="58">
        <f>hidden3!FV35</f>
        <v>0</v>
      </c>
      <c r="M45" s="57"/>
      <c r="N45" s="57"/>
      <c r="O45" s="57"/>
      <c r="P45" s="57"/>
      <c r="Q45" s="57"/>
      <c r="R45" s="57"/>
    </row>
    <row r="46" spans="1:18" x14ac:dyDescent="0.25">
      <c r="A46" s="57" t="str">
        <f>hidden1!A36</f>
        <v xml:space="preserve">  Республика Ингушетия</v>
      </c>
      <c r="B46" s="58">
        <f>hidden3!FM36</f>
        <v>79</v>
      </c>
      <c r="C46" s="58">
        <f>hidden3!FN36</f>
        <v>0</v>
      </c>
      <c r="D46" s="58">
        <f t="shared" si="0"/>
        <v>23540</v>
      </c>
      <c r="E46" s="58">
        <f>hidden3!FO36</f>
        <v>-4211</v>
      </c>
      <c r="F46" s="58">
        <f>hidden3!FP36</f>
        <v>27751</v>
      </c>
      <c r="G46" s="58">
        <f>hidden3!FQ36</f>
        <v>0</v>
      </c>
      <c r="H46" s="58">
        <f>hidden3!FR36</f>
        <v>341</v>
      </c>
      <c r="I46" s="58">
        <f>hidden3!FS36</f>
        <v>341</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12627</v>
      </c>
      <c r="E47" s="58">
        <f>hidden3!FO37</f>
        <v>-59321</v>
      </c>
      <c r="F47" s="58">
        <f>hidden3!FP37</f>
        <v>71948</v>
      </c>
      <c r="G47" s="58">
        <f>hidden3!FQ37</f>
        <v>13</v>
      </c>
      <c r="H47" s="58">
        <f>hidden3!FR37</f>
        <v>204</v>
      </c>
      <c r="I47" s="58">
        <f>hidden3!FS37</f>
        <v>204</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86167</v>
      </c>
      <c r="E48" s="58">
        <f>hidden3!FO38</f>
        <v>58340</v>
      </c>
      <c r="F48" s="58">
        <f>hidden3!FP38</f>
        <v>27827</v>
      </c>
      <c r="G48" s="58">
        <f>hidden3!FQ38</f>
        <v>13</v>
      </c>
      <c r="H48" s="58">
        <f>hidden3!FR38</f>
        <v>209</v>
      </c>
      <c r="I48" s="58">
        <f>hidden3!FS38</f>
        <v>207</v>
      </c>
      <c r="J48" s="58">
        <f>hidden3!FT38</f>
        <v>0</v>
      </c>
      <c r="K48" s="58">
        <f>hidden3!FU38</f>
        <v>2</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99819</v>
      </c>
      <c r="E49" s="58">
        <f>hidden3!FO39</f>
        <v>64168</v>
      </c>
      <c r="F49" s="58">
        <f>hidden3!FP39</f>
        <v>35651</v>
      </c>
      <c r="G49" s="58">
        <f>hidden3!FQ39</f>
        <v>2</v>
      </c>
      <c r="H49" s="58">
        <f>hidden3!FR39</f>
        <v>133</v>
      </c>
      <c r="I49" s="58">
        <f>hidden3!FS39</f>
        <v>112</v>
      </c>
      <c r="J49" s="58">
        <f>hidden3!FT39</f>
        <v>0</v>
      </c>
      <c r="K49" s="58">
        <f>hidden3!FU39</f>
        <v>21</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100233</v>
      </c>
      <c r="E50" s="58">
        <f>hidden3!FO40</f>
        <v>52736</v>
      </c>
      <c r="F50" s="58">
        <f>hidden3!FP40</f>
        <v>47497</v>
      </c>
      <c r="G50" s="58">
        <f>hidden3!FQ40</f>
        <v>0</v>
      </c>
      <c r="H50" s="58">
        <f>hidden3!FR40</f>
        <v>183</v>
      </c>
      <c r="I50" s="58">
        <f>hidden3!FS40</f>
        <v>183</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31</v>
      </c>
      <c r="C51" s="58">
        <f>hidden3!FN41</f>
        <v>0</v>
      </c>
      <c r="D51" s="58">
        <f t="shared" si="0"/>
        <v>427107</v>
      </c>
      <c r="E51" s="58">
        <f>hidden3!FO41</f>
        <v>242233</v>
      </c>
      <c r="F51" s="58">
        <f>hidden3!FP41</f>
        <v>184874</v>
      </c>
      <c r="G51" s="58">
        <f>hidden3!FQ41</f>
        <v>195</v>
      </c>
      <c r="H51" s="58">
        <f>hidden3!FR41</f>
        <v>4646</v>
      </c>
      <c r="I51" s="58">
        <f>hidden3!FS41</f>
        <v>4287</v>
      </c>
      <c r="J51" s="58">
        <f>hidden3!FT41</f>
        <v>0</v>
      </c>
      <c r="K51" s="58">
        <f>hidden3!FU41</f>
        <v>358</v>
      </c>
      <c r="L51" s="58">
        <f>hidden3!FV41</f>
        <v>1</v>
      </c>
      <c r="M51" s="57"/>
      <c r="N51" s="57"/>
      <c r="O51" s="57"/>
      <c r="P51" s="57"/>
      <c r="Q51" s="57"/>
      <c r="R51" s="57"/>
    </row>
    <row r="52" spans="1:18" x14ac:dyDescent="0.25">
      <c r="A52" s="57" t="str">
        <f>hidden1!A42</f>
        <v xml:space="preserve"> ЮЖНЫЙ ФЕДЕРАЛЬНЫЙ ОКРУГ</v>
      </c>
      <c r="B52" s="58">
        <f>hidden3!FM42</f>
        <v>92</v>
      </c>
      <c r="C52" s="58">
        <f>hidden3!FN42</f>
        <v>0</v>
      </c>
      <c r="D52" s="58">
        <f t="shared" si="0"/>
        <v>3704886</v>
      </c>
      <c r="E52" s="58">
        <f>hidden3!FO42</f>
        <v>2095037</v>
      </c>
      <c r="F52" s="58">
        <f>hidden3!FP42</f>
        <v>1609849</v>
      </c>
      <c r="G52" s="58">
        <f>hidden3!FQ42</f>
        <v>35638</v>
      </c>
      <c r="H52" s="58">
        <f>hidden3!FR42</f>
        <v>56913</v>
      </c>
      <c r="I52" s="58">
        <f>hidden3!FS42</f>
        <v>38502</v>
      </c>
      <c r="J52" s="58">
        <f>hidden3!FT42</f>
        <v>0</v>
      </c>
      <c r="K52" s="58">
        <f>hidden3!FU42</f>
        <v>18389</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71741</v>
      </c>
      <c r="E53" s="58">
        <f>hidden3!FO43</f>
        <v>36655</v>
      </c>
      <c r="F53" s="58">
        <f>hidden3!FP43</f>
        <v>35086</v>
      </c>
      <c r="G53" s="58">
        <f>hidden3!FQ43</f>
        <v>11</v>
      </c>
      <c r="H53" s="58">
        <f>hidden3!FR43</f>
        <v>203</v>
      </c>
      <c r="I53" s="58">
        <f>hidden3!FS43</f>
        <v>172</v>
      </c>
      <c r="J53" s="58">
        <f>hidden3!FT43</f>
        <v>0</v>
      </c>
      <c r="K53" s="58">
        <f>hidden3!FU43</f>
        <v>31</v>
      </c>
      <c r="L53" s="58">
        <f>hidden3!FV43</f>
        <v>0</v>
      </c>
      <c r="M53" s="57"/>
      <c r="N53" s="57"/>
      <c r="O53" s="57"/>
      <c r="P53" s="57"/>
      <c r="Q53" s="57"/>
      <c r="R53" s="57"/>
    </row>
    <row r="54" spans="1:18" x14ac:dyDescent="0.25">
      <c r="A54" s="57" t="str">
        <f>hidden1!A44</f>
        <v xml:space="preserve">  Республика Калмыкия</v>
      </c>
      <c r="B54" s="58">
        <f>hidden3!FM44</f>
        <v>23</v>
      </c>
      <c r="C54" s="58">
        <f>hidden3!FN44</f>
        <v>0</v>
      </c>
      <c r="D54" s="58">
        <f t="shared" si="0"/>
        <v>51656</v>
      </c>
      <c r="E54" s="58">
        <f>hidden3!FO44</f>
        <v>24542</v>
      </c>
      <c r="F54" s="58">
        <f>hidden3!FP44</f>
        <v>27114</v>
      </c>
      <c r="G54" s="58">
        <f>hidden3!FQ44</f>
        <v>0</v>
      </c>
      <c r="H54" s="58">
        <f>hidden3!FR44</f>
        <v>95</v>
      </c>
      <c r="I54" s="58">
        <f>hidden3!FS44</f>
        <v>88</v>
      </c>
      <c r="J54" s="58">
        <f>hidden3!FT44</f>
        <v>0</v>
      </c>
      <c r="K54" s="58">
        <f>hidden3!FU44</f>
        <v>7</v>
      </c>
      <c r="L54" s="58">
        <f>hidden3!FV44</f>
        <v>0</v>
      </c>
      <c r="M54" s="57"/>
      <c r="N54" s="57"/>
      <c r="O54" s="57"/>
      <c r="P54" s="57"/>
      <c r="Q54" s="57"/>
      <c r="R54" s="57"/>
    </row>
    <row r="55" spans="1:18" x14ac:dyDescent="0.25">
      <c r="A55" s="57" t="str">
        <f>hidden1!A45</f>
        <v xml:space="preserve">  Республика Крым</v>
      </c>
      <c r="B55" s="58">
        <f>hidden3!FM45</f>
        <v>25</v>
      </c>
      <c r="C55" s="58">
        <f>hidden3!FN45</f>
        <v>0</v>
      </c>
      <c r="D55" s="58">
        <f t="shared" si="0"/>
        <v>208370</v>
      </c>
      <c r="E55" s="58">
        <f>hidden3!FO45</f>
        <v>125820</v>
      </c>
      <c r="F55" s="58">
        <f>hidden3!FP45</f>
        <v>82550</v>
      </c>
      <c r="G55" s="58">
        <f>hidden3!FQ45</f>
        <v>-11</v>
      </c>
      <c r="H55" s="58">
        <f>hidden3!FR45</f>
        <v>3241</v>
      </c>
      <c r="I55" s="58">
        <f>hidden3!FS45</f>
        <v>1371</v>
      </c>
      <c r="J55" s="58">
        <f>hidden3!FT45</f>
        <v>0</v>
      </c>
      <c r="K55" s="58">
        <f>hidden3!FU45</f>
        <v>1863</v>
      </c>
      <c r="L55" s="58">
        <f>hidden3!FV45</f>
        <v>0</v>
      </c>
      <c r="M55" s="57"/>
      <c r="N55" s="57"/>
      <c r="O55" s="57"/>
      <c r="P55" s="57"/>
      <c r="Q55" s="57"/>
      <c r="R55" s="57"/>
    </row>
    <row r="56" spans="1:18" x14ac:dyDescent="0.25">
      <c r="A56" s="57" t="str">
        <f>hidden1!A46</f>
        <v xml:space="preserve">  Краснодарский край</v>
      </c>
      <c r="B56" s="58">
        <f>hidden3!FM46</f>
        <v>18</v>
      </c>
      <c r="C56" s="58">
        <f>hidden3!FN46</f>
        <v>0</v>
      </c>
      <c r="D56" s="58">
        <f t="shared" si="0"/>
        <v>1434468</v>
      </c>
      <c r="E56" s="58">
        <f>hidden3!FO46</f>
        <v>725902</v>
      </c>
      <c r="F56" s="58">
        <f>hidden3!FP46</f>
        <v>708566</v>
      </c>
      <c r="G56" s="58">
        <f>hidden3!FQ46</f>
        <v>411</v>
      </c>
      <c r="H56" s="58">
        <f>hidden3!FR46</f>
        <v>24413</v>
      </c>
      <c r="I56" s="58">
        <f>hidden3!FS46</f>
        <v>19211</v>
      </c>
      <c r="J56" s="58">
        <f>hidden3!FT46</f>
        <v>0</v>
      </c>
      <c r="K56" s="58">
        <f>hidden3!FU46</f>
        <v>5196</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161102</v>
      </c>
      <c r="E57" s="58">
        <f>hidden3!FO47</f>
        <v>85847</v>
      </c>
      <c r="F57" s="58">
        <f>hidden3!FP47</f>
        <v>75255</v>
      </c>
      <c r="G57" s="58">
        <f>hidden3!FQ47</f>
        <v>177</v>
      </c>
      <c r="H57" s="58">
        <f>hidden3!FR47</f>
        <v>5234</v>
      </c>
      <c r="I57" s="58">
        <f>hidden3!FS47</f>
        <v>1365</v>
      </c>
      <c r="J57" s="58">
        <f>hidden3!FT47</f>
        <v>0</v>
      </c>
      <c r="K57" s="58">
        <f>hidden3!FU47</f>
        <v>3869</v>
      </c>
      <c r="L57" s="58">
        <f>hidden3!FV47</f>
        <v>0</v>
      </c>
      <c r="M57" s="57"/>
      <c r="N57" s="57"/>
      <c r="O57" s="57"/>
      <c r="P57" s="57"/>
      <c r="Q57" s="57"/>
      <c r="R57" s="57"/>
    </row>
    <row r="58" spans="1:18" x14ac:dyDescent="0.25">
      <c r="A58" s="57" t="str">
        <f>hidden1!A48</f>
        <v xml:space="preserve">  Волгоградская область</v>
      </c>
      <c r="B58" s="58">
        <f>hidden3!FM48</f>
        <v>26</v>
      </c>
      <c r="C58" s="58">
        <f>hidden3!FN48</f>
        <v>0</v>
      </c>
      <c r="D58" s="58">
        <f t="shared" si="0"/>
        <v>405400</v>
      </c>
      <c r="E58" s="58">
        <f>hidden3!FO48</f>
        <v>172405</v>
      </c>
      <c r="F58" s="58">
        <f>hidden3!FP48</f>
        <v>232995</v>
      </c>
      <c r="G58" s="58">
        <f>hidden3!FQ48</f>
        <v>34991</v>
      </c>
      <c r="H58" s="58">
        <f>hidden3!FR48</f>
        <v>3599</v>
      </c>
      <c r="I58" s="58">
        <f>hidden3!FS48</f>
        <v>584</v>
      </c>
      <c r="J58" s="58">
        <f>hidden3!FT48</f>
        <v>0</v>
      </c>
      <c r="K58" s="58">
        <f>hidden3!FU48</f>
        <v>3012</v>
      </c>
      <c r="L58" s="58">
        <f>hidden3!FV48</f>
        <v>0</v>
      </c>
      <c r="M58" s="57"/>
      <c r="N58" s="57"/>
      <c r="O58" s="57"/>
      <c r="P58" s="57"/>
      <c r="Q58" s="57"/>
      <c r="R58" s="57"/>
    </row>
    <row r="59" spans="1:18" x14ac:dyDescent="0.25">
      <c r="A59" s="57" t="str">
        <f>hidden1!A49</f>
        <v xml:space="preserve">  Ростовская область</v>
      </c>
      <c r="B59" s="58">
        <f>hidden3!FM49</f>
        <v>0</v>
      </c>
      <c r="C59" s="58">
        <f>hidden3!FN49</f>
        <v>0</v>
      </c>
      <c r="D59" s="58">
        <f t="shared" si="0"/>
        <v>1268835</v>
      </c>
      <c r="E59" s="58">
        <f>hidden3!FO49</f>
        <v>840180</v>
      </c>
      <c r="F59" s="58">
        <f>hidden3!FP49</f>
        <v>428655</v>
      </c>
      <c r="G59" s="58">
        <f>hidden3!FQ49</f>
        <v>59</v>
      </c>
      <c r="H59" s="58">
        <f>hidden3!FR49</f>
        <v>18746</v>
      </c>
      <c r="I59" s="58">
        <f>hidden3!FS49</f>
        <v>15291</v>
      </c>
      <c r="J59" s="58">
        <f>hidden3!FT49</f>
        <v>0</v>
      </c>
      <c r="K59" s="58">
        <f>hidden3!FU49</f>
        <v>3449</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103314</v>
      </c>
      <c r="E60" s="58">
        <f>hidden3!FO50</f>
        <v>83686</v>
      </c>
      <c r="F60" s="58">
        <f>hidden3!FP50</f>
        <v>19628</v>
      </c>
      <c r="G60" s="58">
        <f>hidden3!FQ50</f>
        <v>0</v>
      </c>
      <c r="H60" s="58">
        <f>hidden3!FR50</f>
        <v>1382</v>
      </c>
      <c r="I60" s="58">
        <f>hidden3!FS50</f>
        <v>420</v>
      </c>
      <c r="J60" s="58">
        <f>hidden3!FT50</f>
        <v>0</v>
      </c>
      <c r="K60" s="58">
        <f>hidden3!FU50</f>
        <v>962</v>
      </c>
      <c r="L60" s="58">
        <f>hidden3!FV50</f>
        <v>0</v>
      </c>
      <c r="M60" s="57"/>
      <c r="N60" s="57"/>
      <c r="O60" s="57"/>
      <c r="P60" s="57"/>
      <c r="Q60" s="57"/>
      <c r="R60" s="57"/>
    </row>
    <row r="61" spans="1:18" x14ac:dyDescent="0.25">
      <c r="A61" s="57" t="str">
        <f>hidden1!A51</f>
        <v xml:space="preserve"> ПРИВОЛЖСКИЙ ФЕДЕРАЛЬНЫЙ ОКРУГ</v>
      </c>
      <c r="B61" s="58">
        <f>hidden3!FM51</f>
        <v>783</v>
      </c>
      <c r="C61" s="58">
        <f>hidden3!FN51</f>
        <v>0</v>
      </c>
      <c r="D61" s="58">
        <f t="shared" si="0"/>
        <v>7806982</v>
      </c>
      <c r="E61" s="58">
        <f>hidden3!FO51</f>
        <v>4942960</v>
      </c>
      <c r="F61" s="58">
        <f>hidden3!FP51</f>
        <v>2864022</v>
      </c>
      <c r="G61" s="58">
        <f>hidden3!FQ51</f>
        <v>799</v>
      </c>
      <c r="H61" s="58">
        <f>hidden3!FR51</f>
        <v>51949</v>
      </c>
      <c r="I61" s="58">
        <f>hidden3!FS51</f>
        <v>25519</v>
      </c>
      <c r="J61" s="58">
        <f>hidden3!FT51</f>
        <v>60</v>
      </c>
      <c r="K61" s="58">
        <f>hidden3!FU51</f>
        <v>26242</v>
      </c>
      <c r="L61" s="58">
        <f>hidden3!FV51</f>
        <v>0</v>
      </c>
      <c r="M61" s="57"/>
      <c r="N61" s="57"/>
      <c r="O61" s="57"/>
      <c r="P61" s="57"/>
      <c r="Q61" s="57"/>
      <c r="R61" s="57"/>
    </row>
    <row r="62" spans="1:18" x14ac:dyDescent="0.25">
      <c r="A62" s="57" t="str">
        <f>hidden1!A52</f>
        <v xml:space="preserve">  Республика Башкортостан</v>
      </c>
      <c r="B62" s="58">
        <f>hidden3!FM52</f>
        <v>32</v>
      </c>
      <c r="C62" s="58">
        <f>hidden3!FN52</f>
        <v>0</v>
      </c>
      <c r="D62" s="58">
        <f t="shared" si="0"/>
        <v>727168</v>
      </c>
      <c r="E62" s="58">
        <f>hidden3!FO52</f>
        <v>419464</v>
      </c>
      <c r="F62" s="58">
        <f>hidden3!FP52</f>
        <v>307704</v>
      </c>
      <c r="G62" s="58">
        <f>hidden3!FQ52</f>
        <v>105</v>
      </c>
      <c r="H62" s="58">
        <f>hidden3!FR52</f>
        <v>2365</v>
      </c>
      <c r="I62" s="58">
        <f>hidden3!FS52</f>
        <v>427</v>
      </c>
      <c r="J62" s="58">
        <f>hidden3!FT52</f>
        <v>0</v>
      </c>
      <c r="K62" s="58">
        <f>hidden3!FU52</f>
        <v>1840</v>
      </c>
      <c r="L62" s="58">
        <f>hidden3!FV52</f>
        <v>0</v>
      </c>
      <c r="M62" s="57"/>
      <c r="N62" s="57"/>
      <c r="O62" s="57"/>
      <c r="P62" s="57"/>
      <c r="Q62" s="57"/>
      <c r="R62" s="57"/>
    </row>
    <row r="63" spans="1:18" x14ac:dyDescent="0.25">
      <c r="A63" s="57" t="str">
        <f>hidden1!A53</f>
        <v xml:space="preserve">  Республика Марий-Эл</v>
      </c>
      <c r="B63" s="58">
        <f>hidden3!FM53</f>
        <v>37</v>
      </c>
      <c r="C63" s="58">
        <f>hidden3!FN53</f>
        <v>0</v>
      </c>
      <c r="D63" s="58">
        <f t="shared" si="0"/>
        <v>182141</v>
      </c>
      <c r="E63" s="58">
        <f>hidden3!FO53</f>
        <v>145235</v>
      </c>
      <c r="F63" s="58">
        <f>hidden3!FP53</f>
        <v>36906</v>
      </c>
      <c r="G63" s="58">
        <f>hidden3!FQ53</f>
        <v>4</v>
      </c>
      <c r="H63" s="58">
        <f>hidden3!FR53</f>
        <v>677</v>
      </c>
      <c r="I63" s="58">
        <f>hidden3!FS53</f>
        <v>597</v>
      </c>
      <c r="J63" s="58">
        <f>hidden3!FT53</f>
        <v>0</v>
      </c>
      <c r="K63" s="58">
        <f>hidden3!FU53</f>
        <v>80</v>
      </c>
      <c r="L63" s="58">
        <f>hidden3!FV53</f>
        <v>0</v>
      </c>
      <c r="M63" s="57"/>
      <c r="N63" s="57"/>
      <c r="O63" s="57"/>
      <c r="P63" s="57"/>
      <c r="Q63" s="57"/>
      <c r="R63" s="57"/>
    </row>
    <row r="64" spans="1:18" x14ac:dyDescent="0.25">
      <c r="A64" s="57" t="str">
        <f>hidden1!A54</f>
        <v xml:space="preserve">  Республика Мордовия</v>
      </c>
      <c r="B64" s="58">
        <f>hidden3!FM54</f>
        <v>55</v>
      </c>
      <c r="C64" s="58">
        <f>hidden3!FN54</f>
        <v>0</v>
      </c>
      <c r="D64" s="58">
        <f t="shared" si="0"/>
        <v>185406</v>
      </c>
      <c r="E64" s="58">
        <f>hidden3!FO54</f>
        <v>105370</v>
      </c>
      <c r="F64" s="58">
        <f>hidden3!FP54</f>
        <v>80036</v>
      </c>
      <c r="G64" s="58">
        <f>hidden3!FQ54</f>
        <v>10</v>
      </c>
      <c r="H64" s="58">
        <f>hidden3!FR54</f>
        <v>1015</v>
      </c>
      <c r="I64" s="58">
        <f>hidden3!FS54</f>
        <v>491</v>
      </c>
      <c r="J64" s="58">
        <f>hidden3!FT54</f>
        <v>0</v>
      </c>
      <c r="K64" s="58">
        <f>hidden3!FU54</f>
        <v>524</v>
      </c>
      <c r="L64" s="58">
        <f>hidden3!FV54</f>
        <v>0</v>
      </c>
      <c r="M64" s="57"/>
      <c r="N64" s="57"/>
      <c r="O64" s="57"/>
      <c r="P64" s="57"/>
      <c r="Q64" s="57"/>
      <c r="R64" s="57"/>
    </row>
    <row r="65" spans="1:18" x14ac:dyDescent="0.25">
      <c r="A65" s="57" t="str">
        <f>hidden1!A55</f>
        <v xml:space="preserve">  Республика Татарстан</v>
      </c>
      <c r="B65" s="58">
        <f>hidden3!FM55</f>
        <v>91</v>
      </c>
      <c r="C65" s="58">
        <f>hidden3!FN55</f>
        <v>0</v>
      </c>
      <c r="D65" s="58">
        <f t="shared" si="0"/>
        <v>1419401</v>
      </c>
      <c r="E65" s="58">
        <f>hidden3!FO55</f>
        <v>988008</v>
      </c>
      <c r="F65" s="58">
        <f>hidden3!FP55</f>
        <v>431393</v>
      </c>
      <c r="G65" s="58">
        <f>hidden3!FQ55</f>
        <v>115</v>
      </c>
      <c r="H65" s="58">
        <f>hidden3!FR55</f>
        <v>1549</v>
      </c>
      <c r="I65" s="58">
        <f>hidden3!FS55</f>
        <v>1274</v>
      </c>
      <c r="J65" s="58">
        <f>hidden3!FT55</f>
        <v>0</v>
      </c>
      <c r="K65" s="58">
        <f>hidden3!FU55</f>
        <v>255</v>
      </c>
      <c r="L65" s="58">
        <f>hidden3!FV55</f>
        <v>0</v>
      </c>
      <c r="M65" s="57"/>
      <c r="N65" s="57"/>
      <c r="O65" s="57"/>
      <c r="P65" s="57"/>
      <c r="Q65" s="57"/>
      <c r="R65" s="57"/>
    </row>
    <row r="66" spans="1:18" x14ac:dyDescent="0.25">
      <c r="A66" s="57" t="str">
        <f>hidden1!A56</f>
        <v xml:space="preserve">  Удмуртская Республика</v>
      </c>
      <c r="B66" s="58">
        <f>hidden3!FM56</f>
        <v>142</v>
      </c>
      <c r="C66" s="58">
        <f>hidden3!FN56</f>
        <v>0</v>
      </c>
      <c r="D66" s="58">
        <f t="shared" si="0"/>
        <v>843257</v>
      </c>
      <c r="E66" s="58">
        <f>hidden3!FO56</f>
        <v>726807</v>
      </c>
      <c r="F66" s="58">
        <f>hidden3!FP56</f>
        <v>116450</v>
      </c>
      <c r="G66" s="58">
        <f>hidden3!FQ56</f>
        <v>70</v>
      </c>
      <c r="H66" s="58">
        <f>hidden3!FR56</f>
        <v>1617</v>
      </c>
      <c r="I66" s="58">
        <f>hidden3!FS56</f>
        <v>1037</v>
      </c>
      <c r="J66" s="58">
        <f>hidden3!FT56</f>
        <v>0</v>
      </c>
      <c r="K66" s="58">
        <f>hidden3!FU56</f>
        <v>580</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183618</v>
      </c>
      <c r="E67" s="58">
        <f>hidden3!FO57</f>
        <v>73159</v>
      </c>
      <c r="F67" s="58">
        <f>hidden3!FP57</f>
        <v>110459</v>
      </c>
      <c r="G67" s="58">
        <f>hidden3!FQ57</f>
        <v>106</v>
      </c>
      <c r="H67" s="58">
        <f>hidden3!FR57</f>
        <v>1633</v>
      </c>
      <c r="I67" s="58">
        <f>hidden3!FS57</f>
        <v>957</v>
      </c>
      <c r="J67" s="58">
        <f>hidden3!FT57</f>
        <v>0</v>
      </c>
      <c r="K67" s="58">
        <f>hidden3!FU57</f>
        <v>676</v>
      </c>
      <c r="L67" s="58">
        <f>hidden3!FV57</f>
        <v>0</v>
      </c>
      <c r="M67" s="57"/>
      <c r="N67" s="57"/>
      <c r="O67" s="57"/>
      <c r="P67" s="57"/>
      <c r="Q67" s="57"/>
      <c r="R67" s="57"/>
    </row>
    <row r="68" spans="1:18" x14ac:dyDescent="0.25">
      <c r="A68" s="57" t="str">
        <f>hidden1!A58</f>
        <v xml:space="preserve">  Кировская область</v>
      </c>
      <c r="B68" s="58">
        <f>hidden3!FM58</f>
        <v>253</v>
      </c>
      <c r="C68" s="58">
        <f>hidden3!FN58</f>
        <v>0</v>
      </c>
      <c r="D68" s="58">
        <f t="shared" si="0"/>
        <v>220349</v>
      </c>
      <c r="E68" s="58">
        <f>hidden3!FO58</f>
        <v>113529</v>
      </c>
      <c r="F68" s="58">
        <f>hidden3!FP58</f>
        <v>106820</v>
      </c>
      <c r="G68" s="58">
        <f>hidden3!FQ58</f>
        <v>22</v>
      </c>
      <c r="H68" s="58">
        <f>hidden3!FR58</f>
        <v>1304</v>
      </c>
      <c r="I68" s="58">
        <f>hidden3!FS58</f>
        <v>859</v>
      </c>
      <c r="J68" s="58">
        <f>hidden3!FT58</f>
        <v>0</v>
      </c>
      <c r="K68" s="58">
        <f>hidden3!FU58</f>
        <v>443</v>
      </c>
      <c r="L68" s="58">
        <f>hidden3!FV58</f>
        <v>0</v>
      </c>
      <c r="M68" s="57"/>
      <c r="N68" s="57"/>
      <c r="O68" s="57"/>
      <c r="P68" s="57"/>
      <c r="Q68" s="57"/>
      <c r="R68" s="57"/>
    </row>
    <row r="69" spans="1:18" x14ac:dyDescent="0.25">
      <c r="A69" s="57" t="str">
        <f>hidden1!A59</f>
        <v xml:space="preserve">  Нижегородская область</v>
      </c>
      <c r="B69" s="58">
        <f>hidden3!FM59</f>
        <v>23</v>
      </c>
      <c r="C69" s="58">
        <f>hidden3!FN59</f>
        <v>0</v>
      </c>
      <c r="D69" s="58">
        <f t="shared" si="0"/>
        <v>805857</v>
      </c>
      <c r="E69" s="58">
        <f>hidden3!FO59</f>
        <v>511734</v>
      </c>
      <c r="F69" s="58">
        <f>hidden3!FP59</f>
        <v>294123</v>
      </c>
      <c r="G69" s="58">
        <f>hidden3!FQ59</f>
        <v>34</v>
      </c>
      <c r="H69" s="58">
        <f>hidden3!FR59</f>
        <v>7949</v>
      </c>
      <c r="I69" s="58">
        <f>hidden3!FS59</f>
        <v>2618</v>
      </c>
      <c r="J69" s="58">
        <f>hidden3!FT59</f>
        <v>0</v>
      </c>
      <c r="K69" s="58">
        <f>hidden3!FU59</f>
        <v>5331</v>
      </c>
      <c r="L69" s="58">
        <f>hidden3!FV59</f>
        <v>0</v>
      </c>
      <c r="M69" s="57"/>
      <c r="N69" s="57"/>
      <c r="O69" s="57"/>
      <c r="P69" s="57"/>
      <c r="Q69" s="57"/>
      <c r="R69" s="57"/>
    </row>
    <row r="70" spans="1:18" x14ac:dyDescent="0.25">
      <c r="A70" s="57" t="str">
        <f>hidden1!A60</f>
        <v xml:space="preserve">  Оренбургская область</v>
      </c>
      <c r="B70" s="58">
        <f>hidden3!FM60</f>
        <v>2</v>
      </c>
      <c r="C70" s="58">
        <f>hidden3!FN60</f>
        <v>0</v>
      </c>
      <c r="D70" s="58">
        <f t="shared" si="0"/>
        <v>497928</v>
      </c>
      <c r="E70" s="58">
        <f>hidden3!FO60</f>
        <v>376525</v>
      </c>
      <c r="F70" s="58">
        <f>hidden3!FP60</f>
        <v>121403</v>
      </c>
      <c r="G70" s="58">
        <f>hidden3!FQ60</f>
        <v>124</v>
      </c>
      <c r="H70" s="58">
        <f>hidden3!FR60</f>
        <v>5036</v>
      </c>
      <c r="I70" s="58">
        <f>hidden3!FS60</f>
        <v>2938</v>
      </c>
      <c r="J70" s="58">
        <f>hidden3!FT60</f>
        <v>0</v>
      </c>
      <c r="K70" s="58">
        <f>hidden3!FU60</f>
        <v>2092</v>
      </c>
      <c r="L70" s="58">
        <f>hidden3!FV60</f>
        <v>0</v>
      </c>
      <c r="M70" s="57"/>
      <c r="N70" s="57"/>
      <c r="O70" s="57"/>
      <c r="P70" s="57"/>
      <c r="Q70" s="57"/>
      <c r="R70" s="57"/>
    </row>
    <row r="71" spans="1:18" x14ac:dyDescent="0.25">
      <c r="A71" s="57" t="str">
        <f>hidden1!A61</f>
        <v xml:space="preserve">  Пензенская область</v>
      </c>
      <c r="B71" s="58">
        <f>hidden3!FM61</f>
        <v>22</v>
      </c>
      <c r="C71" s="58">
        <f>hidden3!FN61</f>
        <v>0</v>
      </c>
      <c r="D71" s="58">
        <f t="shared" si="0"/>
        <v>259349</v>
      </c>
      <c r="E71" s="58">
        <f>hidden3!FO61</f>
        <v>154452</v>
      </c>
      <c r="F71" s="58">
        <f>hidden3!FP61</f>
        <v>104897</v>
      </c>
      <c r="G71" s="58">
        <f>hidden3!FQ61</f>
        <v>52</v>
      </c>
      <c r="H71" s="58">
        <f>hidden3!FR61</f>
        <v>3043</v>
      </c>
      <c r="I71" s="58">
        <f>hidden3!FS61</f>
        <v>1812</v>
      </c>
      <c r="J71" s="58">
        <f>hidden3!FT61</f>
        <v>0</v>
      </c>
      <c r="K71" s="58">
        <f>hidden3!FU61</f>
        <v>1231</v>
      </c>
      <c r="L71" s="58">
        <f>hidden3!FV61</f>
        <v>0</v>
      </c>
      <c r="M71" s="57"/>
      <c r="N71" s="57"/>
      <c r="O71" s="57"/>
      <c r="P71" s="57"/>
      <c r="Q71" s="57"/>
      <c r="R71" s="57"/>
    </row>
    <row r="72" spans="1:18" x14ac:dyDescent="0.25">
      <c r="A72" s="57" t="str">
        <f>hidden1!A62</f>
        <v xml:space="preserve">  Пермский край</v>
      </c>
      <c r="B72" s="58">
        <f>hidden3!FM62</f>
        <v>6</v>
      </c>
      <c r="C72" s="58">
        <f>hidden3!FN62</f>
        <v>0</v>
      </c>
      <c r="D72" s="58">
        <f t="shared" si="0"/>
        <v>692512</v>
      </c>
      <c r="E72" s="58">
        <f>hidden3!FO62</f>
        <v>354675</v>
      </c>
      <c r="F72" s="58">
        <f>hidden3!FP62</f>
        <v>337837</v>
      </c>
      <c r="G72" s="58">
        <f>hidden3!FQ62</f>
        <v>55</v>
      </c>
      <c r="H72" s="58">
        <f>hidden3!FR62</f>
        <v>5072</v>
      </c>
      <c r="I72" s="58">
        <f>hidden3!FS62</f>
        <v>3495</v>
      </c>
      <c r="J72" s="58">
        <f>hidden3!FT62</f>
        <v>0</v>
      </c>
      <c r="K72" s="58">
        <f>hidden3!FU62</f>
        <v>1575</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890581</v>
      </c>
      <c r="E73" s="58">
        <f>hidden3!FO63</f>
        <v>373824</v>
      </c>
      <c r="F73" s="58">
        <f>hidden3!FP63</f>
        <v>516757</v>
      </c>
      <c r="G73" s="58">
        <f>hidden3!FQ63</f>
        <v>7</v>
      </c>
      <c r="H73" s="58">
        <f>hidden3!FR63</f>
        <v>9799</v>
      </c>
      <c r="I73" s="58">
        <f>hidden3!FS63</f>
        <v>2427</v>
      </c>
      <c r="J73" s="58">
        <f>hidden3!FT63</f>
        <v>50</v>
      </c>
      <c r="K73" s="58">
        <f>hidden3!FU63</f>
        <v>7322</v>
      </c>
      <c r="L73" s="58">
        <f>hidden3!FV63</f>
        <v>0</v>
      </c>
      <c r="M73" s="57"/>
      <c r="N73" s="57"/>
      <c r="O73" s="57"/>
      <c r="P73" s="57"/>
      <c r="Q73" s="57"/>
      <c r="R73" s="57"/>
    </row>
    <row r="74" spans="1:18" x14ac:dyDescent="0.25">
      <c r="A74" s="57" t="str">
        <f>hidden1!A64</f>
        <v xml:space="preserve">  Саратовская область</v>
      </c>
      <c r="B74" s="58">
        <f>hidden3!FM64</f>
        <v>99</v>
      </c>
      <c r="C74" s="58">
        <f>hidden3!FN64</f>
        <v>0</v>
      </c>
      <c r="D74" s="58">
        <f t="shared" si="0"/>
        <v>613965</v>
      </c>
      <c r="E74" s="58">
        <f>hidden3!FO64</f>
        <v>434053</v>
      </c>
      <c r="F74" s="58">
        <f>hidden3!FP64</f>
        <v>179912</v>
      </c>
      <c r="G74" s="58">
        <f>hidden3!FQ64</f>
        <v>32</v>
      </c>
      <c r="H74" s="58">
        <f>hidden3!FR64</f>
        <v>7190</v>
      </c>
      <c r="I74" s="58">
        <f>hidden3!FS64</f>
        <v>4524</v>
      </c>
      <c r="J74" s="58">
        <f>hidden3!FT64</f>
        <v>10</v>
      </c>
      <c r="K74" s="58">
        <f>hidden3!FU64</f>
        <v>2656</v>
      </c>
      <c r="L74" s="58">
        <f>hidden3!FV64</f>
        <v>0</v>
      </c>
      <c r="M74" s="57"/>
      <c r="N74" s="57"/>
      <c r="O74" s="57"/>
      <c r="P74" s="57"/>
      <c r="Q74" s="57"/>
      <c r="R74" s="57"/>
    </row>
    <row r="75" spans="1:18" x14ac:dyDescent="0.25">
      <c r="A75" s="57" t="str">
        <f>hidden1!A65</f>
        <v xml:space="preserve">  Ульяновская область</v>
      </c>
      <c r="B75" s="58">
        <f>hidden3!FM65</f>
        <v>21</v>
      </c>
      <c r="C75" s="58">
        <f>hidden3!FN65</f>
        <v>0</v>
      </c>
      <c r="D75" s="58">
        <f t="shared" si="0"/>
        <v>285450</v>
      </c>
      <c r="E75" s="58">
        <f>hidden3!FO65</f>
        <v>166125</v>
      </c>
      <c r="F75" s="58">
        <f>hidden3!FP65</f>
        <v>119325</v>
      </c>
      <c r="G75" s="58">
        <f>hidden3!FQ65</f>
        <v>63</v>
      </c>
      <c r="H75" s="58">
        <f>hidden3!FR65</f>
        <v>3700</v>
      </c>
      <c r="I75" s="58">
        <f>hidden3!FS65</f>
        <v>2063</v>
      </c>
      <c r="J75" s="58">
        <f>hidden3!FT65</f>
        <v>0</v>
      </c>
      <c r="K75" s="58">
        <f>hidden3!FU65</f>
        <v>1637</v>
      </c>
      <c r="L75" s="58">
        <f>hidden3!FV65</f>
        <v>0</v>
      </c>
      <c r="M75" s="57"/>
      <c r="N75" s="57"/>
      <c r="O75" s="57"/>
      <c r="P75" s="57"/>
      <c r="Q75" s="57"/>
      <c r="R75" s="57"/>
    </row>
    <row r="76" spans="1:18" x14ac:dyDescent="0.25">
      <c r="A76" s="57" t="str">
        <f>hidden1!A66</f>
        <v xml:space="preserve"> УРАЛЬСКИЙ ФЕДЕРАЛЬНЫЙ ОКРУГ</v>
      </c>
      <c r="B76" s="58">
        <f>hidden3!FM66</f>
        <v>976</v>
      </c>
      <c r="C76" s="58">
        <f>hidden3!FN66</f>
        <v>0</v>
      </c>
      <c r="D76" s="58">
        <f t="shared" ref="D76:D110" si="1">E76+F76</f>
        <v>3563374</v>
      </c>
      <c r="E76" s="58">
        <f>hidden3!FO66</f>
        <v>1745303</v>
      </c>
      <c r="F76" s="58">
        <f>hidden3!FP66</f>
        <v>1818071</v>
      </c>
      <c r="G76" s="58">
        <f>hidden3!FQ66</f>
        <v>423</v>
      </c>
      <c r="H76" s="58">
        <f>hidden3!FR66</f>
        <v>31964</v>
      </c>
      <c r="I76" s="58">
        <f>hidden3!FS66</f>
        <v>18372</v>
      </c>
      <c r="J76" s="58">
        <f>hidden3!FT66</f>
        <v>0</v>
      </c>
      <c r="K76" s="58">
        <f>hidden3!FU66</f>
        <v>13569</v>
      </c>
      <c r="L76" s="58">
        <f>hidden3!FV66</f>
        <v>0</v>
      </c>
      <c r="M76" s="57"/>
      <c r="N76" s="57"/>
      <c r="O76" s="57"/>
      <c r="P76" s="57"/>
      <c r="Q76" s="57"/>
      <c r="R76" s="57"/>
    </row>
    <row r="77" spans="1:18" x14ac:dyDescent="0.25">
      <c r="A77" s="57" t="str">
        <f>hidden1!A67</f>
        <v xml:space="preserve">  Курганская область</v>
      </c>
      <c r="B77" s="58">
        <f>hidden3!FM67</f>
        <v>117</v>
      </c>
      <c r="C77" s="58">
        <f>hidden3!FN67</f>
        <v>0</v>
      </c>
      <c r="D77" s="58">
        <f t="shared" si="1"/>
        <v>156677</v>
      </c>
      <c r="E77" s="58">
        <f>hidden3!FO67</f>
        <v>104039</v>
      </c>
      <c r="F77" s="58">
        <f>hidden3!FP67</f>
        <v>52638</v>
      </c>
      <c r="G77" s="58">
        <f>hidden3!FQ67</f>
        <v>3</v>
      </c>
      <c r="H77" s="58">
        <f>hidden3!FR67</f>
        <v>825</v>
      </c>
      <c r="I77" s="58">
        <f>hidden3!FS67</f>
        <v>699</v>
      </c>
      <c r="J77" s="58">
        <f>hidden3!FT67</f>
        <v>0</v>
      </c>
      <c r="K77" s="58">
        <f>hidden3!FU67</f>
        <v>126</v>
      </c>
      <c r="L77" s="58">
        <f>hidden3!FV67</f>
        <v>0</v>
      </c>
      <c r="M77" s="57"/>
      <c r="N77" s="57"/>
      <c r="O77" s="57"/>
      <c r="P77" s="57"/>
      <c r="Q77" s="57"/>
      <c r="R77" s="57"/>
    </row>
    <row r="78" spans="1:18" x14ac:dyDescent="0.25">
      <c r="A78" s="57" t="str">
        <f>hidden1!A68</f>
        <v xml:space="preserve">  Свердловская область</v>
      </c>
      <c r="B78" s="58">
        <f>hidden3!FM68</f>
        <v>2</v>
      </c>
      <c r="C78" s="58">
        <f>hidden3!FN68</f>
        <v>0</v>
      </c>
      <c r="D78" s="58">
        <f t="shared" si="1"/>
        <v>965855</v>
      </c>
      <c r="E78" s="58">
        <f>hidden3!FO68</f>
        <v>530383</v>
      </c>
      <c r="F78" s="58">
        <f>hidden3!FP68</f>
        <v>435472</v>
      </c>
      <c r="G78" s="58">
        <f>hidden3!FQ68</f>
        <v>71</v>
      </c>
      <c r="H78" s="58">
        <f>hidden3!FR68</f>
        <v>10785</v>
      </c>
      <c r="I78" s="58">
        <f>hidden3!FS68</f>
        <v>8229</v>
      </c>
      <c r="J78" s="58">
        <f>hidden3!FT68</f>
        <v>0</v>
      </c>
      <c r="K78" s="58">
        <f>hidden3!FU68</f>
        <v>2534</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127754</v>
      </c>
      <c r="E79" s="58">
        <f>hidden3!FO69</f>
        <v>-94744</v>
      </c>
      <c r="F79" s="58">
        <f>hidden3!FP69</f>
        <v>222498</v>
      </c>
      <c r="G79" s="58">
        <f>hidden3!FQ69</f>
        <v>25</v>
      </c>
      <c r="H79" s="58">
        <f>hidden3!FR69</f>
        <v>3698</v>
      </c>
      <c r="I79" s="58">
        <f>hidden3!FS69</f>
        <v>2453</v>
      </c>
      <c r="J79" s="58">
        <f>hidden3!FT69</f>
        <v>0</v>
      </c>
      <c r="K79" s="58">
        <f>hidden3!FU69</f>
        <v>1245</v>
      </c>
      <c r="L79" s="58">
        <f>hidden3!FV69</f>
        <v>0</v>
      </c>
      <c r="M79" s="57"/>
      <c r="N79" s="57"/>
      <c r="O79" s="57"/>
      <c r="P79" s="57"/>
      <c r="Q79" s="57"/>
      <c r="R79" s="57"/>
    </row>
    <row r="80" spans="1:18" x14ac:dyDescent="0.25">
      <c r="A80" s="57" t="str">
        <f>hidden1!A70</f>
        <v xml:space="preserve">  Челябинская область</v>
      </c>
      <c r="B80" s="58">
        <f>hidden3!FM70</f>
        <v>857</v>
      </c>
      <c r="C80" s="58">
        <f>hidden3!FN70</f>
        <v>0</v>
      </c>
      <c r="D80" s="58">
        <f t="shared" si="1"/>
        <v>869942</v>
      </c>
      <c r="E80" s="58">
        <f>hidden3!FO70</f>
        <v>425852</v>
      </c>
      <c r="F80" s="58">
        <f>hidden3!FP70</f>
        <v>444090</v>
      </c>
      <c r="G80" s="58">
        <f>hidden3!FQ70</f>
        <v>-48</v>
      </c>
      <c r="H80" s="58">
        <f>hidden3!FR70</f>
        <v>10310</v>
      </c>
      <c r="I80" s="58">
        <f>hidden3!FS70</f>
        <v>4875</v>
      </c>
      <c r="J80" s="58">
        <f>hidden3!FT70</f>
        <v>0</v>
      </c>
      <c r="K80" s="58">
        <f>hidden3!FU70</f>
        <v>5435</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1145388</v>
      </c>
      <c r="E81" s="58">
        <f>hidden3!FO71</f>
        <v>806747</v>
      </c>
      <c r="F81" s="58">
        <f>hidden3!FP71</f>
        <v>338641</v>
      </c>
      <c r="G81" s="58">
        <f>hidden3!FQ71</f>
        <v>325</v>
      </c>
      <c r="H81" s="58">
        <f>hidden3!FR71</f>
        <v>5103</v>
      </c>
      <c r="I81" s="58">
        <f>hidden3!FS71</f>
        <v>1017</v>
      </c>
      <c r="J81" s="58">
        <f>hidden3!FT71</f>
        <v>0</v>
      </c>
      <c r="K81" s="58">
        <f>hidden3!FU71</f>
        <v>4085</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297758</v>
      </c>
      <c r="E82" s="58">
        <f>hidden3!FO72</f>
        <v>-26974</v>
      </c>
      <c r="F82" s="58">
        <f>hidden3!FP72</f>
        <v>324732</v>
      </c>
      <c r="G82" s="58">
        <f>hidden3!FQ72</f>
        <v>47</v>
      </c>
      <c r="H82" s="58">
        <f>hidden3!FR72</f>
        <v>1243</v>
      </c>
      <c r="I82" s="58">
        <f>hidden3!FS72</f>
        <v>1099</v>
      </c>
      <c r="J82" s="58">
        <f>hidden3!FT72</f>
        <v>0</v>
      </c>
      <c r="K82" s="58">
        <f>hidden3!FU72</f>
        <v>144</v>
      </c>
      <c r="L82" s="58">
        <f>hidden3!FV72</f>
        <v>0</v>
      </c>
      <c r="M82" s="57"/>
      <c r="N82" s="57"/>
      <c r="O82" s="57"/>
      <c r="P82" s="57"/>
      <c r="Q82" s="57"/>
      <c r="R82" s="57"/>
    </row>
    <row r="83" spans="1:18" x14ac:dyDescent="0.25">
      <c r="A83" s="57" t="str">
        <f>hidden1!A73</f>
        <v xml:space="preserve"> СИБИРСКИЙ ФЕДЕРАЛЬНЫЙ ОКРУГ</v>
      </c>
      <c r="B83" s="58">
        <f>hidden3!FM73</f>
        <v>973</v>
      </c>
      <c r="C83" s="58">
        <f>hidden3!FN73</f>
        <v>3</v>
      </c>
      <c r="D83" s="58">
        <f t="shared" si="1"/>
        <v>4282089</v>
      </c>
      <c r="E83" s="58">
        <f>hidden3!FO73</f>
        <v>2255192</v>
      </c>
      <c r="F83" s="58">
        <f>hidden3!FP73</f>
        <v>2026897</v>
      </c>
      <c r="G83" s="58">
        <f>hidden3!FQ73</f>
        <v>57673</v>
      </c>
      <c r="H83" s="58">
        <f>hidden3!FR73</f>
        <v>288730</v>
      </c>
      <c r="I83" s="58">
        <f>hidden3!FS73</f>
        <v>16040</v>
      </c>
      <c r="J83" s="58">
        <f>hidden3!FT73</f>
        <v>22</v>
      </c>
      <c r="K83" s="58">
        <f>hidden3!FU73</f>
        <v>272598</v>
      </c>
      <c r="L83" s="58">
        <f>hidden3!FV73</f>
        <v>4</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49054</v>
      </c>
      <c r="E84" s="58">
        <f>hidden3!FO74</f>
        <v>23742</v>
      </c>
      <c r="F84" s="58">
        <f>hidden3!FP74</f>
        <v>25312</v>
      </c>
      <c r="G84" s="58">
        <f>hidden3!FQ74</f>
        <v>3</v>
      </c>
      <c r="H84" s="58">
        <f>hidden3!FR74</f>
        <v>379</v>
      </c>
      <c r="I84" s="58">
        <f>hidden3!FS74</f>
        <v>232</v>
      </c>
      <c r="J84" s="58">
        <f>hidden3!FT74</f>
        <v>0</v>
      </c>
      <c r="K84" s="58">
        <f>hidden3!FU74</f>
        <v>147</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47082</v>
      </c>
      <c r="E85" s="58">
        <f>hidden3!FO75</f>
        <v>24215</v>
      </c>
      <c r="F85" s="58">
        <f>hidden3!FP75</f>
        <v>22867</v>
      </c>
      <c r="G85" s="58">
        <f>hidden3!FQ75</f>
        <v>0</v>
      </c>
      <c r="H85" s="58">
        <f>hidden3!FR75</f>
        <v>486</v>
      </c>
      <c r="I85" s="58">
        <f>hidden3!FS75</f>
        <v>468</v>
      </c>
      <c r="J85" s="58">
        <f>hidden3!FT75</f>
        <v>0</v>
      </c>
      <c r="K85" s="58">
        <f>hidden3!FU75</f>
        <v>12</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154200</v>
      </c>
      <c r="E86" s="58">
        <f>hidden3!FO76</f>
        <v>67371</v>
      </c>
      <c r="F86" s="58">
        <f>hidden3!FP76</f>
        <v>86829</v>
      </c>
      <c r="G86" s="58">
        <f>hidden3!FQ76</f>
        <v>10</v>
      </c>
      <c r="H86" s="58">
        <f>hidden3!FR76</f>
        <v>393</v>
      </c>
      <c r="I86" s="58">
        <f>hidden3!FS76</f>
        <v>382</v>
      </c>
      <c r="J86" s="58">
        <f>hidden3!FT76</f>
        <v>0</v>
      </c>
      <c r="K86" s="58">
        <f>hidden3!FU76</f>
        <v>11</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309028</v>
      </c>
      <c r="E87" s="58">
        <f>hidden3!FO77</f>
        <v>157452</v>
      </c>
      <c r="F87" s="58">
        <f>hidden3!FP77</f>
        <v>151576</v>
      </c>
      <c r="G87" s="58">
        <f>hidden3!FQ77</f>
        <v>41</v>
      </c>
      <c r="H87" s="58">
        <f>hidden3!FR77</f>
        <v>1858</v>
      </c>
      <c r="I87" s="58">
        <f>hidden3!FS77</f>
        <v>488</v>
      </c>
      <c r="J87" s="58">
        <f>hidden3!FT77</f>
        <v>0</v>
      </c>
      <c r="K87" s="58">
        <f>hidden3!FU77</f>
        <v>1326</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763191</v>
      </c>
      <c r="E88" s="58">
        <f>hidden3!FO78</f>
        <v>408316</v>
      </c>
      <c r="F88" s="58">
        <f>hidden3!FP78</f>
        <v>354875</v>
      </c>
      <c r="G88" s="58">
        <f>hidden3!FQ78</f>
        <v>4880</v>
      </c>
      <c r="H88" s="58">
        <f>hidden3!FR78</f>
        <v>6296</v>
      </c>
      <c r="I88" s="58">
        <f>hidden3!FS78</f>
        <v>4232</v>
      </c>
      <c r="J88" s="58">
        <f>hidden3!FT78</f>
        <v>0</v>
      </c>
      <c r="K88" s="58">
        <f>hidden3!FU78</f>
        <v>2044</v>
      </c>
      <c r="L88" s="58">
        <f>hidden3!FV78</f>
        <v>0</v>
      </c>
      <c r="M88" s="57"/>
      <c r="N88" s="57"/>
      <c r="O88" s="57"/>
      <c r="P88" s="57"/>
      <c r="Q88" s="57"/>
      <c r="R88" s="57"/>
    </row>
    <row r="89" spans="1:18" x14ac:dyDescent="0.25">
      <c r="A89" s="57" t="str">
        <f>hidden1!A79</f>
        <v xml:space="preserve">  Иркутская область</v>
      </c>
      <c r="B89" s="58">
        <f>hidden3!FM79</f>
        <v>205</v>
      </c>
      <c r="C89" s="58">
        <f>hidden3!FN79</f>
        <v>0</v>
      </c>
      <c r="D89" s="58">
        <f t="shared" si="1"/>
        <v>801904</v>
      </c>
      <c r="E89" s="58">
        <f>hidden3!FO79</f>
        <v>354023</v>
      </c>
      <c r="F89" s="58">
        <f>hidden3!FP79</f>
        <v>447881</v>
      </c>
      <c r="G89" s="58">
        <f>hidden3!FQ79</f>
        <v>52654</v>
      </c>
      <c r="H89" s="58">
        <f>hidden3!FR79</f>
        <v>8048</v>
      </c>
      <c r="I89" s="58">
        <f>hidden3!FS79</f>
        <v>1930</v>
      </c>
      <c r="J89" s="58">
        <f>hidden3!FT79</f>
        <v>0</v>
      </c>
      <c r="K89" s="58">
        <f>hidden3!FU79</f>
        <v>6118</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849090</v>
      </c>
      <c r="E90" s="58">
        <f>hidden3!FO80</f>
        <v>466313</v>
      </c>
      <c r="F90" s="58">
        <f>hidden3!FP80</f>
        <v>382777</v>
      </c>
      <c r="G90" s="58">
        <f>hidden3!FQ80</f>
        <v>21</v>
      </c>
      <c r="H90" s="58">
        <f>hidden3!FR80</f>
        <v>258901</v>
      </c>
      <c r="I90" s="58">
        <f>hidden3!FS80</f>
        <v>2934</v>
      </c>
      <c r="J90" s="58">
        <f>hidden3!FT80</f>
        <v>0</v>
      </c>
      <c r="K90" s="58">
        <f>hidden3!FU80</f>
        <v>255967</v>
      </c>
      <c r="L90" s="58">
        <f>hidden3!FV80</f>
        <v>0</v>
      </c>
      <c r="M90" s="57"/>
      <c r="N90" s="57"/>
      <c r="O90" s="57"/>
      <c r="P90" s="57"/>
      <c r="Q90" s="57"/>
      <c r="R90" s="57"/>
    </row>
    <row r="91" spans="1:18" x14ac:dyDescent="0.25">
      <c r="A91" s="57" t="str">
        <f>hidden1!A81</f>
        <v xml:space="preserve">  Новосибирская область</v>
      </c>
      <c r="B91" s="58">
        <f>hidden3!FM81</f>
        <v>88</v>
      </c>
      <c r="C91" s="58">
        <f>hidden3!FN81</f>
        <v>0</v>
      </c>
      <c r="D91" s="58">
        <f t="shared" si="1"/>
        <v>747060</v>
      </c>
      <c r="E91" s="58">
        <f>hidden3!FO81</f>
        <v>437879</v>
      </c>
      <c r="F91" s="58">
        <f>hidden3!FP81</f>
        <v>309181</v>
      </c>
      <c r="G91" s="58">
        <f>hidden3!FQ81</f>
        <v>17</v>
      </c>
      <c r="H91" s="58">
        <f>hidden3!FR81</f>
        <v>6840</v>
      </c>
      <c r="I91" s="58">
        <f>hidden3!FS81</f>
        <v>2772</v>
      </c>
      <c r="J91" s="58">
        <f>hidden3!FT81</f>
        <v>0</v>
      </c>
      <c r="K91" s="58">
        <f>hidden3!FU81</f>
        <v>4074</v>
      </c>
      <c r="L91" s="58">
        <f>hidden3!FV81</f>
        <v>4</v>
      </c>
      <c r="M91" s="57"/>
      <c r="N91" s="57"/>
      <c r="O91" s="57"/>
      <c r="P91" s="57"/>
      <c r="Q91" s="57"/>
      <c r="R91" s="57"/>
    </row>
    <row r="92" spans="1:18" x14ac:dyDescent="0.25">
      <c r="A92" s="57" t="str">
        <f>hidden1!A82</f>
        <v xml:space="preserve">  Омская область</v>
      </c>
      <c r="B92" s="58">
        <f>hidden3!FM82</f>
        <v>680</v>
      </c>
      <c r="C92" s="58">
        <f>hidden3!FN82</f>
        <v>0</v>
      </c>
      <c r="D92" s="58">
        <f t="shared" si="1"/>
        <v>355782</v>
      </c>
      <c r="E92" s="58">
        <f>hidden3!FO82</f>
        <v>201730</v>
      </c>
      <c r="F92" s="58">
        <f>hidden3!FP82</f>
        <v>154052</v>
      </c>
      <c r="G92" s="58">
        <f>hidden3!FQ82</f>
        <v>11</v>
      </c>
      <c r="H92" s="58">
        <f>hidden3!FR82</f>
        <v>2643</v>
      </c>
      <c r="I92" s="58">
        <f>hidden3!FS82</f>
        <v>1377</v>
      </c>
      <c r="J92" s="58">
        <f>hidden3!FT82</f>
        <v>22</v>
      </c>
      <c r="K92" s="58">
        <f>hidden3!FU82</f>
        <v>1239</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205698</v>
      </c>
      <c r="E93" s="58">
        <f>hidden3!FO83</f>
        <v>114151</v>
      </c>
      <c r="F93" s="58">
        <f>hidden3!FP83</f>
        <v>91547</v>
      </c>
      <c r="G93" s="58">
        <f>hidden3!FQ83</f>
        <v>36</v>
      </c>
      <c r="H93" s="58">
        <f>hidden3!FR83</f>
        <v>2886</v>
      </c>
      <c r="I93" s="58">
        <f>hidden3!FS83</f>
        <v>1225</v>
      </c>
      <c r="J93" s="58">
        <f>hidden3!FT83</f>
        <v>0</v>
      </c>
      <c r="K93" s="58">
        <f>hidden3!FU83</f>
        <v>1660</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57</v>
      </c>
      <c r="C94" s="58">
        <f>hidden3!FN84</f>
        <v>0</v>
      </c>
      <c r="D94" s="58">
        <f t="shared" si="1"/>
        <v>2670285</v>
      </c>
      <c r="E94" s="58">
        <f>hidden3!FO84</f>
        <v>1231263</v>
      </c>
      <c r="F94" s="58">
        <f>hidden3!FP84</f>
        <v>1439022</v>
      </c>
      <c r="G94" s="58">
        <f>hidden3!FQ84</f>
        <v>111</v>
      </c>
      <c r="H94" s="58">
        <f>hidden3!FR84</f>
        <v>57248</v>
      </c>
      <c r="I94" s="58">
        <f>hidden3!FS84</f>
        <v>9010</v>
      </c>
      <c r="J94" s="58">
        <f>hidden3!FT84</f>
        <v>3</v>
      </c>
      <c r="K94" s="58">
        <f>hidden3!FU84</f>
        <v>48234</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120678</v>
      </c>
      <c r="E95" s="58">
        <f>hidden3!FO85</f>
        <v>43603</v>
      </c>
      <c r="F95" s="58">
        <f>hidden3!FP85</f>
        <v>77075</v>
      </c>
      <c r="G95" s="58">
        <f>hidden3!FQ85</f>
        <v>2</v>
      </c>
      <c r="H95" s="58">
        <f>hidden3!FR85</f>
        <v>281</v>
      </c>
      <c r="I95" s="58">
        <f>hidden3!FS85</f>
        <v>235</v>
      </c>
      <c r="J95" s="58">
        <f>hidden3!FT85</f>
        <v>0</v>
      </c>
      <c r="K95" s="58">
        <f>hidden3!FU85</f>
        <v>46</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424878</v>
      </c>
      <c r="E96" s="58">
        <f>hidden3!FO86</f>
        <v>203266</v>
      </c>
      <c r="F96" s="58">
        <f>hidden3!FP86</f>
        <v>221612</v>
      </c>
      <c r="G96" s="58">
        <f>hidden3!FQ86</f>
        <v>31</v>
      </c>
      <c r="H96" s="58">
        <f>hidden3!FR86</f>
        <v>1664</v>
      </c>
      <c r="I96" s="58">
        <f>hidden3!FS86</f>
        <v>1005</v>
      </c>
      <c r="J96" s="58">
        <f>hidden3!FT86</f>
        <v>2</v>
      </c>
      <c r="K96" s="58">
        <f>hidden3!FU86</f>
        <v>657</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588517</v>
      </c>
      <c r="E97" s="58">
        <f>hidden3!FO87</f>
        <v>351341</v>
      </c>
      <c r="F97" s="58">
        <f>hidden3!FP87</f>
        <v>237176</v>
      </c>
      <c r="G97" s="58">
        <f>hidden3!FQ87</f>
        <v>31</v>
      </c>
      <c r="H97" s="58">
        <f>hidden3!FR87</f>
        <v>37421</v>
      </c>
      <c r="I97" s="58">
        <f>hidden3!FS87</f>
        <v>3265</v>
      </c>
      <c r="J97" s="58">
        <f>hidden3!FT87</f>
        <v>1</v>
      </c>
      <c r="K97" s="58">
        <f>hidden3!FU87</f>
        <v>34155</v>
      </c>
      <c r="L97" s="58">
        <f>hidden3!FV87</f>
        <v>0</v>
      </c>
      <c r="M97" s="57"/>
      <c r="N97" s="57"/>
      <c r="O97" s="57"/>
      <c r="P97" s="57"/>
      <c r="Q97" s="57"/>
      <c r="R97" s="57"/>
    </row>
    <row r="98" spans="1:18" x14ac:dyDescent="0.25">
      <c r="A98" s="57" t="str">
        <f>hidden1!A88</f>
        <v xml:space="preserve">  Хабаровский край</v>
      </c>
      <c r="B98" s="58">
        <f>hidden3!FM88</f>
        <v>11</v>
      </c>
      <c r="C98" s="58">
        <f>hidden3!FN88</f>
        <v>0</v>
      </c>
      <c r="D98" s="58">
        <f t="shared" si="1"/>
        <v>230539</v>
      </c>
      <c r="E98" s="58">
        <f>hidden3!FO88</f>
        <v>-29775</v>
      </c>
      <c r="F98" s="58">
        <f>hidden3!FP88</f>
        <v>260314</v>
      </c>
      <c r="G98" s="58">
        <f>hidden3!FQ88</f>
        <v>17</v>
      </c>
      <c r="H98" s="58">
        <f>hidden3!FR88</f>
        <v>1535</v>
      </c>
      <c r="I98" s="58">
        <f>hidden3!FS88</f>
        <v>929</v>
      </c>
      <c r="J98" s="58">
        <f>hidden3!FT88</f>
        <v>0</v>
      </c>
      <c r="K98" s="58">
        <f>hidden3!FU88</f>
        <v>606</v>
      </c>
      <c r="L98" s="58">
        <f>hidden3!FV88</f>
        <v>0</v>
      </c>
      <c r="M98" s="57"/>
      <c r="N98" s="57"/>
      <c r="O98" s="57"/>
      <c r="P98" s="57"/>
      <c r="Q98" s="57"/>
      <c r="R98" s="57"/>
    </row>
    <row r="99" spans="1:18" x14ac:dyDescent="0.25">
      <c r="A99" s="57" t="str">
        <f>hidden1!A89</f>
        <v xml:space="preserve">  Амурская область</v>
      </c>
      <c r="B99" s="58">
        <f>hidden3!FM89</f>
        <v>29</v>
      </c>
      <c r="C99" s="58">
        <f>hidden3!FN89</f>
        <v>0</v>
      </c>
      <c r="D99" s="58">
        <f t="shared" si="1"/>
        <v>255707</v>
      </c>
      <c r="E99" s="58">
        <f>hidden3!FO89</f>
        <v>81532</v>
      </c>
      <c r="F99" s="58">
        <f>hidden3!FP89</f>
        <v>174175</v>
      </c>
      <c r="G99" s="58">
        <f>hidden3!FQ89</f>
        <v>6</v>
      </c>
      <c r="H99" s="58">
        <f>hidden3!FR89</f>
        <v>3195</v>
      </c>
      <c r="I99" s="58">
        <f>hidden3!FS89</f>
        <v>490</v>
      </c>
      <c r="J99" s="58">
        <f>hidden3!FT89</f>
        <v>0</v>
      </c>
      <c r="K99" s="58">
        <f>hidden3!FU89</f>
        <v>2705</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145771</v>
      </c>
      <c r="E100" s="58">
        <f>hidden3!FO90</f>
        <v>49249</v>
      </c>
      <c r="F100" s="58">
        <f>hidden3!FP90</f>
        <v>96522</v>
      </c>
      <c r="G100" s="58">
        <f>hidden3!FQ90</f>
        <v>0</v>
      </c>
      <c r="H100" s="58">
        <f>hidden3!FR90</f>
        <v>7128</v>
      </c>
      <c r="I100" s="58">
        <f>hidden3!FS90</f>
        <v>790</v>
      </c>
      <c r="J100" s="58">
        <f>hidden3!FT90</f>
        <v>0</v>
      </c>
      <c r="K100" s="58">
        <f>hidden3!FU90</f>
        <v>6338</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110644</v>
      </c>
      <c r="E101" s="58">
        <f>hidden3!FO91</f>
        <v>55360</v>
      </c>
      <c r="F101" s="58">
        <f>hidden3!FP91</f>
        <v>55284</v>
      </c>
      <c r="G101" s="58">
        <f>hidden3!FQ91</f>
        <v>16</v>
      </c>
      <c r="H101" s="58">
        <f>hidden3!FR91</f>
        <v>1057</v>
      </c>
      <c r="I101" s="58">
        <f>hidden3!FS91</f>
        <v>206</v>
      </c>
      <c r="J101" s="58">
        <f>hidden3!FT91</f>
        <v>0</v>
      </c>
      <c r="K101" s="58">
        <f>hidden3!FU91</f>
        <v>851</v>
      </c>
      <c r="L101" s="58">
        <f>hidden3!FV91</f>
        <v>0</v>
      </c>
      <c r="M101" s="57"/>
      <c r="N101" s="57"/>
      <c r="O101" s="57"/>
      <c r="P101" s="57"/>
      <c r="Q101" s="57"/>
      <c r="R101" s="57"/>
    </row>
    <row r="102" spans="1:18" x14ac:dyDescent="0.25">
      <c r="A102" s="57" t="str">
        <f>hidden1!A92</f>
        <v xml:space="preserve">  Сахалинская область</v>
      </c>
      <c r="B102" s="58">
        <f>hidden3!FM92</f>
        <v>17</v>
      </c>
      <c r="C102" s="58">
        <f>hidden3!FN92</f>
        <v>0</v>
      </c>
      <c r="D102" s="58">
        <f t="shared" si="1"/>
        <v>507740</v>
      </c>
      <c r="E102" s="58">
        <f>hidden3!FO92</f>
        <v>352736</v>
      </c>
      <c r="F102" s="58">
        <f>hidden3!FP92</f>
        <v>155004</v>
      </c>
      <c r="G102" s="58">
        <f>hidden3!FQ92</f>
        <v>2</v>
      </c>
      <c r="H102" s="58">
        <f>hidden3!FR92</f>
        <v>2034</v>
      </c>
      <c r="I102" s="58">
        <f>hidden3!FS92</f>
        <v>1647</v>
      </c>
      <c r="J102" s="58">
        <f>hidden3!FT92</f>
        <v>0</v>
      </c>
      <c r="K102" s="58">
        <f>hidden3!FU92</f>
        <v>387</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230302</v>
      </c>
      <c r="E103" s="58">
        <f>hidden3!FO93</f>
        <v>100462</v>
      </c>
      <c r="F103" s="58">
        <f>hidden3!FP93</f>
        <v>129840</v>
      </c>
      <c r="G103" s="58">
        <f>hidden3!FQ93</f>
        <v>4</v>
      </c>
      <c r="H103" s="58">
        <f>hidden3!FR93</f>
        <v>2796</v>
      </c>
      <c r="I103" s="58">
        <f>hidden3!FS93</f>
        <v>310</v>
      </c>
      <c r="J103" s="58">
        <f>hidden3!FT93</f>
        <v>0</v>
      </c>
      <c r="K103" s="58">
        <f>hidden3!FU93</f>
        <v>2485</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25555</v>
      </c>
      <c r="E104" s="58">
        <f>hidden3!FO94</f>
        <v>10373</v>
      </c>
      <c r="F104" s="58">
        <f>hidden3!FP94</f>
        <v>15182</v>
      </c>
      <c r="G104" s="58">
        <f>hidden3!FQ94</f>
        <v>1</v>
      </c>
      <c r="H104" s="58">
        <f>hidden3!FR94</f>
        <v>137</v>
      </c>
      <c r="I104" s="58">
        <f>hidden3!FS94</f>
        <v>133</v>
      </c>
      <c r="J104" s="58">
        <f>hidden3!FT94</f>
        <v>0</v>
      </c>
      <c r="K104" s="58">
        <f>hidden3!FU94</f>
        <v>4</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29954</v>
      </c>
      <c r="E105" s="58">
        <f>hidden3!FO95</f>
        <v>13116</v>
      </c>
      <c r="F105" s="58">
        <f>hidden3!FP95</f>
        <v>16838</v>
      </c>
      <c r="G105" s="58">
        <f>hidden3!FQ95</f>
        <v>1</v>
      </c>
      <c r="H105" s="58">
        <f>hidden3!FR95</f>
        <v>0</v>
      </c>
      <c r="I105" s="58">
        <f>hidden3!FS95</f>
        <v>0</v>
      </c>
      <c r="J105" s="58">
        <f>hidden3!FT95</f>
        <v>0</v>
      </c>
      <c r="K105" s="58">
        <f>hidden3!FU95</f>
        <v>0</v>
      </c>
      <c r="L105" s="58">
        <f>hidden3!FV95</f>
        <v>0</v>
      </c>
      <c r="M105" s="57"/>
      <c r="N105" s="57"/>
      <c r="O105" s="57"/>
      <c r="P105" s="57"/>
      <c r="Q105" s="57"/>
      <c r="R105" s="57"/>
    </row>
    <row r="106" spans="1:18" x14ac:dyDescent="0.25">
      <c r="A106" s="57" t="str">
        <f>hidden1!A96</f>
        <v xml:space="preserve"> ЮГО-ЗАПАДНЫЕ СУБЪЕКТЫ</v>
      </c>
      <c r="B106" s="58">
        <f>hidden3!FM96</f>
        <v>0</v>
      </c>
      <c r="C106" s="58">
        <f>hidden3!FN96</f>
        <v>0</v>
      </c>
      <c r="D106" s="58">
        <f t="shared" si="1"/>
        <v>34422</v>
      </c>
      <c r="E106" s="58">
        <f>hidden3!FO96</f>
        <v>34422</v>
      </c>
      <c r="F106" s="58">
        <f>hidden3!FP96</f>
        <v>0</v>
      </c>
      <c r="G106" s="58">
        <f>hidden3!FQ96</f>
        <v>0</v>
      </c>
      <c r="H106" s="58">
        <f>hidden3!FR96</f>
        <v>264</v>
      </c>
      <c r="I106" s="58">
        <f>hidden3!FS96</f>
        <v>48</v>
      </c>
      <c r="J106" s="58">
        <f>hidden3!FT96</f>
        <v>0</v>
      </c>
      <c r="K106" s="58">
        <f>hidden3!FU96</f>
        <v>214</v>
      </c>
      <c r="L106" s="58">
        <f>hidden3!FV96</f>
        <v>0</v>
      </c>
      <c r="M106" s="57"/>
      <c r="N106" s="57"/>
      <c r="O106" s="57"/>
      <c r="P106" s="57"/>
      <c r="Q106" s="57"/>
      <c r="R106" s="57"/>
    </row>
    <row r="107" spans="1:18" x14ac:dyDescent="0.25">
      <c r="A107" s="57" t="str">
        <f>hidden1!A97</f>
        <v xml:space="preserve">  Донецкая Народная Республика</v>
      </c>
      <c r="B107" s="58">
        <f>hidden3!FM97</f>
        <v>0</v>
      </c>
      <c r="C107" s="58">
        <f>hidden3!FN97</f>
        <v>0</v>
      </c>
      <c r="D107" s="58">
        <f t="shared" si="1"/>
        <v>10262</v>
      </c>
      <c r="E107" s="58">
        <f>hidden3!FO97</f>
        <v>10262</v>
      </c>
      <c r="F107" s="58">
        <f>hidden3!FP97</f>
        <v>0</v>
      </c>
      <c r="G107" s="58">
        <f>hidden3!FQ97</f>
        <v>0</v>
      </c>
      <c r="H107" s="58">
        <f>hidden3!FR97</f>
        <v>2</v>
      </c>
      <c r="I107" s="58">
        <f>hidden3!FS97</f>
        <v>0</v>
      </c>
      <c r="J107" s="58">
        <f>hidden3!FT97</f>
        <v>0</v>
      </c>
      <c r="K107" s="58">
        <f>hidden3!FU97</f>
        <v>2</v>
      </c>
      <c r="L107" s="58">
        <f>hidden3!FV97</f>
        <v>0</v>
      </c>
      <c r="M107" s="57"/>
      <c r="N107" s="57"/>
      <c r="O107" s="57"/>
      <c r="P107" s="57"/>
      <c r="Q107" s="57"/>
      <c r="R107" s="57"/>
    </row>
    <row r="108" spans="1:18" x14ac:dyDescent="0.25">
      <c r="A108" s="57" t="str">
        <f>hidden1!A98</f>
        <v xml:space="preserve">  Луганская Народная Республика</v>
      </c>
      <c r="B108" s="58">
        <f>hidden3!FM98</f>
        <v>0</v>
      </c>
      <c r="C108" s="58">
        <f>hidden3!FN98</f>
        <v>0</v>
      </c>
      <c r="D108" s="58">
        <f t="shared" si="1"/>
        <v>17899</v>
      </c>
      <c r="E108" s="58">
        <f>hidden3!FO98</f>
        <v>17899</v>
      </c>
      <c r="F108" s="58">
        <f>hidden3!FP98</f>
        <v>0</v>
      </c>
      <c r="G108" s="58">
        <f>hidden3!FQ98</f>
        <v>0</v>
      </c>
      <c r="H108" s="58">
        <f>hidden3!FR98</f>
        <v>259</v>
      </c>
      <c r="I108" s="58">
        <f>hidden3!FS98</f>
        <v>48</v>
      </c>
      <c r="J108" s="58">
        <f>hidden3!FT98</f>
        <v>0</v>
      </c>
      <c r="K108" s="58">
        <f>hidden3!FU98</f>
        <v>209</v>
      </c>
      <c r="L108" s="58">
        <f>hidden3!FV98</f>
        <v>0</v>
      </c>
      <c r="M108" s="57"/>
      <c r="N108" s="57"/>
      <c r="O108" s="57"/>
      <c r="P108" s="57"/>
      <c r="Q108" s="57"/>
      <c r="R108" s="57"/>
    </row>
    <row r="109" spans="1:18" x14ac:dyDescent="0.25">
      <c r="A109" s="57" t="str">
        <f>hidden1!A99</f>
        <v xml:space="preserve">  Запорожская область</v>
      </c>
      <c r="B109" s="58">
        <f>hidden3!FM99</f>
        <v>0</v>
      </c>
      <c r="C109" s="58">
        <f>hidden3!FN99</f>
        <v>0</v>
      </c>
      <c r="D109" s="58">
        <f t="shared" si="1"/>
        <v>4331</v>
      </c>
      <c r="E109" s="58">
        <f>hidden3!FO99</f>
        <v>4331</v>
      </c>
      <c r="F109" s="58">
        <f>hidden3!FP99</f>
        <v>0</v>
      </c>
      <c r="G109" s="58">
        <f>hidden3!FQ99</f>
        <v>0</v>
      </c>
      <c r="H109" s="58">
        <f>hidden3!FR99</f>
        <v>0</v>
      </c>
      <c r="I109" s="58">
        <f>hidden3!FS99</f>
        <v>0</v>
      </c>
      <c r="J109" s="58">
        <f>hidden3!FT99</f>
        <v>0</v>
      </c>
      <c r="K109" s="58">
        <f>hidden3!FU99</f>
        <v>0</v>
      </c>
      <c r="L109" s="58">
        <f>hidden3!FV99</f>
        <v>0</v>
      </c>
      <c r="M109" s="57"/>
      <c r="N109" s="57"/>
      <c r="O109" s="57"/>
      <c r="P109" s="57"/>
      <c r="Q109" s="57"/>
      <c r="R109" s="57"/>
    </row>
    <row r="110" spans="1:18" x14ac:dyDescent="0.25">
      <c r="A110" s="57" t="str">
        <f>hidden1!A100</f>
        <v xml:space="preserve">  Херсонская область</v>
      </c>
      <c r="B110" s="58">
        <f>hidden3!FM100</f>
        <v>0</v>
      </c>
      <c r="C110" s="58">
        <f>hidden3!FN100</f>
        <v>0</v>
      </c>
      <c r="D110" s="58">
        <f t="shared" si="1"/>
        <v>1930</v>
      </c>
      <c r="E110" s="58">
        <f>hidden3!FO100</f>
        <v>1930</v>
      </c>
      <c r="F110" s="58">
        <f>hidden3!FP100</f>
        <v>0</v>
      </c>
      <c r="G110" s="58">
        <f>hidden3!FQ100</f>
        <v>0</v>
      </c>
      <c r="H110" s="58">
        <f>hidden3!FR100</f>
        <v>3</v>
      </c>
      <c r="I110" s="58">
        <f>hidden3!FS100</f>
        <v>0</v>
      </c>
      <c r="J110" s="58">
        <f>hidden3!FT100</f>
        <v>0</v>
      </c>
      <c r="K110" s="58">
        <f>hidden3!FU100</f>
        <v>3</v>
      </c>
      <c r="L110" s="58">
        <f>hidden3!FV100</f>
        <v>0</v>
      </c>
      <c r="M110" s="57"/>
      <c r="N110" s="57"/>
      <c r="O110" s="57"/>
      <c r="P110" s="57"/>
      <c r="Q110" s="57"/>
      <c r="R110" s="57"/>
    </row>
    <row r="111" spans="1:18" x14ac:dyDescent="0.25">
      <c r="A111" s="57" t="str">
        <f>hidden1!A101</f>
        <v xml:space="preserve"> МИ ФНС РОССИИ ПО УПРАВЛЕНИЮ ДОЛГОМ</v>
      </c>
      <c r="B111" s="58">
        <f>hidden3!FM101</f>
        <v>28</v>
      </c>
      <c r="C111" s="58">
        <f>hidden3!FN101</f>
        <v>0</v>
      </c>
      <c r="D111" s="58">
        <f>E111+F111</f>
        <v>355294</v>
      </c>
      <c r="E111" s="58">
        <f>hidden3!FO101</f>
        <v>355294</v>
      </c>
      <c r="F111" s="58">
        <f>hidden3!FP101</f>
        <v>0</v>
      </c>
      <c r="G111" s="58">
        <f>hidden3!FQ101</f>
        <v>0</v>
      </c>
      <c r="H111" s="58">
        <f>hidden3!FR101</f>
        <v>12196</v>
      </c>
      <c r="I111" s="58">
        <f>hidden3!FS101</f>
        <v>2895</v>
      </c>
      <c r="J111" s="58">
        <f>hidden3!FT101</f>
        <v>0</v>
      </c>
      <c r="K111" s="58">
        <f>hidden3!FU101</f>
        <v>9299</v>
      </c>
      <c r="L111" s="58">
        <f>hidden3!FV101</f>
        <v>0</v>
      </c>
      <c r="M111" s="57"/>
      <c r="N111" s="57"/>
      <c r="O111" s="57"/>
      <c r="P111" s="57"/>
      <c r="Q111" s="57"/>
      <c r="R111" s="57"/>
    </row>
    <row r="112" spans="1:18" x14ac:dyDescent="0.25">
      <c r="A112" s="57"/>
      <c r="B112" s="58"/>
      <c r="C112" s="58"/>
      <c r="D112" s="58"/>
      <c r="E112" s="58"/>
      <c r="F112" s="58"/>
      <c r="G112" s="58"/>
      <c r="H112" s="58"/>
      <c r="I112" s="58"/>
      <c r="J112" s="58"/>
      <c r="K112" s="58"/>
      <c r="L112" s="58"/>
      <c r="M112" s="57"/>
      <c r="N112" s="57"/>
      <c r="O112" s="57"/>
      <c r="P112" s="57"/>
      <c r="Q112" s="57"/>
      <c r="R112"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12"/>
  <sheetViews>
    <sheetView zoomScale="90" zoomScaleNormal="90" workbookViewId="0">
      <selection activeCell="A6" sqref="A6:A9"/>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ноября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3"/>
      <c r="B6" s="134" t="s">
        <v>617</v>
      </c>
      <c r="C6" s="134"/>
      <c r="D6" s="134"/>
      <c r="E6" s="134"/>
      <c r="F6" s="134"/>
      <c r="G6" s="134"/>
    </row>
    <row r="7" spans="1:12" ht="15" customHeight="1" x14ac:dyDescent="0.25">
      <c r="A7" s="274"/>
      <c r="B7" s="77" t="s">
        <v>616</v>
      </c>
      <c r="C7" s="146" t="s">
        <v>750</v>
      </c>
      <c r="D7" s="146" t="s">
        <v>751</v>
      </c>
      <c r="E7" s="146" t="s">
        <v>756</v>
      </c>
      <c r="F7" s="146" t="s">
        <v>757</v>
      </c>
      <c r="G7" s="146" t="s">
        <v>760</v>
      </c>
    </row>
    <row r="8" spans="1:12" ht="228.75" customHeight="1" x14ac:dyDescent="0.25">
      <c r="A8" s="274"/>
      <c r="B8" s="52" t="s">
        <v>749</v>
      </c>
      <c r="C8" s="146"/>
      <c r="D8" s="146"/>
      <c r="E8" s="146"/>
      <c r="F8" s="146"/>
      <c r="G8" s="146"/>
    </row>
    <row r="9" spans="1:12" ht="58.35" customHeight="1" x14ac:dyDescent="0.25">
      <c r="A9" s="274"/>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302</v>
      </c>
      <c r="C11" s="58">
        <f>hidden3!FX1</f>
        <v>379559</v>
      </c>
      <c r="D11" s="58">
        <f>hidden3!FY1</f>
        <v>3539777</v>
      </c>
      <c r="E11" s="58">
        <f>hidden3!FZ1</f>
        <v>-470659</v>
      </c>
      <c r="F11" s="58">
        <f>hidden3!GA1</f>
        <v>31283</v>
      </c>
      <c r="G11" s="58">
        <f>hidden3!GB1</f>
        <v>417600</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45</v>
      </c>
      <c r="C13" s="58">
        <f>hidden3!FX3</f>
        <v>22420</v>
      </c>
      <c r="D13" s="58">
        <f>hidden3!FY3</f>
        <v>1995519</v>
      </c>
      <c r="E13" s="58">
        <f>hidden3!FZ3</f>
        <v>-443065</v>
      </c>
      <c r="F13" s="58">
        <f>hidden3!GA3</f>
        <v>14588</v>
      </c>
      <c r="G13" s="58">
        <f>hidden3!GB3</f>
        <v>73473</v>
      </c>
      <c r="H13" s="57"/>
      <c r="I13" s="57"/>
      <c r="J13" s="57"/>
      <c r="K13" s="57"/>
      <c r="L13" s="57"/>
    </row>
    <row r="14" spans="1:12" x14ac:dyDescent="0.25">
      <c r="A14" s="57" t="str">
        <f>hidden1!A4</f>
        <v xml:space="preserve">  Белгородская область</v>
      </c>
      <c r="B14" s="58">
        <f>hidden3!FW4</f>
        <v>31</v>
      </c>
      <c r="C14" s="58">
        <f>hidden3!FX4</f>
        <v>0</v>
      </c>
      <c r="D14" s="58">
        <f>hidden3!FY4</f>
        <v>33751</v>
      </c>
      <c r="E14" s="58">
        <f>hidden3!FZ4</f>
        <v>81</v>
      </c>
      <c r="F14" s="58">
        <f>hidden3!GA4</f>
        <v>0</v>
      </c>
      <c r="G14" s="58">
        <f>hidden3!GB4</f>
        <v>6</v>
      </c>
      <c r="H14" s="57"/>
      <c r="I14" s="57"/>
      <c r="J14" s="57"/>
      <c r="K14" s="57"/>
      <c r="L14" s="57"/>
    </row>
    <row r="15" spans="1:12" x14ac:dyDescent="0.25">
      <c r="A15" s="57" t="str">
        <f>hidden1!A5</f>
        <v xml:space="preserve">  Брянская область</v>
      </c>
      <c r="B15" s="58">
        <f>hidden3!FW5</f>
        <v>0</v>
      </c>
      <c r="C15" s="58">
        <f>hidden3!FX5</f>
        <v>0</v>
      </c>
      <c r="D15" s="58">
        <f>hidden3!FY5</f>
        <v>5289</v>
      </c>
      <c r="E15" s="58">
        <f>hidden3!FZ5</f>
        <v>0</v>
      </c>
      <c r="F15" s="58">
        <f>hidden3!GA5</f>
        <v>3</v>
      </c>
      <c r="G15" s="58">
        <f>hidden3!GB5</f>
        <v>90</v>
      </c>
      <c r="H15" s="57"/>
      <c r="I15" s="57"/>
      <c r="J15" s="57"/>
      <c r="K15" s="57"/>
      <c r="L15" s="57"/>
    </row>
    <row r="16" spans="1:12" x14ac:dyDescent="0.25">
      <c r="A16" s="57" t="str">
        <f>hidden1!A6</f>
        <v xml:space="preserve">  Владимирская область</v>
      </c>
      <c r="B16" s="58">
        <f>hidden3!FW6</f>
        <v>0</v>
      </c>
      <c r="C16" s="58">
        <f>hidden3!FX6</f>
        <v>0</v>
      </c>
      <c r="D16" s="58">
        <f>hidden3!FY6</f>
        <v>8451</v>
      </c>
      <c r="E16" s="58">
        <f>hidden3!FZ6</f>
        <v>60</v>
      </c>
      <c r="F16" s="58">
        <f>hidden3!GA6</f>
        <v>27</v>
      </c>
      <c r="G16" s="58">
        <f>hidden3!GB6</f>
        <v>961</v>
      </c>
      <c r="H16" s="57"/>
      <c r="I16" s="57"/>
      <c r="J16" s="57"/>
      <c r="K16" s="57"/>
      <c r="L16" s="57"/>
    </row>
    <row r="17" spans="1:12" x14ac:dyDescent="0.25">
      <c r="A17" s="57" t="str">
        <f>hidden1!A7</f>
        <v xml:space="preserve">  Воронежская область</v>
      </c>
      <c r="B17" s="58">
        <f>hidden3!FW7</f>
        <v>0</v>
      </c>
      <c r="C17" s="58">
        <f>hidden3!FX7</f>
        <v>0</v>
      </c>
      <c r="D17" s="58">
        <f>hidden3!FY7</f>
        <v>53551</v>
      </c>
      <c r="E17" s="58">
        <f>hidden3!FZ7</f>
        <v>51</v>
      </c>
      <c r="F17" s="58">
        <f>hidden3!GA7</f>
        <v>6</v>
      </c>
      <c r="G17" s="58">
        <f>hidden3!GB7</f>
        <v>328</v>
      </c>
      <c r="H17" s="57"/>
      <c r="I17" s="57"/>
      <c r="J17" s="57"/>
      <c r="K17" s="57"/>
      <c r="L17" s="57"/>
    </row>
    <row r="18" spans="1:12" x14ac:dyDescent="0.25">
      <c r="A18" s="57" t="str">
        <f>hidden1!A8</f>
        <v xml:space="preserve">  Ивановская область</v>
      </c>
      <c r="B18" s="58">
        <f>hidden3!FW8</f>
        <v>1</v>
      </c>
      <c r="C18" s="58">
        <f>hidden3!FX8</f>
        <v>0</v>
      </c>
      <c r="D18" s="58">
        <f>hidden3!FY8</f>
        <v>12064</v>
      </c>
      <c r="E18" s="58">
        <f>hidden3!FZ8</f>
        <v>-131</v>
      </c>
      <c r="F18" s="58">
        <f>hidden3!GA8</f>
        <v>31</v>
      </c>
      <c r="G18" s="58">
        <f>hidden3!GB8</f>
        <v>6</v>
      </c>
      <c r="H18" s="57"/>
      <c r="I18" s="57"/>
      <c r="J18" s="57"/>
      <c r="K18" s="57"/>
      <c r="L18" s="57"/>
    </row>
    <row r="19" spans="1:12" x14ac:dyDescent="0.25">
      <c r="A19" s="57" t="str">
        <f>hidden1!A9</f>
        <v xml:space="preserve">  Калужская область</v>
      </c>
      <c r="B19" s="58">
        <f>hidden3!FW9</f>
        <v>1</v>
      </c>
      <c r="C19" s="58">
        <f>hidden3!FX9</f>
        <v>0</v>
      </c>
      <c r="D19" s="58">
        <f>hidden3!FY9</f>
        <v>12848</v>
      </c>
      <c r="E19" s="58">
        <f>hidden3!FZ9</f>
        <v>-3</v>
      </c>
      <c r="F19" s="58">
        <f>hidden3!GA9</f>
        <v>0</v>
      </c>
      <c r="G19" s="58">
        <f>hidden3!GB9</f>
        <v>113</v>
      </c>
      <c r="H19" s="57"/>
      <c r="I19" s="57"/>
      <c r="J19" s="57"/>
      <c r="K19" s="57"/>
      <c r="L19" s="57"/>
    </row>
    <row r="20" spans="1:12" x14ac:dyDescent="0.25">
      <c r="A20" s="57" t="str">
        <f>hidden1!A10</f>
        <v xml:space="preserve">  Костромская область</v>
      </c>
      <c r="B20" s="58">
        <f>hidden3!FW10</f>
        <v>0</v>
      </c>
      <c r="C20" s="58">
        <f>hidden3!FX10</f>
        <v>0</v>
      </c>
      <c r="D20" s="58">
        <f>hidden3!FY10</f>
        <v>7526</v>
      </c>
      <c r="E20" s="58">
        <f>hidden3!FZ10</f>
        <v>0</v>
      </c>
      <c r="F20" s="58">
        <f>hidden3!GA10</f>
        <v>23</v>
      </c>
      <c r="G20" s="58">
        <f>hidden3!GB10</f>
        <v>96</v>
      </c>
      <c r="H20" s="57"/>
      <c r="I20" s="57"/>
      <c r="J20" s="57"/>
      <c r="K20" s="57"/>
      <c r="L20" s="57"/>
    </row>
    <row r="21" spans="1:12" x14ac:dyDescent="0.25">
      <c r="A21" s="57" t="str">
        <f>hidden1!A11</f>
        <v xml:space="preserve">  Курская область</v>
      </c>
      <c r="B21" s="58">
        <f>hidden3!FW11</f>
        <v>0</v>
      </c>
      <c r="C21" s="58">
        <f>hidden3!FX11</f>
        <v>0</v>
      </c>
      <c r="D21" s="58">
        <f>hidden3!FY11</f>
        <v>9878</v>
      </c>
      <c r="E21" s="58">
        <f>hidden3!FZ11</f>
        <v>-1</v>
      </c>
      <c r="F21" s="58">
        <f>hidden3!GA11</f>
        <v>36</v>
      </c>
      <c r="G21" s="58">
        <f>hidden3!GB11</f>
        <v>12</v>
      </c>
      <c r="H21" s="57"/>
      <c r="I21" s="57"/>
      <c r="J21" s="57"/>
      <c r="K21" s="57"/>
      <c r="L21" s="57"/>
    </row>
    <row r="22" spans="1:12" x14ac:dyDescent="0.25">
      <c r="A22" s="57" t="str">
        <f>hidden1!A12</f>
        <v xml:space="preserve">  Липецкая область</v>
      </c>
      <c r="B22" s="58">
        <f>hidden3!FW12</f>
        <v>0</v>
      </c>
      <c r="C22" s="58">
        <f>hidden3!FX12</f>
        <v>0</v>
      </c>
      <c r="D22" s="58">
        <f>hidden3!FY12</f>
        <v>13302</v>
      </c>
      <c r="E22" s="58">
        <f>hidden3!FZ12</f>
        <v>0</v>
      </c>
      <c r="F22" s="58">
        <f>hidden3!GA12</f>
        <v>1</v>
      </c>
      <c r="G22" s="58">
        <f>hidden3!GB12</f>
        <v>23</v>
      </c>
      <c r="H22" s="57"/>
      <c r="I22" s="57"/>
      <c r="J22" s="57"/>
      <c r="K22" s="57"/>
      <c r="L22" s="57"/>
    </row>
    <row r="23" spans="1:12" x14ac:dyDescent="0.25">
      <c r="A23" s="57" t="str">
        <f>hidden1!A13</f>
        <v xml:space="preserve">  Московская область</v>
      </c>
      <c r="B23" s="58">
        <f>hidden3!FW13</f>
        <v>5</v>
      </c>
      <c r="C23" s="58">
        <f>hidden3!FX13</f>
        <v>18834</v>
      </c>
      <c r="D23" s="58">
        <f>hidden3!FY13</f>
        <v>204293</v>
      </c>
      <c r="E23" s="58">
        <f>hidden3!FZ13</f>
        <v>10</v>
      </c>
      <c r="F23" s="58">
        <f>hidden3!GA13</f>
        <v>7</v>
      </c>
      <c r="G23" s="58">
        <f>hidden3!GB13</f>
        <v>4413</v>
      </c>
      <c r="H23" s="57"/>
      <c r="I23" s="57"/>
      <c r="J23" s="57"/>
      <c r="K23" s="57"/>
      <c r="L23" s="57"/>
    </row>
    <row r="24" spans="1:12" x14ac:dyDescent="0.25">
      <c r="A24" s="57" t="str">
        <f>hidden1!A14</f>
        <v xml:space="preserve">  Орловская область</v>
      </c>
      <c r="B24" s="58">
        <f>hidden3!FW14</f>
        <v>0</v>
      </c>
      <c r="C24" s="58">
        <f>hidden3!FX14</f>
        <v>0</v>
      </c>
      <c r="D24" s="58">
        <f>hidden3!FY14</f>
        <v>5980</v>
      </c>
      <c r="E24" s="58">
        <f>hidden3!FZ14</f>
        <v>0</v>
      </c>
      <c r="F24" s="58">
        <f>hidden3!GA14</f>
        <v>6</v>
      </c>
      <c r="G24" s="58">
        <f>hidden3!GB14</f>
        <v>-9</v>
      </c>
      <c r="H24" s="57"/>
      <c r="I24" s="57"/>
      <c r="J24" s="57"/>
      <c r="K24" s="57"/>
      <c r="L24" s="57"/>
    </row>
    <row r="25" spans="1:12" x14ac:dyDescent="0.25">
      <c r="A25" s="57" t="str">
        <f>hidden1!A15</f>
        <v xml:space="preserve">  Рязанская область</v>
      </c>
      <c r="B25" s="58">
        <f>hidden3!FW15</f>
        <v>0</v>
      </c>
      <c r="C25" s="58">
        <f>hidden3!FX15</f>
        <v>0</v>
      </c>
      <c r="D25" s="58">
        <f>hidden3!FY15</f>
        <v>16817</v>
      </c>
      <c r="E25" s="58">
        <f>hidden3!FZ15</f>
        <v>40</v>
      </c>
      <c r="F25" s="58">
        <f>hidden3!GA15</f>
        <v>12</v>
      </c>
      <c r="G25" s="58">
        <f>hidden3!GB15</f>
        <v>104</v>
      </c>
      <c r="H25" s="57"/>
      <c r="I25" s="57"/>
      <c r="J25" s="57"/>
      <c r="K25" s="57"/>
      <c r="L25" s="57"/>
    </row>
    <row r="26" spans="1:12" x14ac:dyDescent="0.25">
      <c r="A26" s="57" t="str">
        <f>hidden1!A16</f>
        <v xml:space="preserve">  Смоленская область</v>
      </c>
      <c r="B26" s="58">
        <f>hidden3!FW16</f>
        <v>0</v>
      </c>
      <c r="C26" s="58">
        <f>hidden3!FX16</f>
        <v>0</v>
      </c>
      <c r="D26" s="58">
        <f>hidden3!FY16</f>
        <v>2261</v>
      </c>
      <c r="E26" s="58">
        <f>hidden3!FZ16</f>
        <v>0</v>
      </c>
      <c r="F26" s="58">
        <f>hidden3!GA16</f>
        <v>109</v>
      </c>
      <c r="G26" s="58">
        <f>hidden3!GB16</f>
        <v>1537</v>
      </c>
      <c r="H26" s="57"/>
      <c r="I26" s="57"/>
      <c r="J26" s="57"/>
      <c r="K26" s="57"/>
      <c r="L26" s="57"/>
    </row>
    <row r="27" spans="1:12" x14ac:dyDescent="0.25">
      <c r="A27" s="57" t="str">
        <f>hidden1!A17</f>
        <v xml:space="preserve">  Тамбовская область</v>
      </c>
      <c r="B27" s="58">
        <f>hidden3!FW17</f>
        <v>0</v>
      </c>
      <c r="C27" s="58">
        <f>hidden3!FX17</f>
        <v>0</v>
      </c>
      <c r="D27" s="58">
        <f>hidden3!FY17</f>
        <v>18484</v>
      </c>
      <c r="E27" s="58">
        <f>hidden3!FZ17</f>
        <v>0</v>
      </c>
      <c r="F27" s="58">
        <f>hidden3!GA17</f>
        <v>178</v>
      </c>
      <c r="G27" s="58">
        <f>hidden3!GB17</f>
        <v>1387</v>
      </c>
      <c r="H27" s="57"/>
      <c r="I27" s="57"/>
      <c r="J27" s="57"/>
      <c r="K27" s="57"/>
      <c r="L27" s="57"/>
    </row>
    <row r="28" spans="1:12" x14ac:dyDescent="0.25">
      <c r="A28" s="57" t="str">
        <f>hidden1!A18</f>
        <v xml:space="preserve">  Тверская область</v>
      </c>
      <c r="B28" s="58">
        <f>hidden3!FW18</f>
        <v>0</v>
      </c>
      <c r="C28" s="58">
        <f>hidden3!FX18</f>
        <v>0</v>
      </c>
      <c r="D28" s="58">
        <f>hidden3!FY18</f>
        <v>36220</v>
      </c>
      <c r="E28" s="58">
        <f>hidden3!FZ18</f>
        <v>110</v>
      </c>
      <c r="F28" s="58">
        <f>hidden3!GA18</f>
        <v>14</v>
      </c>
      <c r="G28" s="58">
        <f>hidden3!GB18</f>
        <v>175</v>
      </c>
      <c r="H28" s="57"/>
      <c r="I28" s="57"/>
      <c r="J28" s="57"/>
      <c r="K28" s="57"/>
      <c r="L28" s="57"/>
    </row>
    <row r="29" spans="1:12" x14ac:dyDescent="0.25">
      <c r="A29" s="57" t="str">
        <f>hidden1!A19</f>
        <v xml:space="preserve">  Тульская область</v>
      </c>
      <c r="B29" s="58">
        <f>hidden3!FW19</f>
        <v>0</v>
      </c>
      <c r="C29" s="58">
        <f>hidden3!FX19</f>
        <v>802</v>
      </c>
      <c r="D29" s="58">
        <f>hidden3!FY19</f>
        <v>34938</v>
      </c>
      <c r="E29" s="58">
        <f>hidden3!FZ19</f>
        <v>3</v>
      </c>
      <c r="F29" s="58">
        <f>hidden3!GA19</f>
        <v>108</v>
      </c>
      <c r="G29" s="58">
        <f>hidden3!GB19</f>
        <v>3826</v>
      </c>
      <c r="H29" s="57"/>
      <c r="I29" s="57"/>
      <c r="J29" s="57"/>
      <c r="K29" s="57"/>
      <c r="L29" s="57"/>
    </row>
    <row r="30" spans="1:12" x14ac:dyDescent="0.25">
      <c r="A30" s="57" t="str">
        <f>hidden1!A20</f>
        <v xml:space="preserve">  Ярославская область</v>
      </c>
      <c r="B30" s="58">
        <f>hidden3!FW20</f>
        <v>0</v>
      </c>
      <c r="C30" s="58">
        <f>hidden3!FX20</f>
        <v>0</v>
      </c>
      <c r="D30" s="58">
        <f>hidden3!FY20</f>
        <v>14985</v>
      </c>
      <c r="E30" s="58">
        <f>hidden3!FZ20</f>
        <v>-1</v>
      </c>
      <c r="F30" s="58">
        <f>hidden3!GA20</f>
        <v>14</v>
      </c>
      <c r="G30" s="58">
        <f>hidden3!GB20</f>
        <v>618</v>
      </c>
      <c r="H30" s="57"/>
      <c r="I30" s="57"/>
      <c r="J30" s="57"/>
      <c r="K30" s="57"/>
      <c r="L30" s="57"/>
    </row>
    <row r="31" spans="1:12" x14ac:dyDescent="0.25">
      <c r="A31" s="57" t="str">
        <f>hidden1!A21</f>
        <v xml:space="preserve">  город Москва</v>
      </c>
      <c r="B31" s="58">
        <f>hidden3!FW21</f>
        <v>7</v>
      </c>
      <c r="C31" s="58">
        <f>hidden3!FX21</f>
        <v>2784</v>
      </c>
      <c r="D31" s="58">
        <f>hidden3!FY21</f>
        <v>1504881</v>
      </c>
      <c r="E31" s="58">
        <f>hidden3!FZ21</f>
        <v>-443284</v>
      </c>
      <c r="F31" s="58">
        <f>hidden3!GA21</f>
        <v>14013</v>
      </c>
      <c r="G31" s="58">
        <f>hidden3!GB21</f>
        <v>59787</v>
      </c>
      <c r="H31" s="57"/>
      <c r="I31" s="57"/>
      <c r="J31" s="57"/>
      <c r="K31" s="57"/>
      <c r="L31" s="57"/>
    </row>
    <row r="32" spans="1:12" ht="14.1" customHeight="1" x14ac:dyDescent="0.25">
      <c r="A32" s="57" t="str">
        <f>hidden1!A22</f>
        <v xml:space="preserve"> СЕВЕРО-ЗАПАДНЫЙ ФЕДЕРАЛЬНЫЙ ОКРУГ</v>
      </c>
      <c r="B32" s="58">
        <f>hidden3!FW22</f>
        <v>13</v>
      </c>
      <c r="C32" s="58">
        <f>hidden3!FX22</f>
        <v>14193</v>
      </c>
      <c r="D32" s="58">
        <f>hidden3!FY22</f>
        <v>405069</v>
      </c>
      <c r="E32" s="58">
        <f>hidden3!FZ22</f>
        <v>1603</v>
      </c>
      <c r="F32" s="58">
        <f>hidden3!GA22</f>
        <v>183</v>
      </c>
      <c r="G32" s="58">
        <f>hidden3!GB22</f>
        <v>12445</v>
      </c>
      <c r="H32" s="57"/>
      <c r="I32" s="57"/>
      <c r="J32" s="57"/>
      <c r="K32" s="57"/>
      <c r="L32" s="57"/>
    </row>
    <row r="33" spans="1:12" x14ac:dyDescent="0.25">
      <c r="A33" s="57" t="str">
        <f>hidden1!A23</f>
        <v xml:space="preserve">  Республика Карелия</v>
      </c>
      <c r="B33" s="58">
        <f>hidden3!FW23</f>
        <v>0</v>
      </c>
      <c r="C33" s="58">
        <f>hidden3!FX23</f>
        <v>0</v>
      </c>
      <c r="D33" s="58">
        <f>hidden3!FY23</f>
        <v>6801</v>
      </c>
      <c r="E33" s="58">
        <f>hidden3!FZ23</f>
        <v>48</v>
      </c>
      <c r="F33" s="58">
        <f>hidden3!GA23</f>
        <v>18</v>
      </c>
      <c r="G33" s="58">
        <f>hidden3!GB23</f>
        <v>52</v>
      </c>
      <c r="H33" s="57"/>
      <c r="I33" s="57"/>
      <c r="J33" s="57"/>
      <c r="K33" s="57"/>
      <c r="L33" s="57"/>
    </row>
    <row r="34" spans="1:12" x14ac:dyDescent="0.25">
      <c r="A34" s="57" t="str">
        <f>hidden1!A24</f>
        <v xml:space="preserve">  Республика Коми</v>
      </c>
      <c r="B34" s="58">
        <f>hidden3!FW24</f>
        <v>1</v>
      </c>
      <c r="C34" s="58">
        <f>hidden3!FX24</f>
        <v>12907</v>
      </c>
      <c r="D34" s="58">
        <f>hidden3!FY24</f>
        <v>7021</v>
      </c>
      <c r="E34" s="58">
        <f>hidden3!FZ24</f>
        <v>56</v>
      </c>
      <c r="F34" s="58">
        <f>hidden3!GA24</f>
        <v>0</v>
      </c>
      <c r="G34" s="58">
        <f>hidden3!GB24</f>
        <v>177</v>
      </c>
      <c r="H34" s="57"/>
      <c r="I34" s="57"/>
      <c r="J34" s="57"/>
      <c r="K34" s="57"/>
      <c r="L34" s="57"/>
    </row>
    <row r="35" spans="1:12" x14ac:dyDescent="0.25">
      <c r="A35" s="57" t="str">
        <f>hidden1!A25</f>
        <v xml:space="preserve">  Архангельская область</v>
      </c>
      <c r="B35" s="58">
        <f>hidden3!FW25</f>
        <v>0</v>
      </c>
      <c r="C35" s="58">
        <f>hidden3!FX25</f>
        <v>44</v>
      </c>
      <c r="D35" s="58">
        <f>hidden3!FY25</f>
        <v>8258</v>
      </c>
      <c r="E35" s="58">
        <f>hidden3!FZ25</f>
        <v>1</v>
      </c>
      <c r="F35" s="58">
        <f>hidden3!GA25</f>
        <v>38</v>
      </c>
      <c r="G35" s="58">
        <f>hidden3!GB25</f>
        <v>99</v>
      </c>
      <c r="H35" s="57"/>
      <c r="I35" s="57"/>
      <c r="J35" s="57"/>
      <c r="K35" s="57"/>
      <c r="L35" s="57"/>
    </row>
    <row r="36" spans="1:12" x14ac:dyDescent="0.25">
      <c r="A36" s="57" t="str">
        <f>hidden1!A26</f>
        <v xml:space="preserve">  Вологодская область</v>
      </c>
      <c r="B36" s="58">
        <f>hidden3!FW26</f>
        <v>0</v>
      </c>
      <c r="C36" s="58">
        <f>hidden3!FX26</f>
        <v>0</v>
      </c>
      <c r="D36" s="58">
        <f>hidden3!FY26</f>
        <v>11767</v>
      </c>
      <c r="E36" s="58">
        <f>hidden3!FZ26</f>
        <v>0</v>
      </c>
      <c r="F36" s="58">
        <f>hidden3!GA26</f>
        <v>28</v>
      </c>
      <c r="G36" s="58">
        <f>hidden3!GB26</f>
        <v>333</v>
      </c>
      <c r="H36" s="57"/>
      <c r="I36" s="57"/>
      <c r="J36" s="57"/>
      <c r="K36" s="57"/>
      <c r="L36" s="57"/>
    </row>
    <row r="37" spans="1:12" x14ac:dyDescent="0.25">
      <c r="A37" s="57" t="str">
        <f>hidden1!A27</f>
        <v xml:space="preserve">  Калининградская область</v>
      </c>
      <c r="B37" s="58">
        <f>hidden3!FW27</f>
        <v>6</v>
      </c>
      <c r="C37" s="58">
        <f>hidden3!FX27</f>
        <v>0</v>
      </c>
      <c r="D37" s="58">
        <f>hidden3!FY27</f>
        <v>12572</v>
      </c>
      <c r="E37" s="58">
        <f>hidden3!FZ27</f>
        <v>0</v>
      </c>
      <c r="F37" s="58">
        <f>hidden3!GA27</f>
        <v>23</v>
      </c>
      <c r="G37" s="58">
        <f>hidden3!GB27</f>
        <v>3213</v>
      </c>
      <c r="H37" s="57"/>
      <c r="I37" s="57"/>
      <c r="J37" s="57"/>
      <c r="K37" s="57"/>
      <c r="L37" s="57"/>
    </row>
    <row r="38" spans="1:12" x14ac:dyDescent="0.25">
      <c r="A38" s="57" t="str">
        <f>hidden1!A28</f>
        <v xml:space="preserve">  Ленинградская область</v>
      </c>
      <c r="B38" s="58">
        <f>hidden3!FW28</f>
        <v>0</v>
      </c>
      <c r="C38" s="58">
        <f>hidden3!FX28</f>
        <v>2</v>
      </c>
      <c r="D38" s="58">
        <f>hidden3!FY28</f>
        <v>30967</v>
      </c>
      <c r="E38" s="58">
        <f>hidden3!FZ28</f>
        <v>0</v>
      </c>
      <c r="F38" s="58">
        <f>hidden3!GA28</f>
        <v>1</v>
      </c>
      <c r="G38" s="58">
        <f>hidden3!GB28</f>
        <v>52</v>
      </c>
      <c r="H38" s="57"/>
      <c r="I38" s="57"/>
      <c r="J38" s="57"/>
      <c r="K38" s="57"/>
      <c r="L38" s="57"/>
    </row>
    <row r="39" spans="1:12" x14ac:dyDescent="0.25">
      <c r="A39" s="57" t="str">
        <f>hidden1!A29</f>
        <v xml:space="preserve">  Мурманская область</v>
      </c>
      <c r="B39" s="58">
        <f>hidden3!FW29</f>
        <v>0</v>
      </c>
      <c r="C39" s="58">
        <f>hidden3!FX29</f>
        <v>0</v>
      </c>
      <c r="D39" s="58">
        <f>hidden3!FY29</f>
        <v>9530</v>
      </c>
      <c r="E39" s="58">
        <f>hidden3!FZ29</f>
        <v>0</v>
      </c>
      <c r="F39" s="58">
        <f>hidden3!GA29</f>
        <v>0</v>
      </c>
      <c r="G39" s="58">
        <f>hidden3!GB29</f>
        <v>2427</v>
      </c>
      <c r="H39" s="57"/>
      <c r="I39" s="57"/>
      <c r="J39" s="57"/>
      <c r="K39" s="57"/>
      <c r="L39" s="57"/>
    </row>
    <row r="40" spans="1:12" x14ac:dyDescent="0.25">
      <c r="A40" s="57" t="str">
        <f>hidden1!A30</f>
        <v xml:space="preserve">  Новгородская область</v>
      </c>
      <c r="B40" s="58">
        <f>hidden3!FW30</f>
        <v>0</v>
      </c>
      <c r="C40" s="58">
        <f>hidden3!FX30</f>
        <v>0</v>
      </c>
      <c r="D40" s="58">
        <f>hidden3!FY30</f>
        <v>9541</v>
      </c>
      <c r="E40" s="58">
        <f>hidden3!FZ30</f>
        <v>0</v>
      </c>
      <c r="F40" s="58">
        <f>hidden3!GA30</f>
        <v>3</v>
      </c>
      <c r="G40" s="58">
        <f>hidden3!GB30</f>
        <v>5883</v>
      </c>
      <c r="H40" s="57"/>
      <c r="I40" s="57"/>
      <c r="J40" s="57"/>
      <c r="K40" s="57"/>
      <c r="L40" s="57"/>
    </row>
    <row r="41" spans="1:12" x14ac:dyDescent="0.25">
      <c r="A41" s="57" t="str">
        <f>hidden1!A31</f>
        <v xml:space="preserve">  Псковская область</v>
      </c>
      <c r="B41" s="58">
        <f>hidden3!FW31</f>
        <v>6</v>
      </c>
      <c r="C41" s="58">
        <f>hidden3!FX31</f>
        <v>0</v>
      </c>
      <c r="D41" s="58">
        <f>hidden3!FY31</f>
        <v>5008</v>
      </c>
      <c r="E41" s="58">
        <f>hidden3!FZ31</f>
        <v>0</v>
      </c>
      <c r="F41" s="58">
        <f>hidden3!GA31</f>
        <v>34</v>
      </c>
      <c r="G41" s="58">
        <f>hidden3!GB31</f>
        <v>3</v>
      </c>
      <c r="H41" s="57"/>
      <c r="I41" s="57"/>
      <c r="J41" s="57"/>
      <c r="K41" s="57"/>
      <c r="L41" s="57"/>
    </row>
    <row r="42" spans="1:12" x14ac:dyDescent="0.25">
      <c r="A42" s="57" t="str">
        <f>hidden1!A32</f>
        <v xml:space="preserve">  город Санкт-Петербург</v>
      </c>
      <c r="B42" s="58">
        <f>hidden3!FW32</f>
        <v>0</v>
      </c>
      <c r="C42" s="58">
        <f>hidden3!FX32</f>
        <v>1240</v>
      </c>
      <c r="D42" s="58">
        <f>hidden3!FY32</f>
        <v>303155</v>
      </c>
      <c r="E42" s="58">
        <f>hidden3!FZ32</f>
        <v>1498</v>
      </c>
      <c r="F42" s="58">
        <f>hidden3!GA32</f>
        <v>38</v>
      </c>
      <c r="G42" s="58">
        <f>hidden3!GB32</f>
        <v>196</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449</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4710</v>
      </c>
      <c r="D44" s="58">
        <f>hidden3!FY34</f>
        <v>170664</v>
      </c>
      <c r="E44" s="58">
        <f>hidden3!FZ34</f>
        <v>-1564</v>
      </c>
      <c r="F44" s="58">
        <f>hidden3!GA34</f>
        <v>324</v>
      </c>
      <c r="G44" s="58">
        <f>hidden3!GB34</f>
        <v>1393</v>
      </c>
      <c r="H44" s="57"/>
      <c r="I44" s="57"/>
      <c r="J44" s="57"/>
      <c r="K44" s="57"/>
      <c r="L44" s="57"/>
    </row>
    <row r="45" spans="1:12" x14ac:dyDescent="0.25">
      <c r="A45" s="57" t="str">
        <f>hidden1!A35</f>
        <v xml:space="preserve">  Республика Дагестан</v>
      </c>
      <c r="B45" s="58">
        <f>hidden3!FW35</f>
        <v>0</v>
      </c>
      <c r="C45" s="58">
        <f>hidden3!FX35</f>
        <v>11</v>
      </c>
      <c r="D45" s="58">
        <f>hidden3!FY35</f>
        <v>69401</v>
      </c>
      <c r="E45" s="58">
        <f>hidden3!FZ35</f>
        <v>60</v>
      </c>
      <c r="F45" s="58">
        <f>hidden3!GA35</f>
        <v>197</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5057</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1956</v>
      </c>
      <c r="D47" s="58">
        <f>hidden3!FY37</f>
        <v>15344</v>
      </c>
      <c r="E47" s="58">
        <f>hidden3!FZ37</f>
        <v>0</v>
      </c>
      <c r="F47" s="58">
        <f>hidden3!GA37</f>
        <v>8</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10220</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12896</v>
      </c>
      <c r="E49" s="58">
        <f>hidden3!FZ39</f>
        <v>31</v>
      </c>
      <c r="F49" s="58">
        <f>hidden3!GA39</f>
        <v>78</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21665</v>
      </c>
      <c r="E50" s="58">
        <f>hidden3!FZ40</f>
        <v>0</v>
      </c>
      <c r="F50" s="58">
        <f>hidden3!GA40</f>
        <v>3</v>
      </c>
      <c r="G50" s="58">
        <f>hidden3!GB40</f>
        <v>0</v>
      </c>
      <c r="H50" s="57"/>
      <c r="I50" s="57"/>
      <c r="J50" s="57"/>
      <c r="K50" s="57"/>
      <c r="L50" s="57"/>
    </row>
    <row r="51" spans="1:12" x14ac:dyDescent="0.25">
      <c r="A51" s="57" t="str">
        <f>hidden1!A41</f>
        <v xml:space="preserve">  Ставропольский край</v>
      </c>
      <c r="B51" s="58">
        <f>hidden3!FW41</f>
        <v>0</v>
      </c>
      <c r="C51" s="58">
        <f>hidden3!FX41</f>
        <v>2743</v>
      </c>
      <c r="D51" s="58">
        <f>hidden3!FY41</f>
        <v>36081</v>
      </c>
      <c r="E51" s="58">
        <f>hidden3!FZ41</f>
        <v>-1655</v>
      </c>
      <c r="F51" s="58">
        <f>hidden3!GA41</f>
        <v>38</v>
      </c>
      <c r="G51" s="58">
        <f>hidden3!GB41</f>
        <v>674</v>
      </c>
      <c r="H51" s="57"/>
      <c r="I51" s="57"/>
      <c r="J51" s="57"/>
      <c r="K51" s="57"/>
      <c r="L51" s="57"/>
    </row>
    <row r="52" spans="1:12" x14ac:dyDescent="0.25">
      <c r="A52" s="57" t="str">
        <f>hidden1!A42</f>
        <v xml:space="preserve"> ЮЖНЫЙ ФЕДЕРАЛЬНЫЙ ОКРУГ</v>
      </c>
      <c r="B52" s="58">
        <f>hidden3!FW42</f>
        <v>22</v>
      </c>
      <c r="C52" s="58">
        <f>hidden3!FX42</f>
        <v>8282</v>
      </c>
      <c r="D52" s="58">
        <f>hidden3!FY42</f>
        <v>197557</v>
      </c>
      <c r="E52" s="58">
        <f>hidden3!FZ42</f>
        <v>-26222</v>
      </c>
      <c r="F52" s="58">
        <f>hidden3!GA42</f>
        <v>1520</v>
      </c>
      <c r="G52" s="58">
        <f>hidden3!GB42</f>
        <v>130865</v>
      </c>
      <c r="H52" s="57"/>
      <c r="I52" s="57"/>
      <c r="J52" s="57"/>
      <c r="K52" s="57"/>
      <c r="L52" s="57"/>
    </row>
    <row r="53" spans="1:12" x14ac:dyDescent="0.25">
      <c r="A53" s="57" t="str">
        <f>hidden1!A43</f>
        <v xml:space="preserve">  Республика Адыгея</v>
      </c>
      <c r="B53" s="58">
        <f>hidden3!FW43</f>
        <v>0</v>
      </c>
      <c r="C53" s="58">
        <f>hidden3!FX43</f>
        <v>30</v>
      </c>
      <c r="D53" s="58">
        <f>hidden3!FY43</f>
        <v>7562</v>
      </c>
      <c r="E53" s="58">
        <f>hidden3!FZ43</f>
        <v>-20</v>
      </c>
      <c r="F53" s="58">
        <f>hidden3!GA43</f>
        <v>3</v>
      </c>
      <c r="G53" s="58">
        <f>hidden3!GB43</f>
        <v>6</v>
      </c>
      <c r="H53" s="57"/>
      <c r="I53" s="57"/>
      <c r="J53" s="57"/>
      <c r="K53" s="57"/>
      <c r="L53" s="57"/>
    </row>
    <row r="54" spans="1:12" x14ac:dyDescent="0.25">
      <c r="A54" s="57" t="str">
        <f>hidden1!A44</f>
        <v xml:space="preserve">  Республика Калмыкия</v>
      </c>
      <c r="B54" s="58">
        <f>hidden3!FW44</f>
        <v>0</v>
      </c>
      <c r="C54" s="58">
        <f>hidden3!FX44</f>
        <v>10</v>
      </c>
      <c r="D54" s="58">
        <f>hidden3!FY44</f>
        <v>5825</v>
      </c>
      <c r="E54" s="58">
        <f>hidden3!FZ44</f>
        <v>50</v>
      </c>
      <c r="F54" s="58">
        <f>hidden3!GA44</f>
        <v>0</v>
      </c>
      <c r="G54" s="58">
        <f>hidden3!GB44</f>
        <v>0</v>
      </c>
      <c r="H54" s="57"/>
      <c r="I54" s="57"/>
      <c r="J54" s="57"/>
      <c r="K54" s="57"/>
      <c r="L54" s="57"/>
    </row>
    <row r="55" spans="1:12" x14ac:dyDescent="0.25">
      <c r="A55" s="57" t="str">
        <f>hidden1!A45</f>
        <v xml:space="preserve">  Республика Крым</v>
      </c>
      <c r="B55" s="58">
        <f>hidden3!FW45</f>
        <v>7</v>
      </c>
      <c r="C55" s="58">
        <f>hidden3!FX45</f>
        <v>7017</v>
      </c>
      <c r="D55" s="58">
        <f>hidden3!FY45</f>
        <v>16921</v>
      </c>
      <c r="E55" s="58">
        <f>hidden3!FZ45</f>
        <v>3</v>
      </c>
      <c r="F55" s="58">
        <f>hidden3!GA45</f>
        <v>974</v>
      </c>
      <c r="G55" s="58">
        <f>hidden3!GB45</f>
        <v>3</v>
      </c>
      <c r="H55" s="57"/>
      <c r="I55" s="57"/>
      <c r="J55" s="57"/>
      <c r="K55" s="57"/>
      <c r="L55" s="57"/>
    </row>
    <row r="56" spans="1:12" x14ac:dyDescent="0.25">
      <c r="A56" s="57" t="str">
        <f>hidden1!A46</f>
        <v xml:space="preserve">  Краснодарский край</v>
      </c>
      <c r="B56" s="58">
        <f>hidden3!FW46</f>
        <v>6</v>
      </c>
      <c r="C56" s="58">
        <f>hidden3!FX46</f>
        <v>1105</v>
      </c>
      <c r="D56" s="58">
        <f>hidden3!FY46</f>
        <v>65021</v>
      </c>
      <c r="E56" s="58">
        <f>hidden3!FZ46</f>
        <v>-26397</v>
      </c>
      <c r="F56" s="58">
        <f>hidden3!GA46</f>
        <v>219</v>
      </c>
      <c r="G56" s="58">
        <f>hidden3!GB46</f>
        <v>131119</v>
      </c>
      <c r="H56" s="57"/>
      <c r="I56" s="57"/>
      <c r="J56" s="57"/>
      <c r="K56" s="57"/>
      <c r="L56" s="57"/>
    </row>
    <row r="57" spans="1:12" x14ac:dyDescent="0.25">
      <c r="A57" s="57" t="str">
        <f>hidden1!A47</f>
        <v xml:space="preserve">  Астраханская область</v>
      </c>
      <c r="B57" s="58">
        <f>hidden3!FW47</f>
        <v>0</v>
      </c>
      <c r="C57" s="58">
        <f>hidden3!FX47</f>
        <v>1</v>
      </c>
      <c r="D57" s="58">
        <f>hidden3!FY47</f>
        <v>11224</v>
      </c>
      <c r="E57" s="58">
        <f>hidden3!FZ47</f>
        <v>10</v>
      </c>
      <c r="F57" s="58">
        <f>hidden3!GA47</f>
        <v>28</v>
      </c>
      <c r="G57" s="58">
        <f>hidden3!GB47</f>
        <v>1089</v>
      </c>
      <c r="H57" s="57"/>
      <c r="I57" s="57"/>
      <c r="J57" s="57"/>
      <c r="K57" s="57"/>
      <c r="L57" s="57"/>
    </row>
    <row r="58" spans="1:12" x14ac:dyDescent="0.25">
      <c r="A58" s="57" t="str">
        <f>hidden1!A48</f>
        <v xml:space="preserve">  Волгоградская область</v>
      </c>
      <c r="B58" s="58">
        <f>hidden3!FW48</f>
        <v>3</v>
      </c>
      <c r="C58" s="58">
        <f>hidden3!FX48</f>
        <v>106</v>
      </c>
      <c r="D58" s="58">
        <f>hidden3!FY48</f>
        <v>38149</v>
      </c>
      <c r="E58" s="58">
        <f>hidden3!FZ48</f>
        <v>1</v>
      </c>
      <c r="F58" s="58">
        <f>hidden3!GA48</f>
        <v>32</v>
      </c>
      <c r="G58" s="58">
        <f>hidden3!GB48</f>
        <v>-2391</v>
      </c>
      <c r="H58" s="57"/>
      <c r="I58" s="57"/>
      <c r="J58" s="57"/>
      <c r="K58" s="57"/>
      <c r="L58" s="57"/>
    </row>
    <row r="59" spans="1:12" x14ac:dyDescent="0.25">
      <c r="A59" s="57" t="str">
        <f>hidden1!A49</f>
        <v xml:space="preserve">  Ростовская область</v>
      </c>
      <c r="B59" s="58">
        <f>hidden3!FW49</f>
        <v>6</v>
      </c>
      <c r="C59" s="58">
        <f>hidden3!FX49</f>
        <v>13</v>
      </c>
      <c r="D59" s="58">
        <f>hidden3!FY49</f>
        <v>38048</v>
      </c>
      <c r="E59" s="58">
        <f>hidden3!FZ49</f>
        <v>131</v>
      </c>
      <c r="F59" s="58">
        <f>hidden3!GA49</f>
        <v>187</v>
      </c>
      <c r="G59" s="58">
        <f>hidden3!GB49</f>
        <v>1031</v>
      </c>
      <c r="H59" s="57"/>
      <c r="I59" s="57"/>
      <c r="J59" s="57"/>
      <c r="K59" s="57"/>
      <c r="L59" s="57"/>
    </row>
    <row r="60" spans="1:12" x14ac:dyDescent="0.25">
      <c r="A60" s="57" t="str">
        <f>hidden1!A50</f>
        <v xml:space="preserve">  город Севастополь</v>
      </c>
      <c r="B60" s="58">
        <f>hidden3!FW50</f>
        <v>0</v>
      </c>
      <c r="C60" s="58">
        <f>hidden3!FX50</f>
        <v>0</v>
      </c>
      <c r="D60" s="58">
        <f>hidden3!FY50</f>
        <v>14807</v>
      </c>
      <c r="E60" s="58">
        <f>hidden3!FZ50</f>
        <v>0</v>
      </c>
      <c r="F60" s="58">
        <f>hidden3!GA50</f>
        <v>77</v>
      </c>
      <c r="G60" s="58">
        <f>hidden3!GB50</f>
        <v>8</v>
      </c>
      <c r="H60" s="57"/>
      <c r="I60" s="57"/>
      <c r="J60" s="57"/>
      <c r="K60" s="57"/>
      <c r="L60" s="57"/>
    </row>
    <row r="61" spans="1:12" x14ac:dyDescent="0.25">
      <c r="A61" s="57" t="str">
        <f>hidden1!A51</f>
        <v xml:space="preserve"> ПРИВОЛЖСКИЙ ФЕДЕРАЛЬНЫЙ ОКРУГ</v>
      </c>
      <c r="B61" s="58">
        <f>hidden3!FW51</f>
        <v>128</v>
      </c>
      <c r="C61" s="58">
        <f>hidden3!FX51</f>
        <v>285075</v>
      </c>
      <c r="D61" s="58">
        <f>hidden3!FY51</f>
        <v>312350</v>
      </c>
      <c r="E61" s="58">
        <f>hidden3!FZ51</f>
        <v>-1267</v>
      </c>
      <c r="F61" s="58">
        <f>hidden3!GA51</f>
        <v>14045</v>
      </c>
      <c r="G61" s="58">
        <f>hidden3!GB51</f>
        <v>84600</v>
      </c>
      <c r="H61" s="57"/>
      <c r="I61" s="57"/>
      <c r="J61" s="57"/>
      <c r="K61" s="57"/>
      <c r="L61" s="57"/>
    </row>
    <row r="62" spans="1:12" x14ac:dyDescent="0.25">
      <c r="A62" s="57" t="str">
        <f>hidden1!A52</f>
        <v xml:space="preserve">  Республика Башкортостан</v>
      </c>
      <c r="B62" s="58">
        <f>hidden3!FW52</f>
        <v>98</v>
      </c>
      <c r="C62" s="58">
        <f>hidden3!FX52</f>
        <v>0</v>
      </c>
      <c r="D62" s="58">
        <f>hidden3!FY52</f>
        <v>27446</v>
      </c>
      <c r="E62" s="58">
        <f>hidden3!FZ52</f>
        <v>-1</v>
      </c>
      <c r="F62" s="58">
        <f>hidden3!GA52</f>
        <v>13308</v>
      </c>
      <c r="G62" s="58">
        <f>hidden3!GB52</f>
        <v>5177</v>
      </c>
      <c r="H62" s="57"/>
      <c r="I62" s="57"/>
      <c r="J62" s="57"/>
      <c r="K62" s="57"/>
      <c r="L62" s="57"/>
    </row>
    <row r="63" spans="1:12" x14ac:dyDescent="0.25">
      <c r="A63" s="57" t="str">
        <f>hidden1!A53</f>
        <v xml:space="preserve">  Республика Марий-Эл</v>
      </c>
      <c r="B63" s="58">
        <f>hidden3!FW53</f>
        <v>0</v>
      </c>
      <c r="C63" s="58">
        <f>hidden3!FX53</f>
        <v>0</v>
      </c>
      <c r="D63" s="58">
        <f>hidden3!FY53</f>
        <v>9532</v>
      </c>
      <c r="E63" s="58">
        <f>hidden3!FZ53</f>
        <v>0</v>
      </c>
      <c r="F63" s="58">
        <f>hidden3!GA53</f>
        <v>15</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7795</v>
      </c>
      <c r="E64" s="58">
        <f>hidden3!FZ54</f>
        <v>-1</v>
      </c>
      <c r="F64" s="58">
        <f>hidden3!GA54</f>
        <v>6</v>
      </c>
      <c r="G64" s="58">
        <f>hidden3!GB54</f>
        <v>1725</v>
      </c>
      <c r="H64" s="57"/>
      <c r="I64" s="57"/>
      <c r="J64" s="57"/>
      <c r="K64" s="57"/>
      <c r="L64" s="57"/>
    </row>
    <row r="65" spans="1:12" x14ac:dyDescent="0.25">
      <c r="A65" s="57" t="str">
        <f>hidden1!A55</f>
        <v xml:space="preserve">  Республика Татарстан</v>
      </c>
      <c r="B65" s="58">
        <f>hidden3!FW55</f>
        <v>20</v>
      </c>
      <c r="C65" s="58">
        <f>hidden3!FX55</f>
        <v>76599</v>
      </c>
      <c r="D65" s="58">
        <f>hidden3!FY55</f>
        <v>84830</v>
      </c>
      <c r="E65" s="58">
        <f>hidden3!FZ55</f>
        <v>14</v>
      </c>
      <c r="F65" s="58">
        <f>hidden3!GA55</f>
        <v>1</v>
      </c>
      <c r="G65" s="58">
        <f>hidden3!GB55</f>
        <v>939</v>
      </c>
      <c r="H65" s="57"/>
      <c r="I65" s="57"/>
      <c r="J65" s="57"/>
      <c r="K65" s="57"/>
      <c r="L65" s="57"/>
    </row>
    <row r="66" spans="1:12" x14ac:dyDescent="0.25">
      <c r="A66" s="57" t="str">
        <f>hidden1!A56</f>
        <v xml:space="preserve">  Удмуртская Республика</v>
      </c>
      <c r="B66" s="58">
        <f>hidden3!FW56</f>
        <v>0</v>
      </c>
      <c r="C66" s="58">
        <f>hidden3!FX56</f>
        <v>0</v>
      </c>
      <c r="D66" s="58">
        <f>hidden3!FY56</f>
        <v>22626</v>
      </c>
      <c r="E66" s="58">
        <f>hidden3!FZ56</f>
        <v>-1348</v>
      </c>
      <c r="F66" s="58">
        <f>hidden3!GA56</f>
        <v>21</v>
      </c>
      <c r="G66" s="58">
        <f>hidden3!GB56</f>
        <v>211</v>
      </c>
      <c r="H66" s="57"/>
      <c r="I66" s="57"/>
      <c r="J66" s="57"/>
      <c r="K66" s="57"/>
      <c r="L66" s="57"/>
    </row>
    <row r="67" spans="1:12" x14ac:dyDescent="0.25">
      <c r="A67" s="57" t="str">
        <f>hidden1!A57</f>
        <v xml:space="preserve">  Чувашская Республика</v>
      </c>
      <c r="B67" s="58">
        <f>hidden3!FW57</f>
        <v>0</v>
      </c>
      <c r="C67" s="58">
        <f>hidden3!FX57</f>
        <v>0</v>
      </c>
      <c r="D67" s="58">
        <f>hidden3!FY57</f>
        <v>13759</v>
      </c>
      <c r="E67" s="58">
        <f>hidden3!FZ57</f>
        <v>0</v>
      </c>
      <c r="F67" s="58">
        <f>hidden3!GA57</f>
        <v>5</v>
      </c>
      <c r="G67" s="58">
        <f>hidden3!GB57</f>
        <v>644</v>
      </c>
      <c r="H67" s="57"/>
      <c r="I67" s="57"/>
      <c r="J67" s="57"/>
      <c r="K67" s="57"/>
      <c r="L67" s="57"/>
    </row>
    <row r="68" spans="1:12" x14ac:dyDescent="0.25">
      <c r="A68" s="57" t="str">
        <f>hidden1!A58</f>
        <v xml:space="preserve">  Кировская область</v>
      </c>
      <c r="B68" s="58">
        <f>hidden3!FW58</f>
        <v>2</v>
      </c>
      <c r="C68" s="58">
        <f>hidden3!FX58</f>
        <v>14</v>
      </c>
      <c r="D68" s="58">
        <f>hidden3!FY58</f>
        <v>9788</v>
      </c>
      <c r="E68" s="58">
        <f>hidden3!FZ58</f>
        <v>9</v>
      </c>
      <c r="F68" s="58">
        <f>hidden3!GA58</f>
        <v>5</v>
      </c>
      <c r="G68" s="58">
        <f>hidden3!GB58</f>
        <v>140</v>
      </c>
      <c r="H68" s="57"/>
      <c r="I68" s="57"/>
      <c r="J68" s="57"/>
      <c r="K68" s="57"/>
      <c r="L68" s="57"/>
    </row>
    <row r="69" spans="1:12" x14ac:dyDescent="0.25">
      <c r="A69" s="57" t="str">
        <f>hidden1!A59</f>
        <v xml:space="preserve">  Нижегородская область</v>
      </c>
      <c r="B69" s="58">
        <f>hidden3!FW59</f>
        <v>0</v>
      </c>
      <c r="C69" s="58">
        <f>hidden3!FX59</f>
        <v>207744</v>
      </c>
      <c r="D69" s="58">
        <f>hidden3!FY59</f>
        <v>23128</v>
      </c>
      <c r="E69" s="58">
        <f>hidden3!FZ59</f>
        <v>5</v>
      </c>
      <c r="F69" s="58">
        <f>hidden3!GA59</f>
        <v>152</v>
      </c>
      <c r="G69" s="58">
        <f>hidden3!GB59</f>
        <v>2474</v>
      </c>
      <c r="H69" s="57"/>
      <c r="I69" s="57"/>
      <c r="J69" s="57"/>
      <c r="K69" s="57"/>
      <c r="L69" s="57"/>
    </row>
    <row r="70" spans="1:12" x14ac:dyDescent="0.25">
      <c r="A70" s="57" t="str">
        <f>hidden1!A60</f>
        <v xml:space="preserve">  Оренбургская область</v>
      </c>
      <c r="B70" s="58">
        <f>hidden3!FW60</f>
        <v>6</v>
      </c>
      <c r="C70" s="58">
        <f>hidden3!FX60</f>
        <v>0</v>
      </c>
      <c r="D70" s="58">
        <f>hidden3!FY60</f>
        <v>18247</v>
      </c>
      <c r="E70" s="58">
        <f>hidden3!FZ60</f>
        <v>1</v>
      </c>
      <c r="F70" s="58">
        <f>hidden3!GA60</f>
        <v>24</v>
      </c>
      <c r="G70" s="58">
        <f>hidden3!GB60</f>
        <v>27224</v>
      </c>
      <c r="H70" s="57"/>
      <c r="I70" s="57"/>
      <c r="J70" s="57"/>
      <c r="K70" s="57"/>
      <c r="L70" s="57"/>
    </row>
    <row r="71" spans="1:12" x14ac:dyDescent="0.25">
      <c r="A71" s="57" t="str">
        <f>hidden1!A61</f>
        <v xml:space="preserve">  Пензенская область</v>
      </c>
      <c r="B71" s="58">
        <f>hidden3!FW61</f>
        <v>0</v>
      </c>
      <c r="C71" s="58">
        <f>hidden3!FX61</f>
        <v>0</v>
      </c>
      <c r="D71" s="58">
        <f>hidden3!FY61</f>
        <v>15416</v>
      </c>
      <c r="E71" s="58">
        <f>hidden3!FZ61</f>
        <v>1</v>
      </c>
      <c r="F71" s="58">
        <f>hidden3!GA61</f>
        <v>325</v>
      </c>
      <c r="G71" s="58">
        <f>hidden3!GB61</f>
        <v>2383</v>
      </c>
      <c r="H71" s="57"/>
      <c r="I71" s="57"/>
      <c r="J71" s="57"/>
      <c r="K71" s="57"/>
      <c r="L71" s="57"/>
    </row>
    <row r="72" spans="1:12" x14ac:dyDescent="0.25">
      <c r="A72" s="57" t="str">
        <f>hidden1!A62</f>
        <v xml:space="preserve">  Пермский край</v>
      </c>
      <c r="B72" s="58">
        <f>hidden3!FW62</f>
        <v>2</v>
      </c>
      <c r="C72" s="58">
        <f>hidden3!FX62</f>
        <v>545</v>
      </c>
      <c r="D72" s="58">
        <f>hidden3!FY62</f>
        <v>14806</v>
      </c>
      <c r="E72" s="58">
        <f>hidden3!FZ62</f>
        <v>5</v>
      </c>
      <c r="F72" s="58">
        <f>hidden3!GA62</f>
        <v>6</v>
      </c>
      <c r="G72" s="58">
        <f>hidden3!GB62</f>
        <v>3595</v>
      </c>
      <c r="H72" s="57"/>
      <c r="I72" s="57"/>
      <c r="J72" s="57"/>
      <c r="K72" s="57"/>
      <c r="L72" s="57"/>
    </row>
    <row r="73" spans="1:12" x14ac:dyDescent="0.25">
      <c r="A73" s="57" t="str">
        <f>hidden1!A63</f>
        <v xml:space="preserve">  Самарская область</v>
      </c>
      <c r="B73" s="58">
        <f>hidden3!FW63</f>
        <v>0</v>
      </c>
      <c r="C73" s="58">
        <f>hidden3!FX63</f>
        <v>0</v>
      </c>
      <c r="D73" s="58">
        <f>hidden3!FY63</f>
        <v>19250</v>
      </c>
      <c r="E73" s="58">
        <f>hidden3!FZ63</f>
        <v>80</v>
      </c>
      <c r="F73" s="58">
        <f>hidden3!GA63</f>
        <v>138</v>
      </c>
      <c r="G73" s="58">
        <f>hidden3!GB63</f>
        <v>23463</v>
      </c>
      <c r="H73" s="57"/>
      <c r="I73" s="57"/>
      <c r="J73" s="57"/>
      <c r="K73" s="57"/>
      <c r="L73" s="57"/>
    </row>
    <row r="74" spans="1:12" x14ac:dyDescent="0.25">
      <c r="A74" s="57" t="str">
        <f>hidden1!A64</f>
        <v xml:space="preserve">  Саратовская область</v>
      </c>
      <c r="B74" s="58">
        <f>hidden3!FW64</f>
        <v>0</v>
      </c>
      <c r="C74" s="58">
        <f>hidden3!FX64</f>
        <v>173</v>
      </c>
      <c r="D74" s="58">
        <f>hidden3!FY64</f>
        <v>26820</v>
      </c>
      <c r="E74" s="58">
        <f>hidden3!FZ64</f>
        <v>-37</v>
      </c>
      <c r="F74" s="58">
        <f>hidden3!GA64</f>
        <v>37</v>
      </c>
      <c r="G74" s="58">
        <f>hidden3!GB64</f>
        <v>26</v>
      </c>
      <c r="H74" s="57"/>
      <c r="I74" s="57"/>
      <c r="J74" s="57"/>
      <c r="K74" s="57"/>
      <c r="L74" s="57"/>
    </row>
    <row r="75" spans="1:12" x14ac:dyDescent="0.25">
      <c r="A75" s="57" t="str">
        <f>hidden1!A65</f>
        <v xml:space="preserve">  Ульяновская область</v>
      </c>
      <c r="B75" s="58">
        <f>hidden3!FW65</f>
        <v>0</v>
      </c>
      <c r="C75" s="58">
        <f>hidden3!FX65</f>
        <v>0</v>
      </c>
      <c r="D75" s="58">
        <f>hidden3!FY65</f>
        <v>18907</v>
      </c>
      <c r="E75" s="58">
        <f>hidden3!FZ65</f>
        <v>5</v>
      </c>
      <c r="F75" s="58">
        <f>hidden3!GA65</f>
        <v>2</v>
      </c>
      <c r="G75" s="58">
        <f>hidden3!GB65</f>
        <v>16598</v>
      </c>
      <c r="H75" s="57"/>
      <c r="I75" s="57"/>
      <c r="J75" s="57"/>
      <c r="K75" s="57"/>
      <c r="L75" s="57"/>
    </row>
    <row r="76" spans="1:12" x14ac:dyDescent="0.25">
      <c r="A76" s="57" t="str">
        <f>hidden1!A66</f>
        <v xml:space="preserve"> УРАЛЬСКИЙ ФЕДЕРАЛЬНЫЙ ОКРУГ</v>
      </c>
      <c r="B76" s="58">
        <f>hidden3!FW66</f>
        <v>23</v>
      </c>
      <c r="C76" s="58">
        <f>hidden3!FX66</f>
        <v>3557</v>
      </c>
      <c r="D76" s="58">
        <f>hidden3!FY66</f>
        <v>205351</v>
      </c>
      <c r="E76" s="58">
        <f>hidden3!FZ66</f>
        <v>-360</v>
      </c>
      <c r="F76" s="58">
        <f>hidden3!GA66</f>
        <v>47</v>
      </c>
      <c r="G76" s="58">
        <f>hidden3!GB66</f>
        <v>39558</v>
      </c>
      <c r="H76" s="57"/>
      <c r="I76" s="57"/>
      <c r="J76" s="57"/>
      <c r="K76" s="57"/>
      <c r="L76" s="57"/>
    </row>
    <row r="77" spans="1:12" x14ac:dyDescent="0.25">
      <c r="A77" s="57" t="str">
        <f>hidden1!A67</f>
        <v xml:space="preserve">  Курганская область</v>
      </c>
      <c r="B77" s="58">
        <f>hidden3!FW67</f>
        <v>0</v>
      </c>
      <c r="C77" s="58">
        <f>hidden3!FX67</f>
        <v>0</v>
      </c>
      <c r="D77" s="58">
        <f>hidden3!FY67</f>
        <v>8237</v>
      </c>
      <c r="E77" s="58">
        <f>hidden3!FZ67</f>
        <v>5</v>
      </c>
      <c r="F77" s="58">
        <f>hidden3!GA67</f>
        <v>8</v>
      </c>
      <c r="G77" s="58">
        <f>hidden3!GB67</f>
        <v>327</v>
      </c>
      <c r="H77" s="57"/>
      <c r="I77" s="57"/>
      <c r="J77" s="57"/>
      <c r="K77" s="57"/>
      <c r="L77" s="57"/>
    </row>
    <row r="78" spans="1:12" x14ac:dyDescent="0.25">
      <c r="A78" s="57" t="str">
        <f>hidden1!A68</f>
        <v xml:space="preserve">  Свердловская область</v>
      </c>
      <c r="B78" s="58">
        <f>hidden3!FW68</f>
        <v>22</v>
      </c>
      <c r="C78" s="58">
        <f>hidden3!FX68</f>
        <v>2143</v>
      </c>
      <c r="D78" s="58">
        <f>hidden3!FY68</f>
        <v>101174</v>
      </c>
      <c r="E78" s="58">
        <f>hidden3!FZ68</f>
        <v>-238</v>
      </c>
      <c r="F78" s="58">
        <f>hidden3!GA68</f>
        <v>36</v>
      </c>
      <c r="G78" s="58">
        <f>hidden3!GB68</f>
        <v>37802</v>
      </c>
      <c r="H78" s="57"/>
      <c r="I78" s="57"/>
      <c r="J78" s="57"/>
      <c r="K78" s="57"/>
      <c r="L78" s="57"/>
    </row>
    <row r="79" spans="1:12" x14ac:dyDescent="0.25">
      <c r="A79" s="57" t="str">
        <f>hidden1!A69</f>
        <v xml:space="preserve">  Тюменская область</v>
      </c>
      <c r="B79" s="58">
        <f>hidden3!FW69</f>
        <v>0</v>
      </c>
      <c r="C79" s="58">
        <f>hidden3!FX69</f>
        <v>871</v>
      </c>
      <c r="D79" s="58">
        <f>hidden3!FY69</f>
        <v>23404</v>
      </c>
      <c r="E79" s="58">
        <f>hidden3!FZ69</f>
        <v>52</v>
      </c>
      <c r="F79" s="58">
        <f>hidden3!GA69</f>
        <v>0</v>
      </c>
      <c r="G79" s="58">
        <f>hidden3!GB69</f>
        <v>461</v>
      </c>
      <c r="H79" s="57"/>
      <c r="I79" s="57"/>
      <c r="J79" s="57"/>
      <c r="K79" s="57"/>
      <c r="L79" s="57"/>
    </row>
    <row r="80" spans="1:12" x14ac:dyDescent="0.25">
      <c r="A80" s="57" t="str">
        <f>hidden1!A70</f>
        <v xml:space="preserve">  Челябинская область</v>
      </c>
      <c r="B80" s="58">
        <f>hidden3!FW70</f>
        <v>0</v>
      </c>
      <c r="C80" s="58">
        <f>hidden3!FX70</f>
        <v>541</v>
      </c>
      <c r="D80" s="58">
        <f>hidden3!FY70</f>
        <v>40365</v>
      </c>
      <c r="E80" s="58">
        <f>hidden3!FZ70</f>
        <v>57</v>
      </c>
      <c r="F80" s="58">
        <f>hidden3!GA70</f>
        <v>3</v>
      </c>
      <c r="G80" s="58">
        <f>hidden3!GB70</f>
        <v>854</v>
      </c>
      <c r="H80" s="57"/>
      <c r="I80" s="57"/>
      <c r="J80" s="57"/>
      <c r="K80" s="57"/>
      <c r="L80" s="57"/>
    </row>
    <row r="81" spans="1:12" x14ac:dyDescent="0.25">
      <c r="A81" s="57" t="str">
        <f>hidden1!A71</f>
        <v xml:space="preserve">  Ханты-Мансийский автономный округ - Югра</v>
      </c>
      <c r="B81" s="58">
        <f>hidden3!FW71</f>
        <v>1</v>
      </c>
      <c r="C81" s="58">
        <f>hidden3!FX71</f>
        <v>2</v>
      </c>
      <c r="D81" s="58">
        <f>hidden3!FY71</f>
        <v>23117</v>
      </c>
      <c r="E81" s="58">
        <f>hidden3!FZ71</f>
        <v>84</v>
      </c>
      <c r="F81" s="58">
        <f>hidden3!GA71</f>
        <v>0</v>
      </c>
      <c r="G81" s="58">
        <f>hidden3!GB71</f>
        <v>58</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9054</v>
      </c>
      <c r="E82" s="58">
        <f>hidden3!FZ72</f>
        <v>-320</v>
      </c>
      <c r="F82" s="58">
        <f>hidden3!GA72</f>
        <v>0</v>
      </c>
      <c r="G82" s="58">
        <f>hidden3!GB72</f>
        <v>56</v>
      </c>
      <c r="H82" s="57"/>
      <c r="I82" s="57"/>
      <c r="J82" s="57"/>
      <c r="K82" s="57"/>
      <c r="L82" s="57"/>
    </row>
    <row r="83" spans="1:12" x14ac:dyDescent="0.25">
      <c r="A83" s="57" t="str">
        <f>hidden1!A73</f>
        <v xml:space="preserve"> СИБИРСКИЙ ФЕДЕРАЛЬНЫЙ ОКРУГ</v>
      </c>
      <c r="B83" s="58">
        <f>hidden3!FW73</f>
        <v>66</v>
      </c>
      <c r="C83" s="58">
        <f>hidden3!FX73</f>
        <v>24131</v>
      </c>
      <c r="D83" s="58">
        <f>hidden3!FY73</f>
        <v>132115</v>
      </c>
      <c r="E83" s="58">
        <f>hidden3!FZ73</f>
        <v>-132</v>
      </c>
      <c r="F83" s="58">
        <f>hidden3!GA73</f>
        <v>234</v>
      </c>
      <c r="G83" s="58">
        <f>hidden3!GB73</f>
        <v>27109</v>
      </c>
      <c r="H83" s="57"/>
      <c r="I83" s="57"/>
      <c r="J83" s="57"/>
      <c r="K83" s="57"/>
      <c r="L83" s="57"/>
    </row>
    <row r="84" spans="1:12" x14ac:dyDescent="0.25">
      <c r="A84" s="57" t="str">
        <f>hidden1!A74</f>
        <v xml:space="preserve">  Республика Алтай</v>
      </c>
      <c r="B84" s="58">
        <f>hidden3!FW74</f>
        <v>0</v>
      </c>
      <c r="C84" s="58">
        <f>hidden3!FX74</f>
        <v>0</v>
      </c>
      <c r="D84" s="58">
        <f>hidden3!FY74</f>
        <v>3253</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6</v>
      </c>
      <c r="C85" s="58">
        <f>hidden3!FX75</f>
        <v>0</v>
      </c>
      <c r="D85" s="58">
        <f>hidden3!FY75</f>
        <v>3061</v>
      </c>
      <c r="E85" s="58">
        <f>hidden3!FZ75</f>
        <v>0</v>
      </c>
      <c r="F85" s="58">
        <f>hidden3!GA75</f>
        <v>0</v>
      </c>
      <c r="G85" s="58">
        <f>hidden3!GB75</f>
        <v>8487</v>
      </c>
      <c r="H85" s="57"/>
      <c r="I85" s="57"/>
      <c r="J85" s="57"/>
      <c r="K85" s="57"/>
      <c r="L85" s="57"/>
    </row>
    <row r="86" spans="1:12" x14ac:dyDescent="0.25">
      <c r="A86" s="57" t="str">
        <f>hidden1!A76</f>
        <v xml:space="preserve">  Республика Хакасия</v>
      </c>
      <c r="B86" s="58">
        <f>hidden3!FW76</f>
        <v>0</v>
      </c>
      <c r="C86" s="58">
        <f>hidden3!FX76</f>
        <v>819</v>
      </c>
      <c r="D86" s="58">
        <f>hidden3!FY76</f>
        <v>3859</v>
      </c>
      <c r="E86" s="58">
        <f>hidden3!FZ76</f>
        <v>-139</v>
      </c>
      <c r="F86" s="58">
        <f>hidden3!GA76</f>
        <v>9</v>
      </c>
      <c r="G86" s="58">
        <f>hidden3!GB76</f>
        <v>7</v>
      </c>
      <c r="H86" s="57"/>
      <c r="I86" s="57"/>
      <c r="J86" s="57"/>
      <c r="K86" s="57"/>
      <c r="L86" s="57"/>
    </row>
    <row r="87" spans="1:12" x14ac:dyDescent="0.25">
      <c r="A87" s="57" t="str">
        <f>hidden1!A77</f>
        <v xml:space="preserve">  Алтайский край</v>
      </c>
      <c r="B87" s="58">
        <f>hidden3!FW77</f>
        <v>44</v>
      </c>
      <c r="C87" s="58">
        <f>hidden3!FX77</f>
        <v>700</v>
      </c>
      <c r="D87" s="58">
        <f>hidden3!FY77</f>
        <v>8043</v>
      </c>
      <c r="E87" s="58">
        <f>hidden3!FZ77</f>
        <v>0</v>
      </c>
      <c r="F87" s="58">
        <f>hidden3!GA77</f>
        <v>12</v>
      </c>
      <c r="G87" s="58">
        <f>hidden3!GB77</f>
        <v>197</v>
      </c>
      <c r="H87" s="57"/>
      <c r="I87" s="57"/>
      <c r="J87" s="57"/>
      <c r="K87" s="57"/>
      <c r="L87" s="57"/>
    </row>
    <row r="88" spans="1:12" x14ac:dyDescent="0.25">
      <c r="A88" s="57" t="str">
        <f>hidden1!A78</f>
        <v xml:space="preserve">  Красноярский край</v>
      </c>
      <c r="B88" s="58">
        <f>hidden3!FW78</f>
        <v>20</v>
      </c>
      <c r="C88" s="58">
        <f>hidden3!FX78</f>
        <v>78</v>
      </c>
      <c r="D88" s="58">
        <f>hidden3!FY78</f>
        <v>36161</v>
      </c>
      <c r="E88" s="58">
        <f>hidden3!FZ78</f>
        <v>-5</v>
      </c>
      <c r="F88" s="58">
        <f>hidden3!GA78</f>
        <v>36</v>
      </c>
      <c r="G88" s="58">
        <f>hidden3!GB78</f>
        <v>175</v>
      </c>
      <c r="H88" s="57"/>
      <c r="I88" s="57"/>
      <c r="J88" s="57"/>
      <c r="K88" s="57"/>
      <c r="L88" s="57"/>
    </row>
    <row r="89" spans="1:12" x14ac:dyDescent="0.25">
      <c r="A89" s="57" t="str">
        <f>hidden1!A79</f>
        <v xml:space="preserve">  Иркутская область</v>
      </c>
      <c r="B89" s="58">
        <f>hidden3!FW79</f>
        <v>0</v>
      </c>
      <c r="C89" s="58">
        <f>hidden3!FX79</f>
        <v>9992</v>
      </c>
      <c r="D89" s="58">
        <f>hidden3!FY79</f>
        <v>29094</v>
      </c>
      <c r="E89" s="58">
        <f>hidden3!FZ79</f>
        <v>19</v>
      </c>
      <c r="F89" s="58">
        <f>hidden3!GA79</f>
        <v>0</v>
      </c>
      <c r="G89" s="58">
        <f>hidden3!GB79</f>
        <v>2294</v>
      </c>
      <c r="H89" s="57"/>
      <c r="I89" s="57"/>
      <c r="J89" s="57"/>
      <c r="K89" s="57"/>
      <c r="L89" s="57"/>
    </row>
    <row r="90" spans="1:12" x14ac:dyDescent="0.25">
      <c r="A90" s="57" t="str">
        <f>hidden1!A80</f>
        <v xml:space="preserve">  Кемеровская область - Кузбасс</v>
      </c>
      <c r="B90" s="58">
        <f>hidden3!FW80</f>
        <v>0</v>
      </c>
      <c r="C90" s="58">
        <f>hidden3!FX80</f>
        <v>1170</v>
      </c>
      <c r="D90" s="58">
        <f>hidden3!FY80</f>
        <v>17216</v>
      </c>
      <c r="E90" s="58">
        <f>hidden3!FZ80</f>
        <v>7</v>
      </c>
      <c r="F90" s="58">
        <f>hidden3!GA80</f>
        <v>107</v>
      </c>
      <c r="G90" s="58">
        <f>hidden3!GB80</f>
        <v>2176</v>
      </c>
      <c r="H90" s="57"/>
      <c r="I90" s="57"/>
      <c r="J90" s="57"/>
      <c r="K90" s="57"/>
      <c r="L90" s="57"/>
    </row>
    <row r="91" spans="1:12" x14ac:dyDescent="0.25">
      <c r="A91" s="57" t="str">
        <f>hidden1!A81</f>
        <v xml:space="preserve">  Новосибирская область</v>
      </c>
      <c r="B91" s="58">
        <f>hidden3!FW81</f>
        <v>-10</v>
      </c>
      <c r="C91" s="58">
        <f>hidden3!FX81</f>
        <v>11372</v>
      </c>
      <c r="D91" s="58">
        <f>hidden3!FY81</f>
        <v>5387</v>
      </c>
      <c r="E91" s="58">
        <f>hidden3!FZ81</f>
        <v>-9</v>
      </c>
      <c r="F91" s="58">
        <f>hidden3!GA81</f>
        <v>14</v>
      </c>
      <c r="G91" s="58">
        <f>hidden3!GB81</f>
        <v>54</v>
      </c>
      <c r="H91" s="57"/>
      <c r="I91" s="57"/>
      <c r="J91" s="57"/>
      <c r="K91" s="57"/>
      <c r="L91" s="57"/>
    </row>
    <row r="92" spans="1:12" x14ac:dyDescent="0.25">
      <c r="A92" s="57" t="str">
        <f>hidden1!A82</f>
        <v xml:space="preserve">  Омская область</v>
      </c>
      <c r="B92" s="58">
        <f>hidden3!FW82</f>
        <v>5</v>
      </c>
      <c r="C92" s="58">
        <f>hidden3!FX82</f>
        <v>0</v>
      </c>
      <c r="D92" s="58">
        <f>hidden3!FY82</f>
        <v>18023</v>
      </c>
      <c r="E92" s="58">
        <f>hidden3!FZ82</f>
        <v>0</v>
      </c>
      <c r="F92" s="58">
        <f>hidden3!GA82</f>
        <v>54</v>
      </c>
      <c r="G92" s="58">
        <f>hidden3!GB82</f>
        <v>971</v>
      </c>
      <c r="H92" s="57"/>
      <c r="I92" s="57"/>
      <c r="J92" s="57"/>
      <c r="K92" s="57"/>
      <c r="L92" s="57"/>
    </row>
    <row r="93" spans="1:12" x14ac:dyDescent="0.25">
      <c r="A93" s="57" t="str">
        <f>hidden1!A83</f>
        <v xml:space="preserve">  Томская область</v>
      </c>
      <c r="B93" s="58">
        <f>hidden3!FW83</f>
        <v>1</v>
      </c>
      <c r="C93" s="58">
        <f>hidden3!FX83</f>
        <v>0</v>
      </c>
      <c r="D93" s="58">
        <f>hidden3!FY83</f>
        <v>8018</v>
      </c>
      <c r="E93" s="58">
        <f>hidden3!FZ83</f>
        <v>0</v>
      </c>
      <c r="F93" s="58">
        <f>hidden3!GA83</f>
        <v>2</v>
      </c>
      <c r="G93" s="58">
        <f>hidden3!GB83</f>
        <v>12748</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5566</v>
      </c>
      <c r="D94" s="58">
        <f>hidden3!FY84</f>
        <v>118953</v>
      </c>
      <c r="E94" s="58">
        <f>hidden3!FZ84</f>
        <v>348</v>
      </c>
      <c r="F94" s="58">
        <f>hidden3!GA84</f>
        <v>243</v>
      </c>
      <c r="G94" s="58">
        <f>hidden3!GB84</f>
        <v>11284</v>
      </c>
      <c r="H94" s="57"/>
      <c r="I94" s="57"/>
      <c r="J94" s="57"/>
      <c r="K94" s="57"/>
      <c r="L94" s="57"/>
    </row>
    <row r="95" spans="1:12" x14ac:dyDescent="0.25">
      <c r="A95" s="57" t="str">
        <f>hidden1!A85</f>
        <v xml:space="preserve">  Республика Бурятия</v>
      </c>
      <c r="B95" s="58">
        <f>hidden3!FW85</f>
        <v>0</v>
      </c>
      <c r="C95" s="58">
        <f>hidden3!FX85</f>
        <v>5566</v>
      </c>
      <c r="D95" s="58">
        <f>hidden3!FY85</f>
        <v>6634</v>
      </c>
      <c r="E95" s="58">
        <f>hidden3!FZ85</f>
        <v>228</v>
      </c>
      <c r="F95" s="58">
        <f>hidden3!GA85</f>
        <v>10</v>
      </c>
      <c r="G95" s="58">
        <f>hidden3!GB85</f>
        <v>24</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11055</v>
      </c>
      <c r="E96" s="58">
        <f>hidden3!FZ86</f>
        <v>1</v>
      </c>
      <c r="F96" s="58">
        <f>hidden3!GA86</f>
        <v>46</v>
      </c>
      <c r="G96" s="58">
        <f>hidden3!GB86</f>
        <v>73</v>
      </c>
      <c r="H96" s="57"/>
      <c r="I96" s="57"/>
      <c r="J96" s="57"/>
      <c r="K96" s="57"/>
      <c r="L96" s="57"/>
    </row>
    <row r="97" spans="1:12" x14ac:dyDescent="0.25">
      <c r="A97" s="57" t="str">
        <f>hidden1!A87</f>
        <v xml:space="preserve">  Приморский край</v>
      </c>
      <c r="B97" s="58">
        <f>hidden3!FW87</f>
        <v>0</v>
      </c>
      <c r="C97" s="58">
        <f>hidden3!FX87</f>
        <v>0</v>
      </c>
      <c r="D97" s="58">
        <f>hidden3!FY87</f>
        <v>34505</v>
      </c>
      <c r="E97" s="58">
        <f>hidden3!FZ87</f>
        <v>8</v>
      </c>
      <c r="F97" s="58">
        <f>hidden3!GA87</f>
        <v>85</v>
      </c>
      <c r="G97" s="58">
        <f>hidden3!GB87</f>
        <v>3430</v>
      </c>
      <c r="H97" s="57"/>
      <c r="I97" s="57"/>
      <c r="J97" s="57"/>
      <c r="K97" s="57"/>
      <c r="L97" s="57"/>
    </row>
    <row r="98" spans="1:12" x14ac:dyDescent="0.25">
      <c r="A98" s="57" t="str">
        <f>hidden1!A88</f>
        <v xml:space="preserve">  Хабаровский край</v>
      </c>
      <c r="B98" s="58">
        <f>hidden3!FW88</f>
        <v>0</v>
      </c>
      <c r="C98" s="58">
        <f>hidden3!FX88</f>
        <v>0</v>
      </c>
      <c r="D98" s="58">
        <f>hidden3!FY88</f>
        <v>12934</v>
      </c>
      <c r="E98" s="58">
        <f>hidden3!FZ88</f>
        <v>8</v>
      </c>
      <c r="F98" s="58">
        <f>hidden3!GA88</f>
        <v>1</v>
      </c>
      <c r="G98" s="58">
        <f>hidden3!GB88</f>
        <v>179</v>
      </c>
      <c r="H98" s="57"/>
      <c r="I98" s="57"/>
      <c r="J98" s="57"/>
      <c r="K98" s="57"/>
      <c r="L98" s="57"/>
    </row>
    <row r="99" spans="1:12" x14ac:dyDescent="0.25">
      <c r="A99" s="57" t="str">
        <f>hidden1!A89</f>
        <v xml:space="preserve">  Амурская область</v>
      </c>
      <c r="B99" s="58">
        <f>hidden3!FW89</f>
        <v>0</v>
      </c>
      <c r="C99" s="58">
        <f>hidden3!FX89</f>
        <v>0</v>
      </c>
      <c r="D99" s="58">
        <f>hidden3!FY89</f>
        <v>4640</v>
      </c>
      <c r="E99" s="58">
        <f>hidden3!FZ89</f>
        <v>3</v>
      </c>
      <c r="F99" s="58">
        <f>hidden3!GA89</f>
        <v>0</v>
      </c>
      <c r="G99" s="58">
        <f>hidden3!GB89</f>
        <v>6374</v>
      </c>
      <c r="H99" s="57"/>
      <c r="I99" s="57"/>
      <c r="J99" s="57"/>
      <c r="K99" s="57"/>
      <c r="L99" s="57"/>
    </row>
    <row r="100" spans="1:12" x14ac:dyDescent="0.25">
      <c r="A100" s="57" t="str">
        <f>hidden1!A90</f>
        <v xml:space="preserve">  Камчатский край</v>
      </c>
      <c r="B100" s="58">
        <f>hidden3!FW90</f>
        <v>0</v>
      </c>
      <c r="C100" s="58">
        <f>hidden3!FX90</f>
        <v>0</v>
      </c>
      <c r="D100" s="58">
        <f>hidden3!FY90</f>
        <v>4108</v>
      </c>
      <c r="E100" s="58">
        <f>hidden3!FZ90</f>
        <v>100</v>
      </c>
      <c r="F100" s="58">
        <f>hidden3!GA90</f>
        <v>1</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6836</v>
      </c>
      <c r="E101" s="58">
        <f>hidden3!FZ91</f>
        <v>0</v>
      </c>
      <c r="F101" s="58">
        <f>hidden3!GA91</f>
        <v>0</v>
      </c>
      <c r="G101" s="58">
        <f>hidden3!GB91</f>
        <v>0</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25923</v>
      </c>
      <c r="E102" s="58">
        <f>hidden3!FZ92</f>
        <v>0</v>
      </c>
      <c r="F102" s="58">
        <f>hidden3!GA92</f>
        <v>14</v>
      </c>
      <c r="G102" s="58">
        <f>hidden3!GB92</f>
        <v>92</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5646</v>
      </c>
      <c r="E103" s="58">
        <f>hidden3!FZ93</f>
        <v>0</v>
      </c>
      <c r="F103" s="58">
        <f>hidden3!GA93</f>
        <v>44</v>
      </c>
      <c r="G103" s="58">
        <f>hidden3!GB93</f>
        <v>659</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3476</v>
      </c>
      <c r="E104" s="58">
        <f>hidden3!FZ94</f>
        <v>0</v>
      </c>
      <c r="F104" s="58">
        <f>hidden3!GA94</f>
        <v>0</v>
      </c>
      <c r="G104" s="58">
        <f>hidden3!GB94</f>
        <v>454</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3196</v>
      </c>
      <c r="E105" s="58">
        <f>hidden3!FZ95</f>
        <v>0</v>
      </c>
      <c r="F105" s="58">
        <f>hidden3!GA95</f>
        <v>42</v>
      </c>
      <c r="G105" s="58">
        <f>hidden3!GB95</f>
        <v>-1</v>
      </c>
      <c r="H105" s="57"/>
      <c r="I105" s="57"/>
      <c r="J105" s="57"/>
      <c r="K105" s="57"/>
      <c r="L105" s="57"/>
    </row>
    <row r="106" spans="1:12" x14ac:dyDescent="0.25">
      <c r="A106" s="57" t="str">
        <f>hidden1!A96</f>
        <v xml:space="preserve"> ЮГО-ЗАПАДНЫЕ СУБЪЕКТЫ</v>
      </c>
      <c r="B106" s="58">
        <f>hidden3!FW96</f>
        <v>2</v>
      </c>
      <c r="C106" s="58">
        <f>hidden3!FX96</f>
        <v>0</v>
      </c>
      <c r="D106" s="58">
        <f>hidden3!FY96</f>
        <v>2199</v>
      </c>
      <c r="E106" s="58">
        <f>hidden3!FZ96</f>
        <v>0</v>
      </c>
      <c r="F106" s="58">
        <f>hidden3!GA96</f>
        <v>0</v>
      </c>
      <c r="G106" s="58">
        <f>hidden3!GB96</f>
        <v>0</v>
      </c>
      <c r="H106" s="57"/>
      <c r="I106" s="57"/>
      <c r="J106" s="57"/>
      <c r="K106" s="57"/>
      <c r="L106" s="57"/>
    </row>
    <row r="107" spans="1:12" x14ac:dyDescent="0.25">
      <c r="A107" s="57" t="str">
        <f>hidden1!A97</f>
        <v xml:space="preserve">  Донецкая Народная Республика</v>
      </c>
      <c r="B107" s="58">
        <f>hidden3!FW97</f>
        <v>0</v>
      </c>
      <c r="C107" s="58">
        <f>hidden3!FX97</f>
        <v>0</v>
      </c>
      <c r="D107" s="58">
        <f>hidden3!FY97</f>
        <v>1264</v>
      </c>
      <c r="E107" s="58">
        <f>hidden3!FZ97</f>
        <v>0</v>
      </c>
      <c r="F107" s="58">
        <f>hidden3!GA97</f>
        <v>0</v>
      </c>
      <c r="G107" s="58">
        <f>hidden3!GB97</f>
        <v>0</v>
      </c>
      <c r="H107" s="57"/>
      <c r="I107" s="57"/>
      <c r="J107" s="57"/>
      <c r="K107" s="57"/>
      <c r="L107" s="57"/>
    </row>
    <row r="108" spans="1:12" x14ac:dyDescent="0.25">
      <c r="A108" s="57" t="str">
        <f>hidden1!A98</f>
        <v xml:space="preserve">  Луганская Народная Республика</v>
      </c>
      <c r="B108" s="58">
        <f>hidden3!FW98</f>
        <v>2</v>
      </c>
      <c r="C108" s="58">
        <f>hidden3!FX98</f>
        <v>0</v>
      </c>
      <c r="D108" s="58">
        <f>hidden3!FY98</f>
        <v>848</v>
      </c>
      <c r="E108" s="58">
        <f>hidden3!FZ98</f>
        <v>0</v>
      </c>
      <c r="F108" s="58">
        <f>hidden3!GA98</f>
        <v>0</v>
      </c>
      <c r="G108" s="58">
        <f>hidden3!GB98</f>
        <v>0</v>
      </c>
      <c r="H108" s="57"/>
      <c r="I108" s="57"/>
      <c r="J108" s="57"/>
      <c r="K108" s="57"/>
      <c r="L108" s="57"/>
    </row>
    <row r="109" spans="1:12" x14ac:dyDescent="0.25">
      <c r="A109" s="57" t="str">
        <f>hidden1!A99</f>
        <v xml:space="preserve">  Запорожская область</v>
      </c>
      <c r="B109" s="58">
        <f>hidden3!FW99</f>
        <v>0</v>
      </c>
      <c r="C109" s="58">
        <f>hidden3!FX99</f>
        <v>0</v>
      </c>
      <c r="D109" s="58">
        <f>hidden3!FY99</f>
        <v>53</v>
      </c>
      <c r="E109" s="58">
        <f>hidden3!FZ99</f>
        <v>0</v>
      </c>
      <c r="F109" s="58">
        <f>hidden3!GA99</f>
        <v>0</v>
      </c>
      <c r="G109" s="58">
        <f>hidden3!GB99</f>
        <v>0</v>
      </c>
      <c r="H109" s="57"/>
      <c r="I109" s="57"/>
      <c r="J109" s="57"/>
      <c r="K109" s="57"/>
      <c r="L109" s="57"/>
    </row>
    <row r="110" spans="1:12" x14ac:dyDescent="0.25">
      <c r="A110" s="57" t="str">
        <f>hidden1!A100</f>
        <v xml:space="preserve">  Херсонская область</v>
      </c>
      <c r="B110" s="58">
        <f>hidden3!FW100</f>
        <v>0</v>
      </c>
      <c r="C110" s="58">
        <f>hidden3!FX100</f>
        <v>0</v>
      </c>
      <c r="D110" s="58">
        <f>hidden3!FY100</f>
        <v>34</v>
      </c>
      <c r="E110" s="58">
        <f>hidden3!FZ100</f>
        <v>0</v>
      </c>
      <c r="F110" s="58">
        <f>hidden3!GA100</f>
        <v>0</v>
      </c>
      <c r="G110" s="58">
        <f>hidden3!GB100</f>
        <v>0</v>
      </c>
      <c r="H110" s="57"/>
      <c r="I110" s="57"/>
      <c r="J110" s="57"/>
      <c r="K110" s="57"/>
      <c r="L110" s="57"/>
    </row>
    <row r="111" spans="1:12" x14ac:dyDescent="0.25">
      <c r="A111" s="57" t="str">
        <f>hidden1!A101</f>
        <v xml:space="preserve"> МИ ФНС РОССИИ ПО УПРАВЛЕНИЮ ДОЛГОМ</v>
      </c>
      <c r="B111" s="58">
        <f>hidden3!FW101</f>
        <v>2</v>
      </c>
      <c r="C111" s="58">
        <f>hidden3!FX101</f>
        <v>11625</v>
      </c>
      <c r="D111" s="58">
        <f>hidden3!FY101</f>
        <v>0</v>
      </c>
      <c r="E111" s="58">
        <f>hidden3!FZ101</f>
        <v>0</v>
      </c>
      <c r="F111" s="58">
        <f>hidden3!GA101</f>
        <v>99</v>
      </c>
      <c r="G111" s="58">
        <f>hidden3!GB101</f>
        <v>36873</v>
      </c>
      <c r="H111" s="57"/>
      <c r="I111" s="57"/>
      <c r="J111" s="57"/>
      <c r="K111" s="57"/>
      <c r="L111" s="57"/>
    </row>
    <row r="112" spans="1:12" x14ac:dyDescent="0.25">
      <c r="A112" s="57"/>
      <c r="B112" s="58"/>
      <c r="C112" s="58"/>
      <c r="D112" s="58"/>
      <c r="E112" s="58"/>
      <c r="F112" s="58"/>
      <c r="G112" s="58"/>
      <c r="H112" s="57"/>
      <c r="I112" s="57"/>
      <c r="J112" s="57"/>
      <c r="K112" s="57"/>
      <c r="L112"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12"/>
  <sheetViews>
    <sheetView zoomScale="90" zoomScaleNormal="90" workbookViewId="0">
      <selection activeCell="A6" sqref="A6:A9"/>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84"/>
      <c r="E1" s="184"/>
      <c r="F1" s="184"/>
      <c r="G1" s="185"/>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ноября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3"/>
      <c r="B6" s="171" t="s">
        <v>617</v>
      </c>
      <c r="C6" s="346"/>
      <c r="D6" s="346"/>
      <c r="E6" s="346"/>
      <c r="F6" s="346"/>
      <c r="G6" s="346"/>
      <c r="H6" s="346"/>
      <c r="I6" s="346"/>
      <c r="J6" s="347"/>
    </row>
    <row r="7" spans="1:13" ht="15" customHeight="1" x14ac:dyDescent="0.25">
      <c r="A7" s="274"/>
      <c r="B7" s="147" t="s">
        <v>864</v>
      </c>
      <c r="C7" s="148" t="s">
        <v>761</v>
      </c>
      <c r="D7" s="148" t="s">
        <v>762</v>
      </c>
      <c r="E7" s="149" t="s">
        <v>932</v>
      </c>
      <c r="F7" s="224"/>
      <c r="G7" s="147" t="s">
        <v>763</v>
      </c>
      <c r="H7" s="147" t="s">
        <v>767</v>
      </c>
      <c r="I7" s="147" t="s">
        <v>768</v>
      </c>
      <c r="J7" s="147" t="s">
        <v>769</v>
      </c>
    </row>
    <row r="8" spans="1:13" ht="266.39999999999998" customHeight="1" x14ac:dyDescent="0.25">
      <c r="A8" s="274"/>
      <c r="B8" s="158"/>
      <c r="C8" s="158"/>
      <c r="D8" s="158"/>
      <c r="E8" s="225"/>
      <c r="F8" s="227"/>
      <c r="G8" s="158"/>
      <c r="H8" s="158"/>
      <c r="I8" s="158"/>
      <c r="J8" s="158"/>
    </row>
    <row r="9" spans="1:13" ht="50.25" customHeight="1" x14ac:dyDescent="0.25">
      <c r="A9" s="274"/>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585016</v>
      </c>
      <c r="C11" s="58">
        <f>hidden3!GD1</f>
        <v>1831</v>
      </c>
      <c r="D11" s="58">
        <f>hidden3!GE1</f>
        <v>2489086</v>
      </c>
      <c r="E11" s="58">
        <f>hidden3!GF1</f>
        <v>74813</v>
      </c>
      <c r="F11" s="58">
        <f>hidden3!GG1</f>
        <v>0</v>
      </c>
      <c r="G11" s="58">
        <f>hidden3!GH1</f>
        <v>363</v>
      </c>
      <c r="H11" s="58">
        <f>hidden3!GI1</f>
        <v>0</v>
      </c>
      <c r="I11" s="58">
        <f>hidden3!GJ1</f>
        <v>694</v>
      </c>
      <c r="J11" s="58">
        <f>hidden3!GK1</f>
        <v>124</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327399</v>
      </c>
      <c r="C13" s="58">
        <f>hidden3!GD3</f>
        <v>803</v>
      </c>
      <c r="D13" s="58">
        <f>hidden3!GE3</f>
        <v>1347646</v>
      </c>
      <c r="E13" s="58">
        <f>hidden3!GF3</f>
        <v>12080</v>
      </c>
      <c r="F13" s="58">
        <f>hidden3!GG3</f>
        <v>0</v>
      </c>
      <c r="G13" s="58">
        <f>hidden3!GH3</f>
        <v>51</v>
      </c>
      <c r="H13" s="58">
        <f>hidden3!GI3</f>
        <v>0</v>
      </c>
      <c r="I13" s="58">
        <f>hidden3!GJ3</f>
        <v>195</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0</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121786</v>
      </c>
      <c r="C17" s="58">
        <f>hidden3!GD7</f>
        <v>400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0</v>
      </c>
      <c r="D18" s="58">
        <f>hidden3!GE8</f>
        <v>5011</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18</v>
      </c>
      <c r="C19" s="58">
        <f>hidden3!GD9</f>
        <v>0</v>
      </c>
      <c r="D19" s="58">
        <f>hidden3!GE9</f>
        <v>421</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16</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28</v>
      </c>
      <c r="D22" s="58">
        <f>hidden3!GE12</f>
        <v>24</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3582</v>
      </c>
      <c r="C23" s="58">
        <f>hidden3!GD13</f>
        <v>9</v>
      </c>
      <c r="D23" s="58">
        <f>hidden3!GE13</f>
        <v>810042</v>
      </c>
      <c r="E23" s="58">
        <f>hidden3!GF13</f>
        <v>12079</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439</v>
      </c>
      <c r="E25" s="58">
        <f>hidden3!GF15</f>
        <v>0</v>
      </c>
      <c r="F25" s="58">
        <f>hidden3!GG15</f>
        <v>0</v>
      </c>
      <c r="G25" s="58">
        <f>hidden3!GH15</f>
        <v>0</v>
      </c>
      <c r="H25" s="58">
        <f>hidden3!GI15</f>
        <v>0</v>
      </c>
      <c r="I25" s="58">
        <f>hidden3!GJ15</f>
        <v>142</v>
      </c>
      <c r="J25" s="58">
        <f>hidden3!GK15</f>
        <v>0</v>
      </c>
      <c r="K25" s="57"/>
      <c r="L25" s="57"/>
      <c r="M25" s="57"/>
    </row>
    <row r="26" spans="1:13" x14ac:dyDescent="0.25">
      <c r="A26" s="57" t="str">
        <f>hidden1!A16</f>
        <v xml:space="preserve">  Смоленская область</v>
      </c>
      <c r="B26" s="58">
        <f>hidden3!GC16</f>
        <v>5</v>
      </c>
      <c r="C26" s="58">
        <f>hidden3!GD16</f>
        <v>0</v>
      </c>
      <c r="D26" s="58">
        <f>hidden3!GE16</f>
        <v>178</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341</v>
      </c>
      <c r="D29" s="58">
        <f>hidden3!GE19</f>
        <v>60</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148</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202008</v>
      </c>
      <c r="C31" s="58">
        <f>hidden3!GD21</f>
        <v>0</v>
      </c>
      <c r="D31" s="58">
        <f>hidden3!GE21</f>
        <v>531223</v>
      </c>
      <c r="E31" s="58">
        <f>hidden3!GF21</f>
        <v>0</v>
      </c>
      <c r="F31" s="58">
        <f>hidden3!GG21</f>
        <v>0</v>
      </c>
      <c r="G31" s="58">
        <f>hidden3!GH21</f>
        <v>49</v>
      </c>
      <c r="H31" s="58">
        <f>hidden3!GI21</f>
        <v>0</v>
      </c>
      <c r="I31" s="58">
        <f>hidden3!GJ21</f>
        <v>53</v>
      </c>
      <c r="J31" s="58">
        <f>hidden3!GK21</f>
        <v>0</v>
      </c>
      <c r="K31" s="57"/>
      <c r="L31" s="57"/>
      <c r="M31" s="57"/>
    </row>
    <row r="32" spans="1:13" ht="12.6" customHeight="1" x14ac:dyDescent="0.25">
      <c r="A32" s="57" t="str">
        <f>hidden1!A22</f>
        <v xml:space="preserve"> СЕВЕРО-ЗАПАДНЫЙ ФЕДЕРАЛЬНЫЙ ОКРУГ</v>
      </c>
      <c r="B32" s="58">
        <f>hidden3!GC22</f>
        <v>3012</v>
      </c>
      <c r="C32" s="58">
        <f>hidden3!GD22</f>
        <v>0</v>
      </c>
      <c r="D32" s="58">
        <f>hidden3!GE22</f>
        <v>191686</v>
      </c>
      <c r="E32" s="58">
        <f>hidden3!GF22</f>
        <v>518</v>
      </c>
      <c r="F32" s="58">
        <f>hidden3!GG22</f>
        <v>0</v>
      </c>
      <c r="G32" s="58">
        <f>hidden3!GH22</f>
        <v>0</v>
      </c>
      <c r="H32" s="58">
        <f>hidden3!GI22</f>
        <v>0</v>
      </c>
      <c r="I32" s="58">
        <f>hidden3!GJ22</f>
        <v>15</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1768</v>
      </c>
      <c r="E34" s="58">
        <f>hidden3!GF24</f>
        <v>320</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87</v>
      </c>
      <c r="E35" s="58">
        <f>hidden3!GF25</f>
        <v>0</v>
      </c>
      <c r="F35" s="58">
        <f>hidden3!GG25</f>
        <v>0</v>
      </c>
      <c r="G35" s="58">
        <f>hidden3!GH25</f>
        <v>0</v>
      </c>
      <c r="H35" s="58">
        <f>hidden3!GI25</f>
        <v>0</v>
      </c>
      <c r="I35" s="58">
        <f>hidden3!GJ25</f>
        <v>15</v>
      </c>
      <c r="J35" s="58">
        <f>hidden3!GK25</f>
        <v>0</v>
      </c>
      <c r="K35" s="57"/>
      <c r="L35" s="57"/>
      <c r="M35" s="57"/>
    </row>
    <row r="36" spans="1:13" x14ac:dyDescent="0.25">
      <c r="A36" s="57" t="str">
        <f>hidden1!A26</f>
        <v xml:space="preserve">  Вологодская область</v>
      </c>
      <c r="B36" s="58">
        <f>hidden3!GC26</f>
        <v>2968</v>
      </c>
      <c r="C36" s="58">
        <f>hidden3!GD26</f>
        <v>0</v>
      </c>
      <c r="D36" s="58">
        <f>hidden3!GE26</f>
        <v>5281</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91</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10529</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198</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173508</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23</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401</v>
      </c>
      <c r="C44" s="58">
        <f>hidden3!GD34</f>
        <v>0</v>
      </c>
      <c r="D44" s="58">
        <f>hidden3!GE34</f>
        <v>745</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127</v>
      </c>
      <c r="C47" s="58">
        <f>hidden3!GD37</f>
        <v>0</v>
      </c>
      <c r="D47" s="58">
        <f>hidden3!GE37</f>
        <v>745</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274</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3531</v>
      </c>
      <c r="C52" s="58">
        <f>hidden3!GD42</f>
        <v>0</v>
      </c>
      <c r="D52" s="58">
        <f>hidden3!GE42</f>
        <v>10291</v>
      </c>
      <c r="E52" s="58">
        <f>hidden3!GF42</f>
        <v>0</v>
      </c>
      <c r="F52" s="58">
        <f>hidden3!GG42</f>
        <v>0</v>
      </c>
      <c r="G52" s="58">
        <f>hidden3!GH42</f>
        <v>79</v>
      </c>
      <c r="H52" s="58">
        <f>hidden3!GI42</f>
        <v>0</v>
      </c>
      <c r="I52" s="58">
        <f>hidden3!GJ42</f>
        <v>202</v>
      </c>
      <c r="J52" s="58">
        <f>hidden3!GK42</f>
        <v>0</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76</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50</v>
      </c>
      <c r="C56" s="58">
        <f>hidden3!GD46</f>
        <v>0</v>
      </c>
      <c r="D56" s="58">
        <f>hidden3!GE46</f>
        <v>10260</v>
      </c>
      <c r="E56" s="58">
        <f>hidden3!GF46</f>
        <v>0</v>
      </c>
      <c r="F56" s="58">
        <f>hidden3!GG46</f>
        <v>0</v>
      </c>
      <c r="G56" s="58">
        <f>hidden3!GH46</f>
        <v>0</v>
      </c>
      <c r="H56" s="58">
        <f>hidden3!GI46</f>
        <v>0</v>
      </c>
      <c r="I56" s="58">
        <f>hidden3!GJ46</f>
        <v>0</v>
      </c>
      <c r="J56" s="58">
        <f>hidden3!GK46</f>
        <v>0</v>
      </c>
      <c r="K56" s="57"/>
      <c r="L56" s="57"/>
      <c r="M56" s="57"/>
    </row>
    <row r="57" spans="1:13" x14ac:dyDescent="0.25">
      <c r="A57" s="57" t="str">
        <f>hidden1!A47</f>
        <v xml:space="preserve">  Астраханская область</v>
      </c>
      <c r="B57" s="58">
        <f>hidden3!GC47</f>
        <v>40</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5">
      <c r="A58" s="57" t="str">
        <f>hidden1!A48</f>
        <v xml:space="preserve">  Волгоградская область</v>
      </c>
      <c r="B58" s="58">
        <f>hidden3!GC48</f>
        <v>3152</v>
      </c>
      <c r="C58" s="58">
        <f>hidden3!GD48</f>
        <v>0</v>
      </c>
      <c r="D58" s="58">
        <f>hidden3!GE48</f>
        <v>4</v>
      </c>
      <c r="E58" s="58">
        <f>hidden3!GF48</f>
        <v>0</v>
      </c>
      <c r="F58" s="58">
        <f>hidden3!GG48</f>
        <v>0</v>
      </c>
      <c r="G58" s="58">
        <f>hidden3!GH48</f>
        <v>3</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285</v>
      </c>
      <c r="C59" s="58">
        <f>hidden3!GD49</f>
        <v>0</v>
      </c>
      <c r="D59" s="58">
        <f>hidden3!GE49</f>
        <v>27</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5156</v>
      </c>
      <c r="C61" s="58">
        <f>hidden3!GD51</f>
        <v>258</v>
      </c>
      <c r="D61" s="58">
        <f>hidden3!GE51</f>
        <v>152215</v>
      </c>
      <c r="E61" s="58">
        <f>hidden3!GF51</f>
        <v>61594</v>
      </c>
      <c r="F61" s="58">
        <f>hidden3!GG51</f>
        <v>0</v>
      </c>
      <c r="G61" s="58">
        <f>hidden3!GH51</f>
        <v>39</v>
      </c>
      <c r="H61" s="58">
        <f>hidden3!GI51</f>
        <v>0</v>
      </c>
      <c r="I61" s="58">
        <f>hidden3!GJ51</f>
        <v>282</v>
      </c>
      <c r="J61" s="58">
        <f>hidden3!GK51</f>
        <v>117</v>
      </c>
      <c r="K61" s="57"/>
      <c r="L61" s="57"/>
      <c r="M61" s="57"/>
    </row>
    <row r="62" spans="1:13" x14ac:dyDescent="0.25">
      <c r="A62" s="57" t="str">
        <f>hidden1!A52</f>
        <v xml:space="preserve">  Республика Башкортостан</v>
      </c>
      <c r="B62" s="58">
        <f>hidden3!GC52</f>
        <v>3005</v>
      </c>
      <c r="C62" s="58">
        <f>hidden3!GD52</f>
        <v>0</v>
      </c>
      <c r="D62" s="58">
        <f>hidden3!GE52</f>
        <v>18286</v>
      </c>
      <c r="E62" s="58">
        <f>hidden3!GF52</f>
        <v>13350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413</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27</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61872</v>
      </c>
      <c r="E65" s="58">
        <f>hidden3!GF55</f>
        <v>1</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103</v>
      </c>
      <c r="C66" s="58">
        <f>hidden3!GD56</f>
        <v>0</v>
      </c>
      <c r="D66" s="58">
        <f>hidden3!GE56</f>
        <v>0</v>
      </c>
      <c r="E66" s="58">
        <f>hidden3!GF56</f>
        <v>0</v>
      </c>
      <c r="F66" s="58">
        <f>hidden3!GG56</f>
        <v>0</v>
      </c>
      <c r="G66" s="58">
        <f>hidden3!GH56</f>
        <v>0</v>
      </c>
      <c r="H66" s="58">
        <f>hidden3!GI56</f>
        <v>0</v>
      </c>
      <c r="I66" s="58">
        <f>hidden3!GJ56</f>
        <v>277</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2007</v>
      </c>
      <c r="C68" s="58">
        <f>hidden3!GD58</f>
        <v>0</v>
      </c>
      <c r="D68" s="58">
        <f>hidden3!GE58</f>
        <v>199</v>
      </c>
      <c r="E68" s="58">
        <f>hidden3!GF58</f>
        <v>0</v>
      </c>
      <c r="F68" s="58">
        <f>hidden3!GG58</f>
        <v>0</v>
      </c>
      <c r="G68" s="58">
        <f>hidden3!GH58</f>
        <v>29</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2</v>
      </c>
      <c r="E69" s="58">
        <f>hidden3!GF59</f>
        <v>0</v>
      </c>
      <c r="F69" s="58">
        <f>hidden3!GG59</f>
        <v>0</v>
      </c>
      <c r="G69" s="58">
        <f>hidden3!GH59</f>
        <v>0</v>
      </c>
      <c r="H69" s="58">
        <f>hidden3!GI59</f>
        <v>0</v>
      </c>
      <c r="I69" s="58">
        <f>hidden3!GJ59</f>
        <v>5</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117</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1086</v>
      </c>
      <c r="E72" s="58">
        <f>hidden3!GF62</f>
        <v>41293</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258</v>
      </c>
      <c r="D73" s="58">
        <f>hidden3!GE63</f>
        <v>0</v>
      </c>
      <c r="E73" s="58">
        <f>hidden3!GF63</f>
        <v>6866</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10</v>
      </c>
      <c r="C74" s="58">
        <f>hidden3!GD64</f>
        <v>0</v>
      </c>
      <c r="D74" s="58">
        <f>hidden3!GE64</f>
        <v>594</v>
      </c>
      <c r="E74" s="58">
        <f>hidden3!GF64</f>
        <v>84</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4</v>
      </c>
      <c r="C75" s="58">
        <f>hidden3!GD65</f>
        <v>0</v>
      </c>
      <c r="D75" s="58">
        <f>hidden3!GE65</f>
        <v>69343</v>
      </c>
      <c r="E75" s="58">
        <f>hidden3!GF65</f>
        <v>0</v>
      </c>
      <c r="F75" s="58">
        <f>hidden3!GG65</f>
        <v>0</v>
      </c>
      <c r="G75" s="58">
        <f>hidden3!GH65</f>
        <v>10</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2688</v>
      </c>
      <c r="C76" s="58">
        <f>hidden3!GD66</f>
        <v>105</v>
      </c>
      <c r="D76" s="58">
        <f>hidden3!GE66</f>
        <v>682124</v>
      </c>
      <c r="E76" s="58">
        <f>hidden3!GF66</f>
        <v>106</v>
      </c>
      <c r="F76" s="58">
        <f>hidden3!GG66</f>
        <v>0</v>
      </c>
      <c r="G76" s="58">
        <f>hidden3!GH66</f>
        <v>0</v>
      </c>
      <c r="H76" s="58">
        <f>hidden3!GI66</f>
        <v>0</v>
      </c>
      <c r="I76" s="58">
        <f>hidden3!GJ66</f>
        <v>0</v>
      </c>
      <c r="J76" s="58">
        <f>hidden3!GK66</f>
        <v>7</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3134</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91</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2688</v>
      </c>
      <c r="C80" s="58">
        <f>hidden3!GD70</f>
        <v>57</v>
      </c>
      <c r="D80" s="58">
        <f>hidden3!GE70</f>
        <v>18513</v>
      </c>
      <c r="E80" s="58">
        <f>hidden3!GF70</f>
        <v>106</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660287</v>
      </c>
      <c r="E81" s="58">
        <f>hidden3!GF71</f>
        <v>0</v>
      </c>
      <c r="F81" s="58">
        <f>hidden3!GG71</f>
        <v>0</v>
      </c>
      <c r="G81" s="58">
        <f>hidden3!GH71</f>
        <v>0</v>
      </c>
      <c r="H81" s="58">
        <f>hidden3!GI71</f>
        <v>0</v>
      </c>
      <c r="I81" s="58">
        <f>hidden3!GJ71</f>
        <v>0</v>
      </c>
      <c r="J81" s="58">
        <f>hidden3!GK71</f>
        <v>7</v>
      </c>
      <c r="K81" s="57"/>
      <c r="L81" s="57"/>
      <c r="M81" s="57"/>
    </row>
    <row r="82" spans="1:13" x14ac:dyDescent="0.25">
      <c r="A82" s="57" t="str">
        <f>hidden1!A72</f>
        <v xml:space="preserve">  Ямало-Ненецкий автономный округ</v>
      </c>
      <c r="B82" s="58">
        <f>hidden3!GC72</f>
        <v>0</v>
      </c>
      <c r="C82" s="58">
        <f>hidden3!GD72</f>
        <v>36</v>
      </c>
      <c r="D82" s="58">
        <f>hidden3!GE72</f>
        <v>99</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4271</v>
      </c>
      <c r="C83" s="58">
        <f>hidden3!GD73</f>
        <v>599</v>
      </c>
      <c r="D83" s="58">
        <f>hidden3!GE73</f>
        <v>50017</v>
      </c>
      <c r="E83" s="58">
        <f>hidden3!GF73</f>
        <v>0</v>
      </c>
      <c r="F83" s="58">
        <f>hidden3!GG73</f>
        <v>0</v>
      </c>
      <c r="G83" s="58">
        <f>hidden3!GH73</f>
        <v>175</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70</v>
      </c>
      <c r="D86" s="58">
        <f>hidden3!GE76</f>
        <v>256</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4</v>
      </c>
      <c r="C87" s="58">
        <f>hidden3!GD77</f>
        <v>400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4</v>
      </c>
      <c r="C88" s="58">
        <f>hidden3!GD78</f>
        <v>0</v>
      </c>
      <c r="D88" s="58">
        <f>hidden3!GE78</f>
        <v>3209</v>
      </c>
      <c r="E88" s="58">
        <f>hidden3!GF78</f>
        <v>0</v>
      </c>
      <c r="F88" s="58">
        <f>hidden3!GG78</f>
        <v>0</v>
      </c>
      <c r="G88" s="58">
        <f>hidden3!GH78</f>
        <v>76</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39</v>
      </c>
      <c r="C89" s="58">
        <f>hidden3!GD79</f>
        <v>33</v>
      </c>
      <c r="D89" s="58">
        <f>hidden3!GE79</f>
        <v>29000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29</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4217</v>
      </c>
      <c r="C92" s="58">
        <f>hidden3!GD82</f>
        <v>67</v>
      </c>
      <c r="D92" s="58">
        <f>hidden3!GE82</f>
        <v>3954</v>
      </c>
      <c r="E92" s="58">
        <f>hidden3!GF82</f>
        <v>0</v>
      </c>
      <c r="F92" s="58">
        <f>hidden3!GG82</f>
        <v>0</v>
      </c>
      <c r="G92" s="58">
        <f>hidden3!GH82</f>
        <v>32</v>
      </c>
      <c r="H92" s="58">
        <f>hidden3!GI82</f>
        <v>0</v>
      </c>
      <c r="I92" s="58">
        <f>hidden3!GJ82</f>
        <v>0</v>
      </c>
      <c r="J92" s="58">
        <f>hidden3!GK82</f>
        <v>0</v>
      </c>
      <c r="K92" s="57"/>
      <c r="L92" s="57"/>
      <c r="M92" s="57"/>
    </row>
    <row r="93" spans="1:13" x14ac:dyDescent="0.25">
      <c r="A93" s="57" t="str">
        <f>hidden1!A83</f>
        <v xml:space="preserve">  Томская область</v>
      </c>
      <c r="B93" s="58">
        <f>hidden3!GC83</f>
        <v>7</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715</v>
      </c>
      <c r="C94" s="58">
        <f>hidden3!GD84</f>
        <v>66</v>
      </c>
      <c r="D94" s="58">
        <f>hidden3!GE84</f>
        <v>1548</v>
      </c>
      <c r="E94" s="58">
        <f>hidden3!GF84</f>
        <v>515</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29</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66</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715</v>
      </c>
      <c r="C98" s="58">
        <f>hidden3!GD88</f>
        <v>0</v>
      </c>
      <c r="D98" s="58">
        <f>hidden3!GE88</f>
        <v>440</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515</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0</v>
      </c>
      <c r="C103" s="58">
        <f>hidden3!GD93</f>
        <v>0</v>
      </c>
      <c r="D103" s="58">
        <f>hidden3!GE93</f>
        <v>1079</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row r="106" spans="1:13" x14ac:dyDescent="0.25">
      <c r="A106" s="57" t="str">
        <f>hidden1!A96</f>
        <v xml:space="preserve"> ЮГО-ЗАПАДНЫЕ СУБЪЕКТЫ</v>
      </c>
      <c r="B106" s="58">
        <f>hidden3!GC96</f>
        <v>0</v>
      </c>
      <c r="C106" s="58">
        <f>hidden3!GD96</f>
        <v>0</v>
      </c>
      <c r="D106" s="58">
        <f>hidden3!GE96</f>
        <v>41</v>
      </c>
      <c r="E106" s="58">
        <f>hidden3!GF96</f>
        <v>0</v>
      </c>
      <c r="F106" s="58">
        <f>hidden3!GG96</f>
        <v>0</v>
      </c>
      <c r="G106" s="58">
        <f>hidden3!GH96</f>
        <v>0</v>
      </c>
      <c r="H106" s="58">
        <f>hidden3!GI96</f>
        <v>0</v>
      </c>
      <c r="I106" s="58">
        <f>hidden3!GJ96</f>
        <v>0</v>
      </c>
      <c r="J106" s="58">
        <f>hidden3!GK96</f>
        <v>0</v>
      </c>
      <c r="K106" s="57"/>
      <c r="L106" s="57"/>
      <c r="M106" s="57"/>
    </row>
    <row r="107" spans="1:13" x14ac:dyDescent="0.25">
      <c r="A107" s="57" t="str">
        <f>hidden1!A97</f>
        <v xml:space="preserve">  Донецкая Народная Республика</v>
      </c>
      <c r="B107" s="58">
        <f>hidden3!GC97</f>
        <v>0</v>
      </c>
      <c r="C107" s="58">
        <f>hidden3!GD97</f>
        <v>0</v>
      </c>
      <c r="D107" s="58">
        <f>hidden3!GE97</f>
        <v>0</v>
      </c>
      <c r="E107" s="58">
        <f>hidden3!GF97</f>
        <v>0</v>
      </c>
      <c r="F107" s="58">
        <f>hidden3!GG97</f>
        <v>0</v>
      </c>
      <c r="G107" s="58">
        <f>hidden3!GH97</f>
        <v>0</v>
      </c>
      <c r="H107" s="58">
        <f>hidden3!GI97</f>
        <v>0</v>
      </c>
      <c r="I107" s="58">
        <f>hidden3!GJ97</f>
        <v>0</v>
      </c>
      <c r="J107" s="58">
        <f>hidden3!GK97</f>
        <v>0</v>
      </c>
      <c r="K107" s="57"/>
      <c r="L107" s="57"/>
      <c r="M107" s="57"/>
    </row>
    <row r="108" spans="1:13" x14ac:dyDescent="0.25">
      <c r="A108" s="57" t="str">
        <f>hidden1!A98</f>
        <v xml:space="preserve">  Луганская Народная Республика</v>
      </c>
      <c r="B108" s="58">
        <f>hidden3!GC98</f>
        <v>0</v>
      </c>
      <c r="C108" s="58">
        <f>hidden3!GD98</f>
        <v>0</v>
      </c>
      <c r="D108" s="58">
        <f>hidden3!GE98</f>
        <v>41</v>
      </c>
      <c r="E108" s="58">
        <f>hidden3!GF98</f>
        <v>0</v>
      </c>
      <c r="F108" s="58">
        <f>hidden3!GG98</f>
        <v>0</v>
      </c>
      <c r="G108" s="58">
        <f>hidden3!GH98</f>
        <v>0</v>
      </c>
      <c r="H108" s="58">
        <f>hidden3!GI98</f>
        <v>0</v>
      </c>
      <c r="I108" s="58">
        <f>hidden3!GJ98</f>
        <v>0</v>
      </c>
      <c r="J108" s="58">
        <f>hidden3!GK98</f>
        <v>0</v>
      </c>
      <c r="K108" s="57"/>
      <c r="L108" s="57"/>
      <c r="M108" s="57"/>
    </row>
    <row r="109" spans="1:13" x14ac:dyDescent="0.25">
      <c r="A109" s="57" t="str">
        <f>hidden1!A99</f>
        <v xml:space="preserve">  Запорожская область</v>
      </c>
      <c r="B109" s="58">
        <f>hidden3!GC99</f>
        <v>0</v>
      </c>
      <c r="C109" s="58">
        <f>hidden3!GD99</f>
        <v>0</v>
      </c>
      <c r="D109" s="58">
        <f>hidden3!GE99</f>
        <v>0</v>
      </c>
      <c r="E109" s="58">
        <f>hidden3!GF99</f>
        <v>0</v>
      </c>
      <c r="F109" s="58">
        <f>hidden3!GG99</f>
        <v>0</v>
      </c>
      <c r="G109" s="58">
        <f>hidden3!GH99</f>
        <v>0</v>
      </c>
      <c r="H109" s="58">
        <f>hidden3!GI99</f>
        <v>0</v>
      </c>
      <c r="I109" s="58">
        <f>hidden3!GJ99</f>
        <v>0</v>
      </c>
      <c r="J109" s="58">
        <f>hidden3!GK99</f>
        <v>0</v>
      </c>
      <c r="K109" s="57"/>
      <c r="L109" s="57"/>
      <c r="M109" s="57"/>
    </row>
    <row r="110" spans="1:13" x14ac:dyDescent="0.25">
      <c r="A110" s="57" t="str">
        <f>hidden1!A100</f>
        <v xml:space="preserve">  Херсонская область</v>
      </c>
      <c r="B110" s="58">
        <f>hidden3!GC100</f>
        <v>0</v>
      </c>
      <c r="C110" s="58">
        <f>hidden3!GD100</f>
        <v>0</v>
      </c>
      <c r="D110" s="58">
        <f>hidden3!GE100</f>
        <v>0</v>
      </c>
      <c r="E110" s="58">
        <f>hidden3!GF100</f>
        <v>0</v>
      </c>
      <c r="F110" s="58">
        <f>hidden3!GG100</f>
        <v>0</v>
      </c>
      <c r="G110" s="58">
        <f>hidden3!GH100</f>
        <v>0</v>
      </c>
      <c r="H110" s="58">
        <f>hidden3!GI100</f>
        <v>0</v>
      </c>
      <c r="I110" s="58">
        <f>hidden3!GJ100</f>
        <v>0</v>
      </c>
      <c r="J110" s="58">
        <f>hidden3!GK100</f>
        <v>0</v>
      </c>
      <c r="K110" s="57"/>
      <c r="L110" s="57"/>
      <c r="M110" s="57"/>
    </row>
    <row r="111" spans="1:13" x14ac:dyDescent="0.25">
      <c r="A111" s="57" t="str">
        <f>hidden1!A101</f>
        <v xml:space="preserve"> МИ ФНС РОССИИ ПО УПРАВЛЕНИЮ ДОЛГОМ</v>
      </c>
      <c r="B111" s="58">
        <f>hidden3!GC101</f>
        <v>237843</v>
      </c>
      <c r="C111" s="58">
        <f>hidden3!GD101</f>
        <v>0</v>
      </c>
      <c r="D111" s="58">
        <f>hidden3!GE101</f>
        <v>52773</v>
      </c>
      <c r="E111" s="58">
        <f>hidden3!GF101</f>
        <v>0</v>
      </c>
      <c r="F111" s="58">
        <f>hidden3!GG101</f>
        <v>0</v>
      </c>
      <c r="G111" s="58">
        <f>hidden3!GH101</f>
        <v>19</v>
      </c>
      <c r="H111" s="58">
        <f>hidden3!GI101</f>
        <v>0</v>
      </c>
      <c r="I111" s="58">
        <f>hidden3!GJ101</f>
        <v>0</v>
      </c>
      <c r="J111" s="58">
        <f>hidden3!GK101</f>
        <v>0</v>
      </c>
      <c r="K111" s="57"/>
      <c r="L111" s="57"/>
      <c r="M111" s="57"/>
    </row>
    <row r="112" spans="1:13" x14ac:dyDescent="0.25">
      <c r="A112" s="57"/>
      <c r="B112" s="58"/>
      <c r="C112" s="58"/>
      <c r="D112" s="58"/>
      <c r="E112" s="58"/>
      <c r="F112" s="58"/>
      <c r="G112" s="58"/>
      <c r="H112" s="58"/>
      <c r="I112" s="58"/>
      <c r="J112" s="58"/>
      <c r="K112" s="57"/>
      <c r="L112" s="57"/>
      <c r="M112" s="57"/>
    </row>
  </sheetData>
  <mergeCells count="13">
    <mergeCell ref="G7:G8"/>
    <mergeCell ref="B6:J6"/>
    <mergeCell ref="B7:B8"/>
    <mergeCell ref="H7:H8"/>
    <mergeCell ref="I7:I8"/>
    <mergeCell ref="J7:J8"/>
    <mergeCell ref="D1:G1"/>
    <mergeCell ref="A2:J2"/>
    <mergeCell ref="A3:J3"/>
    <mergeCell ref="A6:A9"/>
    <mergeCell ref="C7:C8"/>
    <mergeCell ref="D7:D8"/>
    <mergeCell ref="E7:F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12"/>
  <sheetViews>
    <sheetView zoomScale="90" zoomScaleNormal="90" workbookViewId="0">
      <selection activeCell="A6" sqref="A6:A9"/>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84"/>
      <c r="E1" s="185"/>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ноября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3"/>
      <c r="B6" s="239" t="s">
        <v>617</v>
      </c>
      <c r="C6" s="240"/>
      <c r="D6" s="240"/>
      <c r="E6" s="240"/>
      <c r="F6" s="240"/>
      <c r="G6" s="240"/>
      <c r="H6" s="252"/>
    </row>
    <row r="7" spans="1:11" ht="15" customHeight="1" x14ac:dyDescent="0.25">
      <c r="A7" s="274"/>
      <c r="B7" s="146" t="s">
        <v>780</v>
      </c>
      <c r="C7" s="232" t="s">
        <v>781</v>
      </c>
      <c r="D7" s="146" t="s">
        <v>782</v>
      </c>
      <c r="E7" s="146" t="s">
        <v>783</v>
      </c>
      <c r="F7" s="146"/>
      <c r="G7" s="146" t="s">
        <v>784</v>
      </c>
      <c r="H7" s="146"/>
    </row>
    <row r="8" spans="1:11" ht="207" customHeight="1" x14ac:dyDescent="0.25">
      <c r="A8" s="274"/>
      <c r="B8" s="146"/>
      <c r="C8" s="233"/>
      <c r="D8" s="146"/>
      <c r="E8" s="146"/>
      <c r="F8" s="146"/>
      <c r="G8" s="146"/>
      <c r="H8" s="146"/>
    </row>
    <row r="9" spans="1:11" ht="59.4" customHeight="1" x14ac:dyDescent="0.25">
      <c r="A9" s="274"/>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4</v>
      </c>
      <c r="C11" s="58">
        <f>hidden3!GM1</f>
        <v>129635</v>
      </c>
      <c r="D11" s="58">
        <f>hidden3!GN1</f>
        <v>869771</v>
      </c>
      <c r="E11" s="58">
        <f>hidden3!GO1</f>
        <v>1016</v>
      </c>
      <c r="F11" s="58">
        <f>hidden3!GP1</f>
        <v>0</v>
      </c>
      <c r="G11" s="58">
        <f>hidden3!GQ1</f>
        <v>994</v>
      </c>
      <c r="H11" s="58">
        <f>hidden3!GR1</f>
        <v>994</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126722</v>
      </c>
      <c r="D13" s="58">
        <f>hidden3!GN3</f>
        <v>125128</v>
      </c>
      <c r="E13" s="58">
        <f>hidden3!GO3</f>
        <v>-65</v>
      </c>
      <c r="F13" s="58">
        <f>hidden3!GP3</f>
        <v>0</v>
      </c>
      <c r="G13" s="58">
        <f>hidden3!GQ3</f>
        <v>374</v>
      </c>
      <c r="H13" s="58">
        <f>hidden3!GR3</f>
        <v>374</v>
      </c>
      <c r="I13" s="57"/>
      <c r="J13" s="57"/>
      <c r="K13" s="57"/>
    </row>
    <row r="14" spans="1:11" x14ac:dyDescent="0.25">
      <c r="A14" s="57" t="str">
        <f>hidden1!A4</f>
        <v xml:space="preserve">  Белгородская область</v>
      </c>
      <c r="B14" s="58">
        <f>hidden3!GL4</f>
        <v>0</v>
      </c>
      <c r="C14" s="58">
        <f>hidden3!GM4</f>
        <v>0</v>
      </c>
      <c r="D14" s="58">
        <f>hidden3!GN4</f>
        <v>34299</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63</v>
      </c>
      <c r="E15" s="58">
        <f>hidden3!GO5</f>
        <v>0</v>
      </c>
      <c r="F15" s="58">
        <f>hidden3!GP5</f>
        <v>0</v>
      </c>
      <c r="G15" s="58">
        <f>hidden3!GQ5</f>
        <v>0</v>
      </c>
      <c r="H15" s="58">
        <f>hidden3!GR5</f>
        <v>0</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126596</v>
      </c>
      <c r="D17" s="58">
        <f>hidden3!GN7</f>
        <v>168</v>
      </c>
      <c r="E17" s="58">
        <f>hidden3!GO7</f>
        <v>0</v>
      </c>
      <c r="F17" s="58">
        <f>hidden3!GP7</f>
        <v>0</v>
      </c>
      <c r="G17" s="58">
        <f>hidden3!GQ7</f>
        <v>0</v>
      </c>
      <c r="H17" s="58">
        <f>hidden3!GR7</f>
        <v>0</v>
      </c>
      <c r="I17" s="57"/>
      <c r="J17" s="57"/>
      <c r="K17" s="57"/>
    </row>
    <row r="18" spans="1:11" x14ac:dyDescent="0.25">
      <c r="A18" s="57" t="str">
        <f>hidden1!A8</f>
        <v xml:space="preserve">  Ивановская область</v>
      </c>
      <c r="B18" s="58">
        <f>hidden3!GL8</f>
        <v>0</v>
      </c>
      <c r="C18" s="58">
        <f>hidden3!GM8</f>
        <v>0</v>
      </c>
      <c r="D18" s="58">
        <f>hidden3!GN8</f>
        <v>28</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1120</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15</v>
      </c>
      <c r="E20" s="58">
        <f>hidden3!GO10</f>
        <v>0</v>
      </c>
      <c r="F20" s="58">
        <f>hidden3!GP10</f>
        <v>0</v>
      </c>
      <c r="G20" s="58">
        <f>hidden3!GQ10</f>
        <v>4</v>
      </c>
      <c r="H20" s="58">
        <f>hidden3!GR10</f>
        <v>4</v>
      </c>
      <c r="I20" s="57"/>
      <c r="J20" s="57"/>
      <c r="K20" s="57"/>
    </row>
    <row r="21" spans="1:11" x14ac:dyDescent="0.25">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5">
      <c r="A22" s="57" t="str">
        <f>hidden1!A12</f>
        <v xml:space="preserve">  Липецкая область</v>
      </c>
      <c r="B22" s="58">
        <f>hidden3!GL12</f>
        <v>0</v>
      </c>
      <c r="C22" s="58">
        <f>hidden3!GM12</f>
        <v>0</v>
      </c>
      <c r="D22" s="58">
        <f>hidden3!GN12</f>
        <v>340</v>
      </c>
      <c r="E22" s="58">
        <f>hidden3!GO12</f>
        <v>0</v>
      </c>
      <c r="F22" s="58">
        <f>hidden3!GP12</f>
        <v>0</v>
      </c>
      <c r="G22" s="58">
        <f>hidden3!GQ12</f>
        <v>28</v>
      </c>
      <c r="H22" s="58">
        <f>hidden3!GR12</f>
        <v>28</v>
      </c>
      <c r="I22" s="57"/>
      <c r="J22" s="57"/>
      <c r="K22" s="57"/>
    </row>
    <row r="23" spans="1:11" x14ac:dyDescent="0.25">
      <c r="A23" s="57" t="str">
        <f>hidden1!A13</f>
        <v xml:space="preserve">  Московская область</v>
      </c>
      <c r="B23" s="58">
        <f>hidden3!GL13</f>
        <v>0</v>
      </c>
      <c r="C23" s="58">
        <f>hidden3!GM13</f>
        <v>5</v>
      </c>
      <c r="D23" s="58">
        <f>hidden3!GN13</f>
        <v>-23382</v>
      </c>
      <c r="E23" s="58">
        <f>hidden3!GO13</f>
        <v>3</v>
      </c>
      <c r="F23" s="58">
        <f>hidden3!GP13</f>
        <v>0</v>
      </c>
      <c r="G23" s="58">
        <f>hidden3!GQ13</f>
        <v>124</v>
      </c>
      <c r="H23" s="58">
        <f>hidden3!GR13</f>
        <v>124</v>
      </c>
      <c r="I23" s="57"/>
      <c r="J23" s="57"/>
      <c r="K23" s="57"/>
    </row>
    <row r="24" spans="1:11" x14ac:dyDescent="0.25">
      <c r="A24" s="57" t="str">
        <f>hidden1!A14</f>
        <v xml:space="preserve">  Орловская область</v>
      </c>
      <c r="B24" s="58">
        <f>hidden3!GL14</f>
        <v>0</v>
      </c>
      <c r="C24" s="58">
        <f>hidden3!GM14</f>
        <v>0</v>
      </c>
      <c r="D24" s="58">
        <f>hidden3!GN14</f>
        <v>15</v>
      </c>
      <c r="E24" s="58">
        <f>hidden3!GO14</f>
        <v>5</v>
      </c>
      <c r="F24" s="58">
        <f>hidden3!GP14</f>
        <v>0</v>
      </c>
      <c r="G24" s="58">
        <f>hidden3!GQ14</f>
        <v>2</v>
      </c>
      <c r="H24" s="58">
        <f>hidden3!GR14</f>
        <v>2</v>
      </c>
      <c r="I24" s="57"/>
      <c r="J24" s="57"/>
      <c r="K24" s="57"/>
    </row>
    <row r="25" spans="1:11" x14ac:dyDescent="0.25">
      <c r="A25" s="57" t="str">
        <f>hidden1!A15</f>
        <v xml:space="preserve">  Рязанская область</v>
      </c>
      <c r="B25" s="58">
        <f>hidden3!GL15</f>
        <v>0</v>
      </c>
      <c r="C25" s="58">
        <f>hidden3!GM15</f>
        <v>0</v>
      </c>
      <c r="D25" s="58">
        <f>hidden3!GN15</f>
        <v>1870</v>
      </c>
      <c r="E25" s="58">
        <f>hidden3!GO15</f>
        <v>0</v>
      </c>
      <c r="F25" s="58">
        <f>hidden3!GP15</f>
        <v>0</v>
      </c>
      <c r="G25" s="58">
        <f>hidden3!GQ15</f>
        <v>55</v>
      </c>
      <c r="H25" s="58">
        <f>hidden3!GR15</f>
        <v>55</v>
      </c>
      <c r="I25" s="57"/>
      <c r="J25" s="57"/>
      <c r="K25" s="57"/>
    </row>
    <row r="26" spans="1:11" x14ac:dyDescent="0.25">
      <c r="A26" s="57" t="str">
        <f>hidden1!A16</f>
        <v xml:space="preserve">  Смоленская область</v>
      </c>
      <c r="B26" s="58">
        <f>hidden3!GL16</f>
        <v>0</v>
      </c>
      <c r="C26" s="58">
        <f>hidden3!GM16</f>
        <v>0</v>
      </c>
      <c r="D26" s="58">
        <f>hidden3!GN16</f>
        <v>32</v>
      </c>
      <c r="E26" s="58">
        <f>hidden3!GO16</f>
        <v>0</v>
      </c>
      <c r="F26" s="58">
        <f>hidden3!GP16</f>
        <v>0</v>
      </c>
      <c r="G26" s="58">
        <f>hidden3!GQ16</f>
        <v>0</v>
      </c>
      <c r="H26" s="58">
        <f>hidden3!GR16</f>
        <v>0</v>
      </c>
      <c r="I26" s="57"/>
      <c r="J26" s="57"/>
      <c r="K26" s="57"/>
    </row>
    <row r="27" spans="1:11" x14ac:dyDescent="0.25">
      <c r="A27" s="57" t="str">
        <f>hidden1!A17</f>
        <v xml:space="preserve">  Тамбовская область</v>
      </c>
      <c r="B27" s="58">
        <f>hidden3!GL17</f>
        <v>0</v>
      </c>
      <c r="C27" s="58">
        <f>hidden3!GM17</f>
        <v>36</v>
      </c>
      <c r="D27" s="58">
        <f>hidden3!GN17</f>
        <v>183</v>
      </c>
      <c r="E27" s="58">
        <f>hidden3!GO17</f>
        <v>0</v>
      </c>
      <c r="F27" s="58">
        <f>hidden3!GP17</f>
        <v>0</v>
      </c>
      <c r="G27" s="58">
        <f>hidden3!GQ17</f>
        <v>0</v>
      </c>
      <c r="H27" s="58">
        <f>hidden3!GR17</f>
        <v>0</v>
      </c>
      <c r="I27" s="57"/>
      <c r="J27" s="57"/>
      <c r="K27" s="57"/>
    </row>
    <row r="28" spans="1:11" x14ac:dyDescent="0.25">
      <c r="A28" s="57" t="str">
        <f>hidden1!A18</f>
        <v xml:space="preserve">  Тверская область</v>
      </c>
      <c r="B28" s="58">
        <f>hidden3!GL18</f>
        <v>0</v>
      </c>
      <c r="C28" s="58">
        <f>hidden3!GM18</f>
        <v>0</v>
      </c>
      <c r="D28" s="58">
        <f>hidden3!GN18</f>
        <v>325</v>
      </c>
      <c r="E28" s="58">
        <f>hidden3!GO18</f>
        <v>0</v>
      </c>
      <c r="F28" s="58">
        <f>hidden3!GP18</f>
        <v>0</v>
      </c>
      <c r="G28" s="58">
        <f>hidden3!GQ18</f>
        <v>160</v>
      </c>
      <c r="H28" s="58">
        <f>hidden3!GR18</f>
        <v>160</v>
      </c>
      <c r="I28" s="57"/>
      <c r="J28" s="57"/>
      <c r="K28" s="57"/>
    </row>
    <row r="29" spans="1:11" x14ac:dyDescent="0.25">
      <c r="A29" s="57" t="str">
        <f>hidden1!A19</f>
        <v xml:space="preserve">  Тульская область</v>
      </c>
      <c r="B29" s="58">
        <f>hidden3!GL19</f>
        <v>0</v>
      </c>
      <c r="C29" s="58">
        <f>hidden3!GM19</f>
        <v>15</v>
      </c>
      <c r="D29" s="58">
        <f>hidden3!GN19</f>
        <v>3853</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486</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70</v>
      </c>
      <c r="D31" s="58">
        <f>hidden3!GN21</f>
        <v>105688</v>
      </c>
      <c r="E31" s="58">
        <f>hidden3!GO21</f>
        <v>-90</v>
      </c>
      <c r="F31" s="58">
        <f>hidden3!GP21</f>
        <v>0</v>
      </c>
      <c r="G31" s="58">
        <f>hidden3!GQ21</f>
        <v>0</v>
      </c>
      <c r="H31" s="58">
        <f>hidden3!GR21</f>
        <v>0</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642298</v>
      </c>
      <c r="E32" s="58">
        <f>hidden3!GO22</f>
        <v>123</v>
      </c>
      <c r="F32" s="58">
        <f>hidden3!GP22</f>
        <v>0</v>
      </c>
      <c r="G32" s="58">
        <f>hidden3!GQ22</f>
        <v>47</v>
      </c>
      <c r="H32" s="58">
        <f>hidden3!GR22</f>
        <v>47</v>
      </c>
      <c r="I32" s="57"/>
      <c r="J32" s="57"/>
      <c r="K32" s="57"/>
    </row>
    <row r="33" spans="1:11" x14ac:dyDescent="0.25">
      <c r="A33" s="57" t="str">
        <f>hidden1!A23</f>
        <v xml:space="preserve">  Республика Карелия</v>
      </c>
      <c r="B33" s="58">
        <f>hidden3!GL23</f>
        <v>0</v>
      </c>
      <c r="C33" s="58">
        <f>hidden3!GM23</f>
        <v>0</v>
      </c>
      <c r="D33" s="58">
        <f>hidden3!GN23</f>
        <v>217</v>
      </c>
      <c r="E33" s="58">
        <f>hidden3!GO23</f>
        <v>6</v>
      </c>
      <c r="F33" s="58">
        <f>hidden3!GP23</f>
        <v>0</v>
      </c>
      <c r="G33" s="58">
        <f>hidden3!GQ23</f>
        <v>47</v>
      </c>
      <c r="H33" s="58">
        <f>hidden3!GR23</f>
        <v>47</v>
      </c>
      <c r="I33" s="57"/>
      <c r="J33" s="57"/>
      <c r="K33" s="57"/>
    </row>
    <row r="34" spans="1:11" x14ac:dyDescent="0.25">
      <c r="A34" s="57" t="str">
        <f>hidden1!A24</f>
        <v xml:space="preserve">  Республика Коми</v>
      </c>
      <c r="B34" s="58">
        <f>hidden3!GL24</f>
        <v>0</v>
      </c>
      <c r="C34" s="58">
        <f>hidden3!GM24</f>
        <v>0</v>
      </c>
      <c r="D34" s="58">
        <f>hidden3!GN24</f>
        <v>821</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1423</v>
      </c>
      <c r="E35" s="58">
        <f>hidden3!GO25</f>
        <v>0</v>
      </c>
      <c r="F35" s="58">
        <f>hidden3!GP25</f>
        <v>0</v>
      </c>
      <c r="G35" s="58">
        <f>hidden3!GQ25</f>
        <v>0</v>
      </c>
      <c r="H35" s="58">
        <f>hidden3!GR25</f>
        <v>0</v>
      </c>
      <c r="I35" s="57"/>
      <c r="J35" s="57"/>
      <c r="K35" s="57"/>
    </row>
    <row r="36" spans="1:11" x14ac:dyDescent="0.25">
      <c r="A36" s="57" t="str">
        <f>hidden1!A26</f>
        <v xml:space="preserve">  Вологодская область</v>
      </c>
      <c r="B36" s="58">
        <f>hidden3!GL26</f>
        <v>0</v>
      </c>
      <c r="C36" s="58">
        <f>hidden3!GM26</f>
        <v>0</v>
      </c>
      <c r="D36" s="58">
        <f>hidden3!GN26</f>
        <v>14</v>
      </c>
      <c r="E36" s="58">
        <f>hidden3!GO26</f>
        <v>0</v>
      </c>
      <c r="F36" s="58">
        <f>hidden3!GP26</f>
        <v>0</v>
      </c>
      <c r="G36" s="58">
        <f>hidden3!GQ26</f>
        <v>0</v>
      </c>
      <c r="H36" s="58">
        <f>hidden3!GR26</f>
        <v>0</v>
      </c>
      <c r="I36" s="57"/>
      <c r="J36" s="57"/>
      <c r="K36" s="57"/>
    </row>
    <row r="37" spans="1:11" x14ac:dyDescent="0.25">
      <c r="A37" s="57" t="str">
        <f>hidden1!A27</f>
        <v xml:space="preserve">  Калининградская область</v>
      </c>
      <c r="B37" s="58">
        <f>hidden3!GL27</f>
        <v>0</v>
      </c>
      <c r="C37" s="58">
        <f>hidden3!GM27</f>
        <v>0</v>
      </c>
      <c r="D37" s="58">
        <f>hidden3!GN27</f>
        <v>432</v>
      </c>
      <c r="E37" s="58">
        <f>hidden3!GO27</f>
        <v>3</v>
      </c>
      <c r="F37" s="58">
        <f>hidden3!GP27</f>
        <v>0</v>
      </c>
      <c r="G37" s="58">
        <f>hidden3!GQ27</f>
        <v>0</v>
      </c>
      <c r="H37" s="58">
        <f>hidden3!GR27</f>
        <v>0</v>
      </c>
      <c r="I37" s="57"/>
      <c r="J37" s="57"/>
      <c r="K37" s="57"/>
    </row>
    <row r="38" spans="1:11" x14ac:dyDescent="0.25">
      <c r="A38" s="57" t="str">
        <f>hidden1!A28</f>
        <v xml:space="preserve">  Ленинградская область</v>
      </c>
      <c r="B38" s="58">
        <f>hidden3!GL28</f>
        <v>0</v>
      </c>
      <c r="C38" s="58">
        <f>hidden3!GM28</f>
        <v>0</v>
      </c>
      <c r="D38" s="58">
        <f>hidden3!GN28</f>
        <v>-5</v>
      </c>
      <c r="E38" s="58">
        <f>hidden3!GO28</f>
        <v>0</v>
      </c>
      <c r="F38" s="58">
        <f>hidden3!GP28</f>
        <v>0</v>
      </c>
      <c r="G38" s="58">
        <f>hidden3!GQ28</f>
        <v>0</v>
      </c>
      <c r="H38" s="58">
        <f>hidden3!GR28</f>
        <v>0</v>
      </c>
      <c r="I38" s="57"/>
      <c r="J38" s="57"/>
      <c r="K38" s="57"/>
    </row>
    <row r="39" spans="1:11" x14ac:dyDescent="0.25">
      <c r="A39" s="57" t="str">
        <f>hidden1!A29</f>
        <v xml:space="preserve">  Мурманская область</v>
      </c>
      <c r="B39" s="58">
        <f>hidden3!GL29</f>
        <v>0</v>
      </c>
      <c r="C39" s="58">
        <f>hidden3!GM29</f>
        <v>0</v>
      </c>
      <c r="D39" s="58">
        <f>hidden3!GN29</f>
        <v>64</v>
      </c>
      <c r="E39" s="58">
        <f>hidden3!GO29</f>
        <v>0</v>
      </c>
      <c r="F39" s="58">
        <f>hidden3!GP29</f>
        <v>0</v>
      </c>
      <c r="G39" s="58">
        <f>hidden3!GQ29</f>
        <v>0</v>
      </c>
      <c r="H39" s="58">
        <f>hidden3!GR29</f>
        <v>0</v>
      </c>
      <c r="I39" s="57"/>
      <c r="J39" s="57"/>
      <c r="K39" s="57"/>
    </row>
    <row r="40" spans="1:11" x14ac:dyDescent="0.25">
      <c r="A40" s="57" t="str">
        <f>hidden1!A30</f>
        <v xml:space="preserve">  Новгородская область</v>
      </c>
      <c r="B40" s="58">
        <f>hidden3!GL30</f>
        <v>0</v>
      </c>
      <c r="C40" s="58">
        <f>hidden3!GM30</f>
        <v>0</v>
      </c>
      <c r="D40" s="58">
        <f>hidden3!GN30</f>
        <v>221</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639108</v>
      </c>
      <c r="E42" s="58">
        <f>hidden3!GO32</f>
        <v>109</v>
      </c>
      <c r="F42" s="58">
        <f>hidden3!GP32</f>
        <v>0</v>
      </c>
      <c r="G42" s="58">
        <f>hidden3!GQ32</f>
        <v>0</v>
      </c>
      <c r="H42" s="58">
        <f>hidden3!GR32</f>
        <v>0</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317</v>
      </c>
      <c r="E44" s="58">
        <f>hidden3!GO34</f>
        <v>0</v>
      </c>
      <c r="F44" s="58">
        <f>hidden3!GP34</f>
        <v>0</v>
      </c>
      <c r="G44" s="58">
        <f>hidden3!GQ34</f>
        <v>140</v>
      </c>
      <c r="H44" s="58">
        <f>hidden3!GR34</f>
        <v>140</v>
      </c>
      <c r="I44" s="57"/>
      <c r="J44" s="57"/>
      <c r="K44" s="57"/>
    </row>
    <row r="45" spans="1:11" x14ac:dyDescent="0.25">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-5</v>
      </c>
      <c r="E47" s="58">
        <f>hidden3!GO37</f>
        <v>0</v>
      </c>
      <c r="F47" s="58">
        <f>hidden3!GP37</f>
        <v>0</v>
      </c>
      <c r="G47" s="58">
        <f>hidden3!GQ37</f>
        <v>0</v>
      </c>
      <c r="H47" s="58">
        <f>hidden3!GR37</f>
        <v>0</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-1</v>
      </c>
      <c r="H49" s="58">
        <f>hidden3!GR39</f>
        <v>-1</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322</v>
      </c>
      <c r="E51" s="58">
        <f>hidden3!GO41</f>
        <v>0</v>
      </c>
      <c r="F51" s="58">
        <f>hidden3!GP41</f>
        <v>0</v>
      </c>
      <c r="G51" s="58">
        <f>hidden3!GQ41</f>
        <v>121</v>
      </c>
      <c r="H51" s="58">
        <f>hidden3!GR41</f>
        <v>121</v>
      </c>
      <c r="I51" s="57"/>
      <c r="J51" s="57"/>
      <c r="K51" s="57"/>
    </row>
    <row r="52" spans="1:11" x14ac:dyDescent="0.25">
      <c r="A52" s="57" t="str">
        <f>hidden1!A42</f>
        <v xml:space="preserve"> ЮЖНЫЙ ФЕДЕРАЛЬНЫЙ ОКРУГ</v>
      </c>
      <c r="B52" s="58">
        <f>hidden3!GL42</f>
        <v>4</v>
      </c>
      <c r="C52" s="58">
        <f>hidden3!GM42</f>
        <v>634</v>
      </c>
      <c r="D52" s="58">
        <f>hidden3!GN42</f>
        <v>18725</v>
      </c>
      <c r="E52" s="58">
        <f>hidden3!GO42</f>
        <v>876</v>
      </c>
      <c r="F52" s="58">
        <f>hidden3!GP42</f>
        <v>0</v>
      </c>
      <c r="G52" s="58">
        <f>hidden3!GQ42</f>
        <v>26</v>
      </c>
      <c r="H52" s="58">
        <f>hidden3!GR42</f>
        <v>26</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20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35</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23</v>
      </c>
      <c r="E55" s="58">
        <f>hidden3!GO45</f>
        <v>-500</v>
      </c>
      <c r="F55" s="58">
        <f>hidden3!GP45</f>
        <v>0</v>
      </c>
      <c r="G55" s="58">
        <f>hidden3!GQ45</f>
        <v>10</v>
      </c>
      <c r="H55" s="58">
        <f>hidden3!GR45</f>
        <v>10</v>
      </c>
      <c r="I55" s="57"/>
      <c r="J55" s="57"/>
      <c r="K55" s="57"/>
    </row>
    <row r="56" spans="1:11" x14ac:dyDescent="0.25">
      <c r="A56" s="57" t="str">
        <f>hidden1!A46</f>
        <v xml:space="preserve">  Краснодарский край</v>
      </c>
      <c r="B56" s="58">
        <f>hidden3!GL46</f>
        <v>0</v>
      </c>
      <c r="C56" s="58">
        <f>hidden3!GM46</f>
        <v>0</v>
      </c>
      <c r="D56" s="58">
        <f>hidden3!GN46</f>
        <v>226</v>
      </c>
      <c r="E56" s="58">
        <f>hidden3!GO46</f>
        <v>1309</v>
      </c>
      <c r="F56" s="58">
        <f>hidden3!GP46</f>
        <v>0</v>
      </c>
      <c r="G56" s="58">
        <f>hidden3!GQ46</f>
        <v>4</v>
      </c>
      <c r="H56" s="58">
        <f>hidden3!GR46</f>
        <v>4</v>
      </c>
      <c r="I56" s="57"/>
      <c r="J56" s="57"/>
      <c r="K56" s="57"/>
    </row>
    <row r="57" spans="1:11" x14ac:dyDescent="0.25">
      <c r="A57" s="57" t="str">
        <f>hidden1!A47</f>
        <v xml:space="preserve">  Астраханская область</v>
      </c>
      <c r="B57" s="58">
        <f>hidden3!GL47</f>
        <v>0</v>
      </c>
      <c r="C57" s="58">
        <f>hidden3!GM47</f>
        <v>634</v>
      </c>
      <c r="D57" s="58">
        <f>hidden3!GN47</f>
        <v>43</v>
      </c>
      <c r="E57" s="58">
        <f>hidden3!GO47</f>
        <v>0</v>
      </c>
      <c r="F57" s="58">
        <f>hidden3!GP47</f>
        <v>0</v>
      </c>
      <c r="G57" s="58">
        <f>hidden3!GQ47</f>
        <v>0</v>
      </c>
      <c r="H57" s="58">
        <f>hidden3!GR47</f>
        <v>0</v>
      </c>
      <c r="I57" s="57"/>
      <c r="J57" s="57"/>
      <c r="K57" s="57"/>
    </row>
    <row r="58" spans="1:11" x14ac:dyDescent="0.25">
      <c r="A58" s="57" t="str">
        <f>hidden1!A48</f>
        <v xml:space="preserve">  Волгоградская область</v>
      </c>
      <c r="B58" s="58">
        <f>hidden3!GL48</f>
        <v>0</v>
      </c>
      <c r="C58" s="58">
        <f>hidden3!GM48</f>
        <v>0</v>
      </c>
      <c r="D58" s="58">
        <f>hidden3!GN48</f>
        <v>7127</v>
      </c>
      <c r="E58" s="58">
        <f>hidden3!GO48</f>
        <v>5</v>
      </c>
      <c r="F58" s="58">
        <f>hidden3!GP48</f>
        <v>0</v>
      </c>
      <c r="G58" s="58">
        <f>hidden3!GQ48</f>
        <v>3</v>
      </c>
      <c r="H58" s="58">
        <f>hidden3!GR48</f>
        <v>3</v>
      </c>
      <c r="I58" s="57"/>
      <c r="J58" s="57"/>
      <c r="K58" s="57"/>
    </row>
    <row r="59" spans="1:11" x14ac:dyDescent="0.25">
      <c r="A59" s="57" t="str">
        <f>hidden1!A49</f>
        <v xml:space="preserve">  Ростовская область</v>
      </c>
      <c r="B59" s="58">
        <f>hidden3!GL49</f>
        <v>4</v>
      </c>
      <c r="C59" s="58">
        <f>hidden3!GM49</f>
        <v>0</v>
      </c>
      <c r="D59" s="58">
        <f>hidden3!GN49</f>
        <v>11271</v>
      </c>
      <c r="E59" s="58">
        <f>hidden3!GO49</f>
        <v>42</v>
      </c>
      <c r="F59" s="58">
        <f>hidden3!GP49</f>
        <v>0</v>
      </c>
      <c r="G59" s="58">
        <f>hidden3!GQ49</f>
        <v>9</v>
      </c>
      <c r="H59" s="58">
        <f>hidden3!GR49</f>
        <v>9</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-38953</v>
      </c>
      <c r="E61" s="58">
        <f>hidden3!GO51</f>
        <v>60</v>
      </c>
      <c r="F61" s="58">
        <f>hidden3!GP51</f>
        <v>0</v>
      </c>
      <c r="G61" s="58">
        <f>hidden3!GQ51</f>
        <v>86</v>
      </c>
      <c r="H61" s="58">
        <f>hidden3!GR51</f>
        <v>86</v>
      </c>
      <c r="I61" s="57"/>
      <c r="J61" s="57"/>
      <c r="K61" s="57"/>
    </row>
    <row r="62" spans="1:11" x14ac:dyDescent="0.25">
      <c r="A62" s="57" t="str">
        <f>hidden1!A52</f>
        <v xml:space="preserve">  Республика Башкортостан</v>
      </c>
      <c r="B62" s="58">
        <f>hidden3!GL52</f>
        <v>0</v>
      </c>
      <c r="C62" s="58">
        <f>hidden3!GM52</f>
        <v>0</v>
      </c>
      <c r="D62" s="58">
        <f>hidden3!GN52</f>
        <v>2117</v>
      </c>
      <c r="E62" s="58">
        <f>hidden3!GO52</f>
        <v>11</v>
      </c>
      <c r="F62" s="58">
        <f>hidden3!GP52</f>
        <v>0</v>
      </c>
      <c r="G62" s="58">
        <f>hidden3!GQ52</f>
        <v>0</v>
      </c>
      <c r="H62" s="58">
        <f>hidden3!GR52</f>
        <v>0</v>
      </c>
      <c r="I62" s="57"/>
      <c r="J62" s="57"/>
      <c r="K62" s="57"/>
    </row>
    <row r="63" spans="1:11" x14ac:dyDescent="0.25">
      <c r="A63" s="57" t="str">
        <f>hidden1!A53</f>
        <v xml:space="preserve">  Республика Марий-Эл</v>
      </c>
      <c r="B63" s="58">
        <f>hidden3!GL53</f>
        <v>0</v>
      </c>
      <c r="C63" s="58">
        <f>hidden3!GM53</f>
        <v>0</v>
      </c>
      <c r="D63" s="58">
        <f>hidden3!GN53</f>
        <v>7</v>
      </c>
      <c r="E63" s="58">
        <f>hidden3!GO53</f>
        <v>0</v>
      </c>
      <c r="F63" s="58">
        <f>hidden3!GP53</f>
        <v>0</v>
      </c>
      <c r="G63" s="58">
        <f>hidden3!GQ53</f>
        <v>0</v>
      </c>
      <c r="H63" s="58">
        <f>hidden3!GR53</f>
        <v>0</v>
      </c>
      <c r="I63" s="57"/>
      <c r="J63" s="57"/>
      <c r="K63" s="57"/>
    </row>
    <row r="64" spans="1:11" x14ac:dyDescent="0.25">
      <c r="A64" s="57" t="str">
        <f>hidden1!A54</f>
        <v xml:space="preserve">  Республика Мордовия</v>
      </c>
      <c r="B64" s="58">
        <f>hidden3!GL54</f>
        <v>0</v>
      </c>
      <c r="C64" s="58">
        <f>hidden3!GM54</f>
        <v>0</v>
      </c>
      <c r="D64" s="58">
        <f>hidden3!GN54</f>
        <v>864</v>
      </c>
      <c r="E64" s="58">
        <f>hidden3!GO54</f>
        <v>1</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251</v>
      </c>
      <c r="E65" s="58">
        <f>hidden3!GO55</f>
        <v>5</v>
      </c>
      <c r="F65" s="58">
        <f>hidden3!GP55</f>
        <v>0</v>
      </c>
      <c r="G65" s="58">
        <f>hidden3!GQ55</f>
        <v>34</v>
      </c>
      <c r="H65" s="58">
        <f>hidden3!GR55</f>
        <v>34</v>
      </c>
      <c r="I65" s="57"/>
      <c r="J65" s="57"/>
      <c r="K65" s="57"/>
    </row>
    <row r="66" spans="1:11" x14ac:dyDescent="0.25">
      <c r="A66" s="57" t="str">
        <f>hidden1!A56</f>
        <v xml:space="preserve">  Удмуртская Республика</v>
      </c>
      <c r="B66" s="58">
        <f>hidden3!GL56</f>
        <v>0</v>
      </c>
      <c r="C66" s="58">
        <f>hidden3!GM56</f>
        <v>0</v>
      </c>
      <c r="D66" s="58">
        <f>hidden3!GN56</f>
        <v>2658</v>
      </c>
      <c r="E66" s="58">
        <f>hidden3!GO56</f>
        <v>5</v>
      </c>
      <c r="F66" s="58">
        <f>hidden3!GP56</f>
        <v>0</v>
      </c>
      <c r="G66" s="58">
        <f>hidden3!GQ56</f>
        <v>2</v>
      </c>
      <c r="H66" s="58">
        <f>hidden3!GR56</f>
        <v>2</v>
      </c>
      <c r="I66" s="57"/>
      <c r="J66" s="57"/>
      <c r="K66" s="57"/>
    </row>
    <row r="67" spans="1:11" x14ac:dyDescent="0.25">
      <c r="A67" s="57" t="str">
        <f>hidden1!A57</f>
        <v xml:space="preserve">  Чувашская Республика</v>
      </c>
      <c r="B67" s="58">
        <f>hidden3!GL57</f>
        <v>0</v>
      </c>
      <c r="C67" s="58">
        <f>hidden3!GM57</f>
        <v>0</v>
      </c>
      <c r="D67" s="58">
        <f>hidden3!GN57</f>
        <v>1847</v>
      </c>
      <c r="E67" s="58">
        <f>hidden3!GO57</f>
        <v>8</v>
      </c>
      <c r="F67" s="58">
        <f>hidden3!GP57</f>
        <v>0</v>
      </c>
      <c r="G67" s="58">
        <f>hidden3!GQ57</f>
        <v>67</v>
      </c>
      <c r="H67" s="58">
        <f>hidden3!GR57</f>
        <v>67</v>
      </c>
      <c r="I67" s="57"/>
      <c r="J67" s="57"/>
      <c r="K67" s="57"/>
    </row>
    <row r="68" spans="1:11" x14ac:dyDescent="0.25">
      <c r="A68" s="57" t="str">
        <f>hidden1!A58</f>
        <v xml:space="preserve">  Кировская область</v>
      </c>
      <c r="B68" s="58">
        <f>hidden3!GL58</f>
        <v>0</v>
      </c>
      <c r="C68" s="58">
        <f>hidden3!GM58</f>
        <v>0</v>
      </c>
      <c r="D68" s="58">
        <f>hidden3!GN58</f>
        <v>7582</v>
      </c>
      <c r="E68" s="58">
        <f>hidden3!GO58</f>
        <v>20</v>
      </c>
      <c r="F68" s="58">
        <f>hidden3!GP58</f>
        <v>0</v>
      </c>
      <c r="G68" s="58">
        <f>hidden3!GQ58</f>
        <v>0</v>
      </c>
      <c r="H68" s="58">
        <f>hidden3!GR58</f>
        <v>0</v>
      </c>
      <c r="I68" s="57"/>
      <c r="J68" s="57"/>
      <c r="K68" s="57"/>
    </row>
    <row r="69" spans="1:11" x14ac:dyDescent="0.25">
      <c r="A69" s="57" t="str">
        <f>hidden1!A59</f>
        <v xml:space="preserve">  Нижегородская область</v>
      </c>
      <c r="B69" s="58">
        <f>hidden3!GL59</f>
        <v>0</v>
      </c>
      <c r="C69" s="58">
        <f>hidden3!GM59</f>
        <v>0</v>
      </c>
      <c r="D69" s="58">
        <f>hidden3!GN59</f>
        <v>858</v>
      </c>
      <c r="E69" s="58">
        <f>hidden3!GO59</f>
        <v>0</v>
      </c>
      <c r="F69" s="58">
        <f>hidden3!GP59</f>
        <v>0</v>
      </c>
      <c r="G69" s="58">
        <f>hidden3!GQ59</f>
        <v>0</v>
      </c>
      <c r="H69" s="58">
        <f>hidden3!GR59</f>
        <v>0</v>
      </c>
      <c r="I69" s="57"/>
      <c r="J69" s="57"/>
      <c r="K69" s="57"/>
    </row>
    <row r="70" spans="1:11" x14ac:dyDescent="0.25">
      <c r="A70" s="57" t="str">
        <f>hidden1!A60</f>
        <v xml:space="preserve">  Оренбургская область</v>
      </c>
      <c r="B70" s="58">
        <f>hidden3!GL60</f>
        <v>0</v>
      </c>
      <c r="C70" s="58">
        <f>hidden3!GM60</f>
        <v>0</v>
      </c>
      <c r="D70" s="58">
        <f>hidden3!GN60</f>
        <v>549</v>
      </c>
      <c r="E70" s="58">
        <f>hidden3!GO60</f>
        <v>0</v>
      </c>
      <c r="F70" s="58">
        <f>hidden3!GP60</f>
        <v>0</v>
      </c>
      <c r="G70" s="58">
        <f>hidden3!GQ60</f>
        <v>7</v>
      </c>
      <c r="H70" s="58">
        <f>hidden3!GR60</f>
        <v>7</v>
      </c>
      <c r="I70" s="57"/>
      <c r="J70" s="57"/>
      <c r="K70" s="57"/>
    </row>
    <row r="71" spans="1:11" x14ac:dyDescent="0.25">
      <c r="A71" s="57" t="str">
        <f>hidden1!A61</f>
        <v xml:space="preserve">  Пензенская область</v>
      </c>
      <c r="B71" s="58">
        <f>hidden3!GL61</f>
        <v>0</v>
      </c>
      <c r="C71" s="58">
        <f>hidden3!GM61</f>
        <v>0</v>
      </c>
      <c r="D71" s="58">
        <f>hidden3!GN61</f>
        <v>258</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2151</v>
      </c>
      <c r="E72" s="58">
        <f>hidden3!GO62</f>
        <v>0</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-58559</v>
      </c>
      <c r="E73" s="58">
        <f>hidden3!GO63</f>
        <v>10</v>
      </c>
      <c r="F73" s="58">
        <f>hidden3!GP63</f>
        <v>0</v>
      </c>
      <c r="G73" s="58">
        <f>hidden3!GQ63</f>
        <v>0</v>
      </c>
      <c r="H73" s="58">
        <f>hidden3!GR63</f>
        <v>0</v>
      </c>
      <c r="I73" s="57"/>
      <c r="J73" s="57"/>
      <c r="K73" s="57"/>
    </row>
    <row r="74" spans="1:11" x14ac:dyDescent="0.25">
      <c r="A74" s="57" t="str">
        <f>hidden1!A64</f>
        <v xml:space="preserve">  Саратовская область</v>
      </c>
      <c r="B74" s="58">
        <f>hidden3!GL64</f>
        <v>0</v>
      </c>
      <c r="C74" s="58">
        <f>hidden3!GM64</f>
        <v>0</v>
      </c>
      <c r="D74" s="58">
        <f>hidden3!GN64</f>
        <v>422</v>
      </c>
      <c r="E74" s="58">
        <f>hidden3!GO64</f>
        <v>0</v>
      </c>
      <c r="F74" s="58">
        <f>hidden3!GP64</f>
        <v>0</v>
      </c>
      <c r="G74" s="58">
        <f>hidden3!GQ64</f>
        <v>0</v>
      </c>
      <c r="H74" s="58">
        <f>hidden3!GR64</f>
        <v>0</v>
      </c>
      <c r="I74" s="57"/>
      <c r="J74" s="57"/>
      <c r="K74" s="57"/>
    </row>
    <row r="75" spans="1:11" x14ac:dyDescent="0.25">
      <c r="A75" s="57" t="str">
        <f>hidden1!A65</f>
        <v xml:space="preserve">  Ульяновская область</v>
      </c>
      <c r="B75" s="58">
        <f>hidden3!GL65</f>
        <v>0</v>
      </c>
      <c r="C75" s="58">
        <f>hidden3!GM65</f>
        <v>0</v>
      </c>
      <c r="D75" s="58">
        <f>hidden3!GN65</f>
        <v>42</v>
      </c>
      <c r="E75" s="58">
        <f>hidden3!GO65</f>
        <v>0</v>
      </c>
      <c r="F75" s="58">
        <f>hidden3!GP65</f>
        <v>0</v>
      </c>
      <c r="G75" s="58">
        <f>hidden3!GQ65</f>
        <v>-24</v>
      </c>
      <c r="H75" s="58">
        <f>hidden3!GR65</f>
        <v>-24</v>
      </c>
      <c r="I75" s="57"/>
      <c r="J75" s="57"/>
      <c r="K75" s="57"/>
    </row>
    <row r="76" spans="1:11" x14ac:dyDescent="0.25">
      <c r="A76" s="57" t="str">
        <f>hidden1!A66</f>
        <v xml:space="preserve"> УРАЛЬСКИЙ ФЕДЕРАЛЬНЫЙ ОКРУГ</v>
      </c>
      <c r="B76" s="58">
        <f>hidden3!GL66</f>
        <v>0</v>
      </c>
      <c r="C76" s="58">
        <f>hidden3!GM66</f>
        <v>0</v>
      </c>
      <c r="D76" s="58">
        <f>hidden3!GN66</f>
        <v>63033</v>
      </c>
      <c r="E76" s="58">
        <f>hidden3!GO66</f>
        <v>10</v>
      </c>
      <c r="F76" s="58">
        <f>hidden3!GP66</f>
        <v>0</v>
      </c>
      <c r="G76" s="58">
        <f>hidden3!GQ66</f>
        <v>249</v>
      </c>
      <c r="H76" s="58">
        <f>hidden3!GR66</f>
        <v>249</v>
      </c>
      <c r="I76" s="57"/>
      <c r="J76" s="57"/>
      <c r="K76" s="57"/>
    </row>
    <row r="77" spans="1:11" x14ac:dyDescent="0.25">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853</v>
      </c>
      <c r="E78" s="58">
        <f>hidden3!GO68</f>
        <v>10</v>
      </c>
      <c r="F78" s="58">
        <f>hidden3!GP68</f>
        <v>0</v>
      </c>
      <c r="G78" s="58">
        <f>hidden3!GQ68</f>
        <v>3</v>
      </c>
      <c r="H78" s="58">
        <f>hidden3!GR68</f>
        <v>3</v>
      </c>
      <c r="I78" s="57"/>
      <c r="J78" s="57"/>
      <c r="K78" s="57"/>
    </row>
    <row r="79" spans="1:11" x14ac:dyDescent="0.25">
      <c r="A79" s="57" t="str">
        <f>hidden1!A69</f>
        <v xml:space="preserve">  Тюменская область</v>
      </c>
      <c r="B79" s="58">
        <f>hidden3!GL69</f>
        <v>0</v>
      </c>
      <c r="C79" s="58">
        <f>hidden3!GM69</f>
        <v>0</v>
      </c>
      <c r="D79" s="58">
        <f>hidden3!GN69</f>
        <v>59828</v>
      </c>
      <c r="E79" s="58">
        <f>hidden3!GO69</f>
        <v>0</v>
      </c>
      <c r="F79" s="58">
        <f>hidden3!GP69</f>
        <v>0</v>
      </c>
      <c r="G79" s="58">
        <f>hidden3!GQ69</f>
        <v>1</v>
      </c>
      <c r="H79" s="58">
        <f>hidden3!GR69</f>
        <v>1</v>
      </c>
      <c r="I79" s="57"/>
      <c r="J79" s="57"/>
      <c r="K79" s="57"/>
    </row>
    <row r="80" spans="1:11" x14ac:dyDescent="0.25">
      <c r="A80" s="57" t="str">
        <f>hidden1!A70</f>
        <v xml:space="preserve">  Челябинская область</v>
      </c>
      <c r="B80" s="58">
        <f>hidden3!GL70</f>
        <v>0</v>
      </c>
      <c r="C80" s="58">
        <f>hidden3!GM70</f>
        <v>0</v>
      </c>
      <c r="D80" s="58">
        <f>hidden3!GN70</f>
        <v>1368</v>
      </c>
      <c r="E80" s="58">
        <f>hidden3!GO70</f>
        <v>0</v>
      </c>
      <c r="F80" s="58">
        <f>hidden3!GP70</f>
        <v>0</v>
      </c>
      <c r="G80" s="58">
        <f>hidden3!GQ70</f>
        <v>0</v>
      </c>
      <c r="H80" s="58">
        <f>hidden3!GR70</f>
        <v>0</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882</v>
      </c>
      <c r="E81" s="58">
        <f>hidden3!GO71</f>
        <v>0</v>
      </c>
      <c r="F81" s="58">
        <f>hidden3!GP71</f>
        <v>0</v>
      </c>
      <c r="G81" s="58">
        <f>hidden3!GQ71</f>
        <v>245</v>
      </c>
      <c r="H81" s="58">
        <f>hidden3!GR71</f>
        <v>245</v>
      </c>
      <c r="I81" s="57"/>
      <c r="J81" s="57"/>
      <c r="K81" s="57"/>
    </row>
    <row r="82" spans="1:11" x14ac:dyDescent="0.25">
      <c r="A82" s="57" t="str">
        <f>hidden1!A72</f>
        <v xml:space="preserve">  Ямало-Ненецкий автономный округ</v>
      </c>
      <c r="B82" s="58">
        <f>hidden3!GL72</f>
        <v>0</v>
      </c>
      <c r="C82" s="58">
        <f>hidden3!GM72</f>
        <v>0</v>
      </c>
      <c r="D82" s="58">
        <f>hidden3!GN72</f>
        <v>102</v>
      </c>
      <c r="E82" s="58">
        <f>hidden3!GO72</f>
        <v>0</v>
      </c>
      <c r="F82" s="58">
        <f>hidden3!GP72</f>
        <v>0</v>
      </c>
      <c r="G82" s="58">
        <f>hidden3!GQ72</f>
        <v>0</v>
      </c>
      <c r="H82" s="58">
        <f>hidden3!GR72</f>
        <v>0</v>
      </c>
      <c r="I82" s="57"/>
      <c r="J82" s="57"/>
      <c r="K82" s="57"/>
    </row>
    <row r="83" spans="1:11" x14ac:dyDescent="0.25">
      <c r="A83" s="57" t="str">
        <f>hidden1!A73</f>
        <v xml:space="preserve"> СИБИРСКИЙ ФЕДЕРАЛЬНЫЙ ОКРУГ</v>
      </c>
      <c r="B83" s="58">
        <f>hidden3!GL73</f>
        <v>0</v>
      </c>
      <c r="C83" s="58">
        <f>hidden3!GM73</f>
        <v>0</v>
      </c>
      <c r="D83" s="58">
        <f>hidden3!GN73</f>
        <v>48288</v>
      </c>
      <c r="E83" s="58">
        <f>hidden3!GO73</f>
        <v>1</v>
      </c>
      <c r="F83" s="58">
        <f>hidden3!GP73</f>
        <v>0</v>
      </c>
      <c r="G83" s="58">
        <f>hidden3!GQ73</f>
        <v>64</v>
      </c>
      <c r="H83" s="58">
        <f>hidden3!GR73</f>
        <v>64</v>
      </c>
      <c r="I83" s="57"/>
      <c r="J83" s="57"/>
      <c r="K83" s="57"/>
    </row>
    <row r="84" spans="1:11" x14ac:dyDescent="0.25">
      <c r="A84" s="57" t="str">
        <f>hidden1!A74</f>
        <v xml:space="preserve">  Республика Алтай</v>
      </c>
      <c r="B84" s="58">
        <f>hidden3!GL74</f>
        <v>0</v>
      </c>
      <c r="C84" s="58">
        <f>hidden3!GM74</f>
        <v>0</v>
      </c>
      <c r="D84" s="58">
        <f>hidden3!GN74</f>
        <v>3720</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780</v>
      </c>
      <c r="E86" s="58">
        <f>hidden3!GO76</f>
        <v>0</v>
      </c>
      <c r="F86" s="58">
        <f>hidden3!GP76</f>
        <v>0</v>
      </c>
      <c r="G86" s="58">
        <f>hidden3!GQ76</f>
        <v>10</v>
      </c>
      <c r="H86" s="58">
        <f>hidden3!GR76</f>
        <v>10</v>
      </c>
      <c r="I86" s="57"/>
      <c r="J86" s="57"/>
      <c r="K86" s="57"/>
    </row>
    <row r="87" spans="1:11" x14ac:dyDescent="0.25">
      <c r="A87" s="57" t="str">
        <f>hidden1!A77</f>
        <v xml:space="preserve">  Алтайский край</v>
      </c>
      <c r="B87" s="58">
        <f>hidden3!GL77</f>
        <v>0</v>
      </c>
      <c r="C87" s="58">
        <f>hidden3!GM77</f>
        <v>0</v>
      </c>
      <c r="D87" s="58">
        <f>hidden3!GN77</f>
        <v>624</v>
      </c>
      <c r="E87" s="58">
        <f>hidden3!GO77</f>
        <v>0</v>
      </c>
      <c r="F87" s="58">
        <f>hidden3!GP77</f>
        <v>0</v>
      </c>
      <c r="G87" s="58">
        <f>hidden3!GQ77</f>
        <v>0</v>
      </c>
      <c r="H87" s="58">
        <f>hidden3!GR77</f>
        <v>0</v>
      </c>
      <c r="I87" s="57"/>
      <c r="J87" s="57"/>
      <c r="K87" s="57"/>
    </row>
    <row r="88" spans="1:11" x14ac:dyDescent="0.25">
      <c r="A88" s="57" t="str">
        <f>hidden1!A78</f>
        <v xml:space="preserve">  Красноярский край</v>
      </c>
      <c r="B88" s="58">
        <f>hidden3!GL78</f>
        <v>0</v>
      </c>
      <c r="C88" s="58">
        <f>hidden3!GM78</f>
        <v>0</v>
      </c>
      <c r="D88" s="58">
        <f>hidden3!GN78</f>
        <v>2317</v>
      </c>
      <c r="E88" s="58">
        <f>hidden3!GO78</f>
        <v>1</v>
      </c>
      <c r="F88" s="58">
        <f>hidden3!GP78</f>
        <v>0</v>
      </c>
      <c r="G88" s="58">
        <f>hidden3!GQ78</f>
        <v>0</v>
      </c>
      <c r="H88" s="58">
        <f>hidden3!GR78</f>
        <v>0</v>
      </c>
      <c r="I88" s="57"/>
      <c r="J88" s="57"/>
      <c r="K88" s="57"/>
    </row>
    <row r="89" spans="1:11" x14ac:dyDescent="0.25">
      <c r="A89" s="57" t="str">
        <f>hidden1!A79</f>
        <v xml:space="preserve">  Иркутская область</v>
      </c>
      <c r="B89" s="58">
        <f>hidden3!GL79</f>
        <v>0</v>
      </c>
      <c r="C89" s="58">
        <f>hidden3!GM79</f>
        <v>0</v>
      </c>
      <c r="D89" s="58">
        <f>hidden3!GN79</f>
        <v>32387</v>
      </c>
      <c r="E89" s="58">
        <f>hidden3!GO79</f>
        <v>0</v>
      </c>
      <c r="F89" s="58">
        <f>hidden3!GP79</f>
        <v>0</v>
      </c>
      <c r="G89" s="58">
        <f>hidden3!GQ79</f>
        <v>51</v>
      </c>
      <c r="H89" s="58">
        <f>hidden3!GR79</f>
        <v>51</v>
      </c>
      <c r="I89" s="57"/>
      <c r="J89" s="57"/>
      <c r="K89" s="57"/>
    </row>
    <row r="90" spans="1:11" x14ac:dyDescent="0.25">
      <c r="A90" s="57" t="str">
        <f>hidden1!A80</f>
        <v xml:space="preserve">  Кемеровская область - Кузбасс</v>
      </c>
      <c r="B90" s="58">
        <f>hidden3!GL80</f>
        <v>0</v>
      </c>
      <c r="C90" s="58">
        <f>hidden3!GM80</f>
        <v>0</v>
      </c>
      <c r="D90" s="58">
        <f>hidden3!GN80</f>
        <v>1093</v>
      </c>
      <c r="E90" s="58">
        <f>hidden3!GO80</f>
        <v>0</v>
      </c>
      <c r="F90" s="58">
        <f>hidden3!GP80</f>
        <v>0</v>
      </c>
      <c r="G90" s="58">
        <f>hidden3!GQ80</f>
        <v>0</v>
      </c>
      <c r="H90" s="58">
        <f>hidden3!GR80</f>
        <v>0</v>
      </c>
      <c r="I90" s="57"/>
      <c r="J90" s="57"/>
      <c r="K90" s="57"/>
    </row>
    <row r="91" spans="1:11" x14ac:dyDescent="0.25">
      <c r="A91" s="57" t="str">
        <f>hidden1!A81</f>
        <v xml:space="preserve">  Новосибирская область</v>
      </c>
      <c r="B91" s="58">
        <f>hidden3!GL81</f>
        <v>0</v>
      </c>
      <c r="C91" s="58">
        <f>hidden3!GM81</f>
        <v>0</v>
      </c>
      <c r="D91" s="58">
        <f>hidden3!GN81</f>
        <v>102</v>
      </c>
      <c r="E91" s="58">
        <f>hidden3!GO81</f>
        <v>0</v>
      </c>
      <c r="F91" s="58">
        <f>hidden3!GP81</f>
        <v>0</v>
      </c>
      <c r="G91" s="58">
        <f>hidden3!GQ81</f>
        <v>3</v>
      </c>
      <c r="H91" s="58">
        <f>hidden3!GR81</f>
        <v>3</v>
      </c>
      <c r="I91" s="57"/>
      <c r="J91" s="57"/>
      <c r="K91" s="57"/>
    </row>
    <row r="92" spans="1:11" x14ac:dyDescent="0.25">
      <c r="A92" s="57" t="str">
        <f>hidden1!A82</f>
        <v xml:space="preserve">  Омская область</v>
      </c>
      <c r="B92" s="58">
        <f>hidden3!GL82</f>
        <v>0</v>
      </c>
      <c r="C92" s="58">
        <f>hidden3!GM82</f>
        <v>0</v>
      </c>
      <c r="D92" s="58">
        <f>hidden3!GN82</f>
        <v>6667</v>
      </c>
      <c r="E92" s="58">
        <f>hidden3!GO82</f>
        <v>0</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598</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9348</v>
      </c>
      <c r="E94" s="58">
        <f>hidden3!GO84</f>
        <v>11</v>
      </c>
      <c r="F94" s="58">
        <f>hidden3!GP84</f>
        <v>0</v>
      </c>
      <c r="G94" s="58">
        <f>hidden3!GQ84</f>
        <v>8</v>
      </c>
      <c r="H94" s="58">
        <f>hidden3!GR84</f>
        <v>8</v>
      </c>
      <c r="I94" s="57"/>
      <c r="J94" s="57"/>
      <c r="K94" s="57"/>
    </row>
    <row r="95" spans="1:11" x14ac:dyDescent="0.25">
      <c r="A95" s="57" t="str">
        <f>hidden1!A85</f>
        <v xml:space="preserve">  Республика Бурятия</v>
      </c>
      <c r="B95" s="58">
        <f>hidden3!GL85</f>
        <v>0</v>
      </c>
      <c r="C95" s="58">
        <f>hidden3!GM85</f>
        <v>0</v>
      </c>
      <c r="D95" s="58">
        <f>hidden3!GN85</f>
        <v>1133</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1568</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-35</v>
      </c>
      <c r="E97" s="58">
        <f>hidden3!GO87</f>
        <v>1</v>
      </c>
      <c r="F97" s="58">
        <f>hidden3!GP87</f>
        <v>0</v>
      </c>
      <c r="G97" s="58">
        <f>hidden3!GQ87</f>
        <v>5</v>
      </c>
      <c r="H97" s="58">
        <f>hidden3!GR87</f>
        <v>5</v>
      </c>
      <c r="I97" s="57"/>
      <c r="J97" s="57"/>
      <c r="K97" s="57"/>
    </row>
    <row r="98" spans="1:11" x14ac:dyDescent="0.25">
      <c r="A98" s="57" t="str">
        <f>hidden1!A88</f>
        <v xml:space="preserve">  Хабаровский край</v>
      </c>
      <c r="B98" s="58">
        <f>hidden3!GL88</f>
        <v>0</v>
      </c>
      <c r="C98" s="58">
        <f>hidden3!GM88</f>
        <v>0</v>
      </c>
      <c r="D98" s="58">
        <f>hidden3!GN88</f>
        <v>148</v>
      </c>
      <c r="E98" s="58">
        <f>hidden3!GO88</f>
        <v>10</v>
      </c>
      <c r="F98" s="58">
        <f>hidden3!GP88</f>
        <v>0</v>
      </c>
      <c r="G98" s="58">
        <f>hidden3!GQ88</f>
        <v>3</v>
      </c>
      <c r="H98" s="58">
        <f>hidden3!GR88</f>
        <v>3</v>
      </c>
      <c r="I98" s="57"/>
      <c r="J98" s="57"/>
      <c r="K98" s="57"/>
    </row>
    <row r="99" spans="1:11" x14ac:dyDescent="0.25">
      <c r="A99" s="57" t="str">
        <f>hidden1!A89</f>
        <v xml:space="preserve">  Амурская область</v>
      </c>
      <c r="B99" s="58">
        <f>hidden3!GL89</f>
        <v>0</v>
      </c>
      <c r="C99" s="58">
        <f>hidden3!GM89</f>
        <v>0</v>
      </c>
      <c r="D99" s="58">
        <f>hidden3!GN89</f>
        <v>1486</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445</v>
      </c>
      <c r="E100" s="58">
        <f>hidden3!GO90</f>
        <v>0</v>
      </c>
      <c r="F100" s="58">
        <f>hidden3!GP90</f>
        <v>0</v>
      </c>
      <c r="G100" s="58">
        <f>hidden3!GQ90</f>
        <v>0</v>
      </c>
      <c r="H100" s="58">
        <f>hidden3!GR90</f>
        <v>0</v>
      </c>
      <c r="I100" s="57"/>
      <c r="J100" s="57"/>
      <c r="K100" s="57"/>
    </row>
    <row r="101" spans="1:11" x14ac:dyDescent="0.25">
      <c r="A101" s="57" t="str">
        <f>hidden1!A91</f>
        <v xml:space="preserve">  Магаданская область</v>
      </c>
      <c r="B101" s="58">
        <f>hidden3!GL91</f>
        <v>0</v>
      </c>
      <c r="C101" s="58">
        <f>hidden3!GM91</f>
        <v>0</v>
      </c>
      <c r="D101" s="58">
        <f>hidden3!GN91</f>
        <v>142</v>
      </c>
      <c r="E101" s="58">
        <f>hidden3!GO91</f>
        <v>0</v>
      </c>
      <c r="F101" s="58">
        <f>hidden3!GP91</f>
        <v>0</v>
      </c>
      <c r="G101" s="58">
        <f>hidden3!GQ91</f>
        <v>0</v>
      </c>
      <c r="H101" s="58">
        <f>hidden3!GR91</f>
        <v>0</v>
      </c>
      <c r="I101" s="57"/>
      <c r="J101" s="57"/>
      <c r="K101" s="57"/>
    </row>
    <row r="102" spans="1:11" x14ac:dyDescent="0.25">
      <c r="A102" s="57" t="str">
        <f>hidden1!A92</f>
        <v xml:space="preserve">  Сахалинская область</v>
      </c>
      <c r="B102" s="58">
        <f>hidden3!GL92</f>
        <v>0</v>
      </c>
      <c r="C102" s="58">
        <f>hidden3!GM92</f>
        <v>0</v>
      </c>
      <c r="D102" s="58">
        <f>hidden3!GN92</f>
        <v>3972</v>
      </c>
      <c r="E102" s="58">
        <f>hidden3!GO92</f>
        <v>0</v>
      </c>
      <c r="F102" s="58">
        <f>hidden3!GP92</f>
        <v>0</v>
      </c>
      <c r="G102" s="58">
        <f>hidden3!GQ92</f>
        <v>0</v>
      </c>
      <c r="H102" s="58">
        <f>hidden3!GR92</f>
        <v>0</v>
      </c>
      <c r="I102" s="57"/>
      <c r="J102" s="57"/>
      <c r="K102" s="57"/>
    </row>
    <row r="103" spans="1:11" x14ac:dyDescent="0.25">
      <c r="A103" s="57" t="str">
        <f>hidden1!A93</f>
        <v xml:space="preserve">  Забайкальский край</v>
      </c>
      <c r="B103" s="58">
        <f>hidden3!GL93</f>
        <v>0</v>
      </c>
      <c r="C103" s="58">
        <f>hidden3!GM93</f>
        <v>0</v>
      </c>
      <c r="D103" s="58">
        <f>hidden3!GN93</f>
        <v>450</v>
      </c>
      <c r="E103" s="58">
        <f>hidden3!GO93</f>
        <v>0</v>
      </c>
      <c r="F103" s="58">
        <f>hidden3!GP93</f>
        <v>0</v>
      </c>
      <c r="G103" s="58">
        <f>hidden3!GQ93</f>
        <v>0</v>
      </c>
      <c r="H103" s="58">
        <f>hidden3!GR93</f>
        <v>0</v>
      </c>
      <c r="I103" s="57"/>
      <c r="J103" s="57"/>
      <c r="K103" s="57"/>
    </row>
    <row r="104" spans="1:11" x14ac:dyDescent="0.25">
      <c r="A104" s="57" t="str">
        <f>hidden1!A94</f>
        <v xml:space="preserve">  Еврейская автономная область</v>
      </c>
      <c r="B104" s="58">
        <f>hidden3!GL94</f>
        <v>0</v>
      </c>
      <c r="C104" s="58">
        <f>hidden3!GM94</f>
        <v>0</v>
      </c>
      <c r="D104" s="58">
        <f>hidden3!GN94</f>
        <v>39</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row r="106" spans="1:11" x14ac:dyDescent="0.25">
      <c r="A106" s="57" t="str">
        <f>hidden1!A96</f>
        <v xml:space="preserve"> ЮГО-ЗАПАДНЫЕ СУБЪЕКТЫ</v>
      </c>
      <c r="B106" s="58">
        <f>hidden3!GL96</f>
        <v>0</v>
      </c>
      <c r="C106" s="58">
        <f>hidden3!GM96</f>
        <v>0</v>
      </c>
      <c r="D106" s="58">
        <f>hidden3!GN96</f>
        <v>0</v>
      </c>
      <c r="E106" s="58">
        <f>hidden3!GO96</f>
        <v>0</v>
      </c>
      <c r="F106" s="58">
        <f>hidden3!GP96</f>
        <v>0</v>
      </c>
      <c r="G106" s="58">
        <f>hidden3!GQ96</f>
        <v>0</v>
      </c>
      <c r="H106" s="58">
        <f>hidden3!GR96</f>
        <v>0</v>
      </c>
      <c r="I106" s="57"/>
      <c r="J106" s="57"/>
      <c r="K106" s="57"/>
    </row>
    <row r="107" spans="1:11" x14ac:dyDescent="0.25">
      <c r="A107" s="57" t="str">
        <f>hidden1!A97</f>
        <v xml:space="preserve">  Донецкая Народная Республика</v>
      </c>
      <c r="B107" s="58">
        <f>hidden3!GL97</f>
        <v>0</v>
      </c>
      <c r="C107" s="58">
        <f>hidden3!GM97</f>
        <v>0</v>
      </c>
      <c r="D107" s="58">
        <f>hidden3!GN97</f>
        <v>0</v>
      </c>
      <c r="E107" s="58">
        <f>hidden3!GO97</f>
        <v>0</v>
      </c>
      <c r="F107" s="58">
        <f>hidden3!GP97</f>
        <v>0</v>
      </c>
      <c r="G107" s="58">
        <f>hidden3!GQ97</f>
        <v>0</v>
      </c>
      <c r="H107" s="58">
        <f>hidden3!GR97</f>
        <v>0</v>
      </c>
      <c r="I107" s="57"/>
      <c r="J107" s="57"/>
      <c r="K107" s="57"/>
    </row>
    <row r="108" spans="1:11" x14ac:dyDescent="0.25">
      <c r="A108" s="57" t="str">
        <f>hidden1!A98</f>
        <v xml:space="preserve">  Луганская Народная Республика</v>
      </c>
      <c r="B108" s="58">
        <f>hidden3!GL98</f>
        <v>0</v>
      </c>
      <c r="C108" s="58">
        <f>hidden3!GM98</f>
        <v>0</v>
      </c>
      <c r="D108" s="58">
        <f>hidden3!GN98</f>
        <v>0</v>
      </c>
      <c r="E108" s="58">
        <f>hidden3!GO98</f>
        <v>0</v>
      </c>
      <c r="F108" s="58">
        <f>hidden3!GP98</f>
        <v>0</v>
      </c>
      <c r="G108" s="58">
        <f>hidden3!GQ98</f>
        <v>0</v>
      </c>
      <c r="H108" s="58">
        <f>hidden3!GR98</f>
        <v>0</v>
      </c>
      <c r="I108" s="57"/>
      <c r="J108" s="57"/>
      <c r="K108" s="57"/>
    </row>
    <row r="109" spans="1:11" x14ac:dyDescent="0.25">
      <c r="A109" s="57" t="str">
        <f>hidden1!A99</f>
        <v xml:space="preserve">  Запорожская область</v>
      </c>
      <c r="B109" s="58">
        <f>hidden3!GL99</f>
        <v>0</v>
      </c>
      <c r="C109" s="58">
        <f>hidden3!GM99</f>
        <v>0</v>
      </c>
      <c r="D109" s="58">
        <f>hidden3!GN99</f>
        <v>0</v>
      </c>
      <c r="E109" s="58">
        <f>hidden3!GO99</f>
        <v>0</v>
      </c>
      <c r="F109" s="58">
        <f>hidden3!GP99</f>
        <v>0</v>
      </c>
      <c r="G109" s="58">
        <f>hidden3!GQ99</f>
        <v>0</v>
      </c>
      <c r="H109" s="58">
        <f>hidden3!GR99</f>
        <v>0</v>
      </c>
      <c r="I109" s="57"/>
      <c r="J109" s="57"/>
      <c r="K109" s="57"/>
    </row>
    <row r="110" spans="1:11" x14ac:dyDescent="0.25">
      <c r="A110" s="57" t="str">
        <f>hidden1!A100</f>
        <v xml:space="preserve">  Херсонская область</v>
      </c>
      <c r="B110" s="58">
        <f>hidden3!GL100</f>
        <v>0</v>
      </c>
      <c r="C110" s="58">
        <f>hidden3!GM100</f>
        <v>0</v>
      </c>
      <c r="D110" s="58">
        <f>hidden3!GN100</f>
        <v>0</v>
      </c>
      <c r="E110" s="58">
        <f>hidden3!GO100</f>
        <v>0</v>
      </c>
      <c r="F110" s="58">
        <f>hidden3!GP100</f>
        <v>0</v>
      </c>
      <c r="G110" s="58">
        <f>hidden3!GQ100</f>
        <v>0</v>
      </c>
      <c r="H110" s="58">
        <f>hidden3!GR100</f>
        <v>0</v>
      </c>
      <c r="I110" s="57"/>
      <c r="J110" s="57"/>
      <c r="K110" s="57"/>
    </row>
    <row r="111" spans="1:11" x14ac:dyDescent="0.25">
      <c r="A111" s="57" t="str">
        <f>hidden1!A101</f>
        <v xml:space="preserve"> МИ ФНС РОССИИ ПО УПРАВЛЕНИЮ ДОЛГОМ</v>
      </c>
      <c r="B111" s="58">
        <f>hidden3!GL101</f>
        <v>0</v>
      </c>
      <c r="C111" s="58">
        <f>hidden3!GM101</f>
        <v>2279</v>
      </c>
      <c r="D111" s="58">
        <f>hidden3!GN101</f>
        <v>1587</v>
      </c>
      <c r="E111" s="58">
        <f>hidden3!GO101</f>
        <v>0</v>
      </c>
      <c r="F111" s="58">
        <f>hidden3!GP101</f>
        <v>0</v>
      </c>
      <c r="G111" s="58">
        <f>hidden3!GQ101</f>
        <v>0</v>
      </c>
      <c r="H111" s="58">
        <f>hidden3!GR101</f>
        <v>0</v>
      </c>
      <c r="I111" s="57"/>
      <c r="J111" s="57"/>
      <c r="K111" s="57"/>
    </row>
    <row r="112" spans="1:11" x14ac:dyDescent="0.25">
      <c r="A112" s="57"/>
      <c r="B112" s="58"/>
      <c r="C112" s="58"/>
      <c r="D112" s="58"/>
      <c r="E112" s="58"/>
      <c r="F112" s="58"/>
      <c r="G112" s="58"/>
      <c r="H112" s="58"/>
      <c r="I112" s="57"/>
      <c r="J112" s="57"/>
      <c r="K112"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ноября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3" t="s">
        <v>406</v>
      </c>
      <c r="C6" s="213"/>
      <c r="D6" s="213"/>
      <c r="E6" s="213"/>
      <c r="F6" s="213"/>
      <c r="G6" s="213"/>
      <c r="H6" s="213"/>
    </row>
    <row r="7" spans="1:15" ht="136.65" customHeight="1" x14ac:dyDescent="0.25">
      <c r="A7" s="349"/>
      <c r="B7" s="270" t="s">
        <v>785</v>
      </c>
      <c r="C7" s="285"/>
      <c r="D7" s="285"/>
      <c r="E7" s="279"/>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45"/>
      <c r="C9" s="245"/>
      <c r="D9" s="245"/>
      <c r="E9" s="245"/>
      <c r="F9" s="245"/>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15894</v>
      </c>
      <c r="C11" s="58">
        <f>hidden3!GS1</f>
        <v>7947</v>
      </c>
      <c r="D11" s="58">
        <f>hidden3!GT1</f>
        <v>7947</v>
      </c>
      <c r="E11" s="58">
        <f>hidden3!GU1</f>
        <v>7462</v>
      </c>
      <c r="F11" s="58">
        <f>hidden3!GV1</f>
        <v>19751027</v>
      </c>
      <c r="G11" s="58">
        <f>hidden3!GW1</f>
        <v>21232358</v>
      </c>
      <c r="H11" s="58">
        <f>hidden3!GX1</f>
        <v>968042</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2146</v>
      </c>
      <c r="C13" s="58">
        <f>hidden3!GS3</f>
        <v>1073</v>
      </c>
      <c r="D13" s="58">
        <f>hidden3!GT3</f>
        <v>1073</v>
      </c>
      <c r="E13" s="58">
        <f>hidden3!GU3</f>
        <v>509</v>
      </c>
      <c r="F13" s="58">
        <f>hidden3!GV3</f>
        <v>7442947</v>
      </c>
      <c r="G13" s="58">
        <f>hidden3!GW3</f>
        <v>8820961</v>
      </c>
      <c r="H13" s="58">
        <f>hidden3!GX3</f>
        <v>880601</v>
      </c>
      <c r="I13" s="57"/>
      <c r="J13" s="57"/>
      <c r="K13" s="57"/>
      <c r="L13" s="57"/>
      <c r="M13" s="57"/>
      <c r="N13" s="57"/>
      <c r="O13" s="57"/>
    </row>
    <row r="14" spans="1:15" x14ac:dyDescent="0.25">
      <c r="A14" s="57" t="str">
        <f>hidden1!A4</f>
        <v xml:space="preserve">  Белгородская область</v>
      </c>
      <c r="B14" s="58">
        <f t="shared" si="0"/>
        <v>88</v>
      </c>
      <c r="C14" s="58">
        <f>hidden3!GS4</f>
        <v>44</v>
      </c>
      <c r="D14" s="58">
        <f>hidden3!GT4</f>
        <v>44</v>
      </c>
      <c r="E14" s="58">
        <f>hidden3!GU4</f>
        <v>44</v>
      </c>
      <c r="F14" s="58">
        <f>hidden3!GV4</f>
        <v>114254</v>
      </c>
      <c r="G14" s="58">
        <f>hidden3!GW4</f>
        <v>112531</v>
      </c>
      <c r="H14" s="58">
        <f>hidden3!GX4</f>
        <v>0</v>
      </c>
      <c r="I14" s="57"/>
      <c r="J14" s="57"/>
      <c r="K14" s="57"/>
      <c r="L14" s="57"/>
      <c r="M14" s="57"/>
      <c r="N14" s="57"/>
      <c r="O14" s="57"/>
    </row>
    <row r="15" spans="1:15" x14ac:dyDescent="0.25">
      <c r="A15" s="57" t="str">
        <f>hidden1!A5</f>
        <v xml:space="preserve">  Брянская область</v>
      </c>
      <c r="B15" s="58">
        <f t="shared" si="0"/>
        <v>12</v>
      </c>
      <c r="C15" s="58">
        <f>hidden3!GS5</f>
        <v>6</v>
      </c>
      <c r="D15" s="58">
        <f>hidden3!GT5</f>
        <v>6</v>
      </c>
      <c r="E15" s="58">
        <f>hidden3!GU5</f>
        <v>6</v>
      </c>
      <c r="F15" s="58">
        <f>hidden3!GV5</f>
        <v>107550</v>
      </c>
      <c r="G15" s="58">
        <f>hidden3!GW5</f>
        <v>82063</v>
      </c>
      <c r="H15" s="58">
        <f>hidden3!GX5</f>
        <v>0</v>
      </c>
      <c r="I15" s="57"/>
      <c r="J15" s="57"/>
      <c r="K15" s="57"/>
      <c r="L15" s="57"/>
      <c r="M15" s="57"/>
      <c r="N15" s="57"/>
      <c r="O15" s="57"/>
    </row>
    <row r="16" spans="1:15" x14ac:dyDescent="0.25">
      <c r="A16" s="57" t="str">
        <f>hidden1!A6</f>
        <v xml:space="preserve">  Владимирская область</v>
      </c>
      <c r="B16" s="58">
        <f t="shared" si="0"/>
        <v>2</v>
      </c>
      <c r="C16" s="58">
        <f>hidden3!GS6</f>
        <v>1</v>
      </c>
      <c r="D16" s="58">
        <f>hidden3!GT6</f>
        <v>1</v>
      </c>
      <c r="E16" s="58">
        <f>hidden3!GU6</f>
        <v>1</v>
      </c>
      <c r="F16" s="58">
        <f>hidden3!GV6</f>
        <v>91022</v>
      </c>
      <c r="G16" s="58">
        <f>hidden3!GW6</f>
        <v>172704</v>
      </c>
      <c r="H16" s="58">
        <f>hidden3!GX6</f>
        <v>0</v>
      </c>
      <c r="I16" s="57"/>
      <c r="J16" s="57"/>
      <c r="K16" s="57"/>
      <c r="L16" s="57"/>
      <c r="M16" s="57"/>
      <c r="N16" s="57"/>
      <c r="O16" s="57"/>
    </row>
    <row r="17" spans="1:15" x14ac:dyDescent="0.25">
      <c r="A17" s="57" t="str">
        <f>hidden1!A7</f>
        <v xml:space="preserve">  Воронежская область</v>
      </c>
      <c r="B17" s="58">
        <f t="shared" si="0"/>
        <v>68</v>
      </c>
      <c r="C17" s="58">
        <f>hidden3!GS7</f>
        <v>34</v>
      </c>
      <c r="D17" s="58">
        <f>hidden3!GT7</f>
        <v>34</v>
      </c>
      <c r="E17" s="58">
        <f>hidden3!GU7</f>
        <v>34</v>
      </c>
      <c r="F17" s="58">
        <f>hidden3!GV7</f>
        <v>301509</v>
      </c>
      <c r="G17" s="58">
        <f>hidden3!GW7</f>
        <v>184169</v>
      </c>
      <c r="H17" s="58">
        <f>hidden3!GX7</f>
        <v>0</v>
      </c>
      <c r="I17" s="57"/>
      <c r="J17" s="57"/>
      <c r="K17" s="57"/>
      <c r="L17" s="57"/>
      <c r="M17" s="57"/>
      <c r="N17" s="57"/>
      <c r="O17" s="57"/>
    </row>
    <row r="18" spans="1:15" x14ac:dyDescent="0.25">
      <c r="A18" s="57" t="str">
        <f>hidden1!A8</f>
        <v xml:space="preserve">  Ивановская область</v>
      </c>
      <c r="B18" s="58">
        <f t="shared" si="0"/>
        <v>22</v>
      </c>
      <c r="C18" s="58">
        <f>hidden3!GS8</f>
        <v>11</v>
      </c>
      <c r="D18" s="58">
        <f>hidden3!GT8</f>
        <v>11</v>
      </c>
      <c r="E18" s="58">
        <f>hidden3!GU8</f>
        <v>11</v>
      </c>
      <c r="F18" s="58">
        <f>hidden3!GV8</f>
        <v>54157</v>
      </c>
      <c r="G18" s="58">
        <f>hidden3!GW8</f>
        <v>75099</v>
      </c>
      <c r="H18" s="58">
        <f>hidden3!GX8</f>
        <v>0</v>
      </c>
      <c r="I18" s="57"/>
      <c r="J18" s="57"/>
      <c r="K18" s="57"/>
      <c r="L18" s="57"/>
      <c r="M18" s="57"/>
      <c r="N18" s="57"/>
      <c r="O18" s="57"/>
    </row>
    <row r="19" spans="1:15" x14ac:dyDescent="0.25">
      <c r="A19" s="57" t="str">
        <f>hidden1!A9</f>
        <v xml:space="preserve">  Калужская область</v>
      </c>
      <c r="B19" s="58">
        <f t="shared" si="0"/>
        <v>48</v>
      </c>
      <c r="C19" s="58">
        <f>hidden3!GS9</f>
        <v>24</v>
      </c>
      <c r="D19" s="58">
        <f>hidden3!GT9</f>
        <v>24</v>
      </c>
      <c r="E19" s="58">
        <f>hidden3!GU9</f>
        <v>24</v>
      </c>
      <c r="F19" s="58">
        <f>hidden3!GV9</f>
        <v>135282</v>
      </c>
      <c r="G19" s="58">
        <f>hidden3!GW9</f>
        <v>105716</v>
      </c>
      <c r="H19" s="58">
        <f>hidden3!GX9</f>
        <v>0</v>
      </c>
      <c r="I19" s="57"/>
      <c r="J19" s="57"/>
      <c r="K19" s="57"/>
      <c r="L19" s="57"/>
      <c r="M19" s="57"/>
      <c r="N19" s="57"/>
      <c r="O19" s="57"/>
    </row>
    <row r="20" spans="1:15" x14ac:dyDescent="0.25">
      <c r="A20" s="57" t="str">
        <f>hidden1!A10</f>
        <v xml:space="preserve">  Костромская область</v>
      </c>
      <c r="B20" s="58">
        <f t="shared" si="0"/>
        <v>64</v>
      </c>
      <c r="C20" s="58">
        <f>hidden3!GS10</f>
        <v>32</v>
      </c>
      <c r="D20" s="58">
        <f>hidden3!GT10</f>
        <v>32</v>
      </c>
      <c r="E20" s="58">
        <f>hidden3!GU10</f>
        <v>32</v>
      </c>
      <c r="F20" s="58">
        <f>hidden3!GV10</f>
        <v>13675</v>
      </c>
      <c r="G20" s="58">
        <f>hidden3!GW10</f>
        <v>58771</v>
      </c>
      <c r="H20" s="58">
        <f>hidden3!GX10</f>
        <v>0</v>
      </c>
      <c r="I20" s="57"/>
      <c r="J20" s="57"/>
      <c r="K20" s="57"/>
      <c r="L20" s="57"/>
      <c r="M20" s="57"/>
      <c r="N20" s="57"/>
      <c r="O20" s="57"/>
    </row>
    <row r="21" spans="1:15" x14ac:dyDescent="0.25">
      <c r="A21" s="57" t="str">
        <f>hidden1!A11</f>
        <v xml:space="preserve">  Курская область</v>
      </c>
      <c r="B21" s="58">
        <f t="shared" si="0"/>
        <v>-64</v>
      </c>
      <c r="C21" s="58">
        <f>hidden3!GS11</f>
        <v>-32</v>
      </c>
      <c r="D21" s="58">
        <f>hidden3!GT11</f>
        <v>-32</v>
      </c>
      <c r="E21" s="58">
        <f>hidden3!GU11</f>
        <v>-32</v>
      </c>
      <c r="F21" s="58">
        <f>hidden3!GV11</f>
        <v>47333</v>
      </c>
      <c r="G21" s="58">
        <f>hidden3!GW11</f>
        <v>78454</v>
      </c>
      <c r="H21" s="58">
        <f>hidden3!GX11</f>
        <v>0</v>
      </c>
      <c r="I21" s="57"/>
      <c r="J21" s="57"/>
      <c r="K21" s="57"/>
      <c r="L21" s="57"/>
      <c r="M21" s="57"/>
      <c r="N21" s="57"/>
      <c r="O21" s="57"/>
    </row>
    <row r="22" spans="1:15" x14ac:dyDescent="0.25">
      <c r="A22" s="57" t="str">
        <f>hidden1!A12</f>
        <v xml:space="preserve">  Липецкая область</v>
      </c>
      <c r="B22" s="58">
        <f t="shared" si="0"/>
        <v>-46</v>
      </c>
      <c r="C22" s="58">
        <f>hidden3!GS12</f>
        <v>-23</v>
      </c>
      <c r="D22" s="58">
        <f>hidden3!GT12</f>
        <v>-23</v>
      </c>
      <c r="E22" s="58">
        <f>hidden3!GU12</f>
        <v>-23</v>
      </c>
      <c r="F22" s="58">
        <f>hidden3!GV12</f>
        <v>144415</v>
      </c>
      <c r="G22" s="58">
        <f>hidden3!GW12</f>
        <v>95482</v>
      </c>
      <c r="H22" s="58">
        <f>hidden3!GX12</f>
        <v>0</v>
      </c>
      <c r="I22" s="57"/>
      <c r="J22" s="57"/>
      <c r="K22" s="57"/>
      <c r="L22" s="57"/>
      <c r="M22" s="57"/>
      <c r="N22" s="57"/>
      <c r="O22" s="57"/>
    </row>
    <row r="23" spans="1:15" x14ac:dyDescent="0.25">
      <c r="A23" s="57" t="str">
        <f>hidden1!A13</f>
        <v xml:space="preserve">  Московская область</v>
      </c>
      <c r="B23" s="58">
        <f t="shared" si="0"/>
        <v>120</v>
      </c>
      <c r="C23" s="58">
        <f>hidden3!GS13</f>
        <v>60</v>
      </c>
      <c r="D23" s="58">
        <f>hidden3!GT13</f>
        <v>60</v>
      </c>
      <c r="E23" s="58">
        <f>hidden3!GU13</f>
        <v>60</v>
      </c>
      <c r="F23" s="58">
        <f>hidden3!GV13</f>
        <v>1687551</v>
      </c>
      <c r="G23" s="58">
        <f>hidden3!GW13</f>
        <v>1761203</v>
      </c>
      <c r="H23" s="58">
        <f>hidden3!GX13</f>
        <v>880601</v>
      </c>
      <c r="I23" s="57"/>
      <c r="J23" s="57"/>
      <c r="K23" s="57"/>
      <c r="L23" s="57"/>
      <c r="M23" s="57"/>
      <c r="N23" s="57"/>
      <c r="O23" s="57"/>
    </row>
    <row r="24" spans="1:15" x14ac:dyDescent="0.25">
      <c r="A24" s="57" t="str">
        <f>hidden1!A14</f>
        <v xml:space="preserve">  Орловская область</v>
      </c>
      <c r="B24" s="58">
        <f t="shared" si="0"/>
        <v>-34</v>
      </c>
      <c r="C24" s="58">
        <f>hidden3!GS14</f>
        <v>-17</v>
      </c>
      <c r="D24" s="58">
        <f>hidden3!GT14</f>
        <v>-17</v>
      </c>
      <c r="E24" s="58">
        <f>hidden3!GU14</f>
        <v>-17</v>
      </c>
      <c r="F24" s="58">
        <f>hidden3!GV14</f>
        <v>44673</v>
      </c>
      <c r="G24" s="58">
        <f>hidden3!GW14</f>
        <v>46053</v>
      </c>
      <c r="H24" s="58">
        <f>hidden3!GX14</f>
        <v>0</v>
      </c>
      <c r="I24" s="57"/>
      <c r="J24" s="57"/>
      <c r="K24" s="57"/>
      <c r="L24" s="57"/>
      <c r="M24" s="57"/>
      <c r="N24" s="57"/>
      <c r="O24" s="57"/>
    </row>
    <row r="25" spans="1:15" x14ac:dyDescent="0.25">
      <c r="A25" s="57" t="str">
        <f>hidden1!A15</f>
        <v xml:space="preserve">  Рязанская область</v>
      </c>
      <c r="B25" s="58">
        <f t="shared" si="0"/>
        <v>194</v>
      </c>
      <c r="C25" s="58">
        <f>hidden3!GS15</f>
        <v>97</v>
      </c>
      <c r="D25" s="58">
        <f>hidden3!GT15</f>
        <v>97</v>
      </c>
      <c r="E25" s="58">
        <f>hidden3!GU15</f>
        <v>97</v>
      </c>
      <c r="F25" s="58">
        <f>hidden3!GV15</f>
        <v>103313</v>
      </c>
      <c r="G25" s="58">
        <f>hidden3!GW15</f>
        <v>103869</v>
      </c>
      <c r="H25" s="58">
        <f>hidden3!GX15</f>
        <v>0</v>
      </c>
      <c r="I25" s="57"/>
      <c r="J25" s="57"/>
      <c r="K25" s="57"/>
      <c r="L25" s="57"/>
      <c r="M25" s="57"/>
      <c r="N25" s="57"/>
      <c r="O25" s="57"/>
    </row>
    <row r="26" spans="1:15" x14ac:dyDescent="0.25">
      <c r="A26" s="57" t="str">
        <f>hidden1!A16</f>
        <v xml:space="preserve">  Смоленская область</v>
      </c>
      <c r="B26" s="58">
        <f t="shared" si="0"/>
        <v>4</v>
      </c>
      <c r="C26" s="58">
        <f>hidden3!GS16</f>
        <v>2</v>
      </c>
      <c r="D26" s="58">
        <f>hidden3!GT16</f>
        <v>2</v>
      </c>
      <c r="E26" s="58">
        <f>hidden3!GU16</f>
        <v>2</v>
      </c>
      <c r="F26" s="58">
        <f>hidden3!GV16</f>
        <v>115161</v>
      </c>
      <c r="G26" s="58">
        <f>hidden3!GW16</f>
        <v>67901</v>
      </c>
      <c r="H26" s="58">
        <f>hidden3!GX16</f>
        <v>0</v>
      </c>
      <c r="I26" s="57"/>
      <c r="J26" s="57"/>
      <c r="K26" s="57"/>
      <c r="L26" s="57"/>
      <c r="M26" s="57"/>
      <c r="N26" s="57"/>
      <c r="O26" s="57"/>
    </row>
    <row r="27" spans="1:15" x14ac:dyDescent="0.25">
      <c r="A27" s="57" t="str">
        <f>hidden1!A17</f>
        <v xml:space="preserve">  Тамбовская область</v>
      </c>
      <c r="B27" s="58">
        <f t="shared" si="0"/>
        <v>10</v>
      </c>
      <c r="C27" s="58">
        <f>hidden3!GS17</f>
        <v>5</v>
      </c>
      <c r="D27" s="58">
        <f>hidden3!GT17</f>
        <v>5</v>
      </c>
      <c r="E27" s="58">
        <f>hidden3!GU17</f>
        <v>5</v>
      </c>
      <c r="F27" s="58">
        <f>hidden3!GV17</f>
        <v>96436</v>
      </c>
      <c r="G27" s="58">
        <f>hidden3!GW17</f>
        <v>66500</v>
      </c>
      <c r="H27" s="58">
        <f>hidden3!GX17</f>
        <v>0</v>
      </c>
      <c r="I27" s="57"/>
      <c r="J27" s="57"/>
      <c r="K27" s="57"/>
      <c r="L27" s="57"/>
      <c r="M27" s="57"/>
      <c r="N27" s="57"/>
      <c r="O27" s="57"/>
    </row>
    <row r="28" spans="1:15" x14ac:dyDescent="0.25">
      <c r="A28" s="57" t="str">
        <f>hidden1!A18</f>
        <v xml:space="preserve">  Тверская область</v>
      </c>
      <c r="B28" s="58">
        <f t="shared" si="0"/>
        <v>346</v>
      </c>
      <c r="C28" s="58">
        <f>hidden3!GS18</f>
        <v>173</v>
      </c>
      <c r="D28" s="58">
        <f>hidden3!GT18</f>
        <v>173</v>
      </c>
      <c r="E28" s="58">
        <f>hidden3!GU18</f>
        <v>173</v>
      </c>
      <c r="F28" s="58">
        <f>hidden3!GV18</f>
        <v>116035</v>
      </c>
      <c r="G28" s="58">
        <f>hidden3!GW18</f>
        <v>123339</v>
      </c>
      <c r="H28" s="58">
        <f>hidden3!GX18</f>
        <v>0</v>
      </c>
      <c r="I28" s="57"/>
      <c r="J28" s="57"/>
      <c r="K28" s="57"/>
      <c r="L28" s="57"/>
      <c r="M28" s="57"/>
      <c r="N28" s="57"/>
      <c r="O28" s="57"/>
    </row>
    <row r="29" spans="1:15" x14ac:dyDescent="0.25">
      <c r="A29" s="57" t="str">
        <f>hidden1!A19</f>
        <v xml:space="preserve">  Тульская область</v>
      </c>
      <c r="B29" s="58">
        <f t="shared" si="0"/>
        <v>124</v>
      </c>
      <c r="C29" s="58">
        <f>hidden3!GS19</f>
        <v>62</v>
      </c>
      <c r="D29" s="58">
        <f>hidden3!GT19</f>
        <v>62</v>
      </c>
      <c r="E29" s="58">
        <f>hidden3!GU19</f>
        <v>62</v>
      </c>
      <c r="F29" s="58">
        <f>hidden3!GV19</f>
        <v>204900</v>
      </c>
      <c r="G29" s="58">
        <f>hidden3!GW19</f>
        <v>110663</v>
      </c>
      <c r="H29" s="58">
        <f>hidden3!GX19</f>
        <v>0</v>
      </c>
      <c r="I29" s="57"/>
      <c r="J29" s="57"/>
      <c r="K29" s="57"/>
      <c r="L29" s="57"/>
      <c r="M29" s="57"/>
      <c r="N29" s="57"/>
      <c r="O29" s="57"/>
    </row>
    <row r="30" spans="1:15" x14ac:dyDescent="0.25">
      <c r="A30" s="57" t="str">
        <f>hidden1!A20</f>
        <v xml:space="preserve">  Ярославская область</v>
      </c>
      <c r="B30" s="58">
        <f t="shared" si="0"/>
        <v>60</v>
      </c>
      <c r="C30" s="58">
        <f>hidden3!GS20</f>
        <v>30</v>
      </c>
      <c r="D30" s="58">
        <f>hidden3!GT20</f>
        <v>30</v>
      </c>
      <c r="E30" s="58">
        <f>hidden3!GU20</f>
        <v>30</v>
      </c>
      <c r="F30" s="58">
        <f>hidden3!GV20</f>
        <v>329029</v>
      </c>
      <c r="G30" s="58">
        <f>hidden3!GW20</f>
        <v>138010</v>
      </c>
      <c r="H30" s="58">
        <f>hidden3!GX20</f>
        <v>0</v>
      </c>
      <c r="I30" s="57"/>
      <c r="J30" s="57"/>
      <c r="K30" s="57"/>
      <c r="L30" s="57"/>
      <c r="M30" s="57"/>
      <c r="N30" s="57"/>
      <c r="O30" s="57"/>
    </row>
    <row r="31" spans="1:15" x14ac:dyDescent="0.25">
      <c r="A31" s="57" t="str">
        <f>hidden1!A21</f>
        <v xml:space="preserve">  город Москва</v>
      </c>
      <c r="B31" s="58">
        <f t="shared" si="0"/>
        <v>1128</v>
      </c>
      <c r="C31" s="58">
        <f>hidden3!GS21</f>
        <v>564</v>
      </c>
      <c r="D31" s="58">
        <f>hidden3!GT21</f>
        <v>564</v>
      </c>
      <c r="E31" s="58">
        <f>hidden3!GU21</f>
        <v>0</v>
      </c>
      <c r="F31" s="58">
        <f>hidden3!GV21</f>
        <v>3736652</v>
      </c>
      <c r="G31" s="58">
        <f>hidden3!GW21</f>
        <v>5438434</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44</v>
      </c>
      <c r="C32" s="58">
        <f>hidden3!GS22</f>
        <v>22</v>
      </c>
      <c r="D32" s="58">
        <f>hidden3!GT22</f>
        <v>22</v>
      </c>
      <c r="E32" s="58">
        <f>hidden3!GU22</f>
        <v>110</v>
      </c>
      <c r="F32" s="58">
        <f>hidden3!GV22</f>
        <v>2358909</v>
      </c>
      <c r="G32" s="58">
        <f>hidden3!GW22</f>
        <v>2191350</v>
      </c>
      <c r="H32" s="58">
        <f>hidden3!GX22</f>
        <v>0</v>
      </c>
      <c r="I32" s="57"/>
      <c r="J32" s="57"/>
      <c r="K32" s="57"/>
      <c r="L32" s="57"/>
      <c r="M32" s="57"/>
      <c r="N32" s="57"/>
      <c r="O32" s="57"/>
    </row>
    <row r="33" spans="1:15" x14ac:dyDescent="0.25">
      <c r="A33" s="57" t="str">
        <f>hidden1!A23</f>
        <v xml:space="preserve">  Республика Карелия</v>
      </c>
      <c r="B33" s="58">
        <f t="shared" si="0"/>
        <v>80</v>
      </c>
      <c r="C33" s="58">
        <f>hidden3!GS23</f>
        <v>40</v>
      </c>
      <c r="D33" s="58">
        <f>hidden3!GT23</f>
        <v>40</v>
      </c>
      <c r="E33" s="58">
        <f>hidden3!GU23</f>
        <v>40</v>
      </c>
      <c r="F33" s="58">
        <f>hidden3!GV23</f>
        <v>46438</v>
      </c>
      <c r="G33" s="58">
        <f>hidden3!GW23</f>
        <v>74653</v>
      </c>
      <c r="H33" s="58">
        <f>hidden3!GX23</f>
        <v>0</v>
      </c>
      <c r="I33" s="57"/>
      <c r="J33" s="57"/>
      <c r="K33" s="57"/>
      <c r="L33" s="57"/>
      <c r="M33" s="57"/>
      <c r="N33" s="57"/>
      <c r="O33" s="57"/>
    </row>
    <row r="34" spans="1:15" x14ac:dyDescent="0.25">
      <c r="A34" s="57" t="str">
        <f>hidden1!A24</f>
        <v xml:space="preserve">  Республика Коми</v>
      </c>
      <c r="B34" s="58">
        <f t="shared" si="0"/>
        <v>26</v>
      </c>
      <c r="C34" s="58">
        <f>hidden3!GS24</f>
        <v>13</v>
      </c>
      <c r="D34" s="58">
        <f>hidden3!GT24</f>
        <v>13</v>
      </c>
      <c r="E34" s="58">
        <f>hidden3!GU24</f>
        <v>13</v>
      </c>
      <c r="F34" s="58">
        <f>hidden3!GV24</f>
        <v>105958</v>
      </c>
      <c r="G34" s="58">
        <f>hidden3!GW24</f>
        <v>159540</v>
      </c>
      <c r="H34" s="58">
        <f>hidden3!GX24</f>
        <v>0</v>
      </c>
      <c r="I34" s="57"/>
      <c r="J34" s="57"/>
      <c r="K34" s="57"/>
      <c r="L34" s="57"/>
      <c r="M34" s="57"/>
      <c r="N34" s="57"/>
      <c r="O34" s="57"/>
    </row>
    <row r="35" spans="1:15" x14ac:dyDescent="0.25">
      <c r="A35" s="57" t="str">
        <f>hidden1!A25</f>
        <v xml:space="preserve">  Архангельская область</v>
      </c>
      <c r="B35" s="58">
        <f t="shared" si="0"/>
        <v>4</v>
      </c>
      <c r="C35" s="58">
        <f>hidden3!GS25</f>
        <v>2</v>
      </c>
      <c r="D35" s="58">
        <f>hidden3!GT25</f>
        <v>2</v>
      </c>
      <c r="E35" s="58">
        <f>hidden3!GU25</f>
        <v>2</v>
      </c>
      <c r="F35" s="58">
        <f>hidden3!GV25</f>
        <v>112016</v>
      </c>
      <c r="G35" s="58">
        <f>hidden3!GW25</f>
        <v>157799</v>
      </c>
      <c r="H35" s="58">
        <f>hidden3!GX25</f>
        <v>0</v>
      </c>
      <c r="I35" s="57"/>
      <c r="J35" s="57"/>
      <c r="K35" s="57"/>
      <c r="L35" s="57"/>
      <c r="M35" s="57"/>
      <c r="N35" s="57"/>
      <c r="O35" s="57"/>
    </row>
    <row r="36" spans="1:15" x14ac:dyDescent="0.25">
      <c r="A36" s="57" t="str">
        <f>hidden1!A26</f>
        <v xml:space="preserve">  Вологодская область</v>
      </c>
      <c r="B36" s="58">
        <f t="shared" si="0"/>
        <v>6</v>
      </c>
      <c r="C36" s="58">
        <f>hidden3!GS26</f>
        <v>3</v>
      </c>
      <c r="D36" s="58">
        <f>hidden3!GT26</f>
        <v>3</v>
      </c>
      <c r="E36" s="58">
        <f>hidden3!GU26</f>
        <v>3</v>
      </c>
      <c r="F36" s="58">
        <f>hidden3!GV26</f>
        <v>116172</v>
      </c>
      <c r="G36" s="58">
        <f>hidden3!GW26</f>
        <v>99941</v>
      </c>
      <c r="H36" s="58">
        <f>hidden3!GX26</f>
        <v>0</v>
      </c>
      <c r="I36" s="57"/>
      <c r="J36" s="57"/>
      <c r="K36" s="57"/>
      <c r="L36" s="57"/>
      <c r="M36" s="57"/>
      <c r="N36" s="57"/>
      <c r="O36" s="57"/>
    </row>
    <row r="37" spans="1:15" x14ac:dyDescent="0.25">
      <c r="A37" s="57" t="str">
        <f>hidden1!A27</f>
        <v xml:space="preserve">  Калининградская область</v>
      </c>
      <c r="B37" s="58">
        <f t="shared" si="0"/>
        <v>26</v>
      </c>
      <c r="C37" s="58">
        <f>hidden3!GS27</f>
        <v>13</v>
      </c>
      <c r="D37" s="58">
        <f>hidden3!GT27</f>
        <v>13</v>
      </c>
      <c r="E37" s="58">
        <f>hidden3!GU27</f>
        <v>13</v>
      </c>
      <c r="F37" s="58">
        <f>hidden3!GV27</f>
        <v>98325</v>
      </c>
      <c r="G37" s="58">
        <f>hidden3!GW27</f>
        <v>142151</v>
      </c>
      <c r="H37" s="58">
        <f>hidden3!GX27</f>
        <v>0</v>
      </c>
      <c r="I37" s="57"/>
      <c r="J37" s="57"/>
      <c r="K37" s="57"/>
      <c r="L37" s="57"/>
      <c r="M37" s="57"/>
      <c r="N37" s="57"/>
      <c r="O37" s="57"/>
    </row>
    <row r="38" spans="1:15" x14ac:dyDescent="0.25">
      <c r="A38" s="57" t="str">
        <f>hidden1!A28</f>
        <v xml:space="preserve">  Ленинградская область</v>
      </c>
      <c r="B38" s="58">
        <f t="shared" si="0"/>
        <v>10</v>
      </c>
      <c r="C38" s="58">
        <f>hidden3!GS28</f>
        <v>5</v>
      </c>
      <c r="D38" s="58">
        <f>hidden3!GT28</f>
        <v>5</v>
      </c>
      <c r="E38" s="58">
        <f>hidden3!GU28</f>
        <v>5</v>
      </c>
      <c r="F38" s="58">
        <f>hidden3!GV28</f>
        <v>128309</v>
      </c>
      <c r="G38" s="58">
        <f>hidden3!GW28</f>
        <v>216230</v>
      </c>
      <c r="H38" s="58">
        <f>hidden3!GX28</f>
        <v>0</v>
      </c>
      <c r="I38" s="57"/>
      <c r="J38" s="57"/>
      <c r="K38" s="57"/>
      <c r="L38" s="57"/>
      <c r="M38" s="57"/>
      <c r="N38" s="57"/>
      <c r="O38" s="57"/>
    </row>
    <row r="39" spans="1:15" x14ac:dyDescent="0.25">
      <c r="A39" s="57" t="str">
        <f>hidden1!A29</f>
        <v xml:space="preserve">  Мурманская область</v>
      </c>
      <c r="B39" s="58">
        <f t="shared" si="0"/>
        <v>64</v>
      </c>
      <c r="C39" s="58">
        <f>hidden3!GS29</f>
        <v>32</v>
      </c>
      <c r="D39" s="58">
        <f>hidden3!GT29</f>
        <v>32</v>
      </c>
      <c r="E39" s="58">
        <f>hidden3!GU29</f>
        <v>32</v>
      </c>
      <c r="F39" s="58">
        <f>hidden3!GV29</f>
        <v>71909</v>
      </c>
      <c r="G39" s="58">
        <f>hidden3!GW29</f>
        <v>88369</v>
      </c>
      <c r="H39" s="58">
        <f>hidden3!GX29</f>
        <v>0</v>
      </c>
      <c r="I39" s="57"/>
      <c r="J39" s="57"/>
      <c r="K39" s="57"/>
      <c r="L39" s="57"/>
      <c r="M39" s="57"/>
      <c r="N39" s="57"/>
      <c r="O39" s="57"/>
    </row>
    <row r="40" spans="1:15" x14ac:dyDescent="0.25">
      <c r="A40" s="57" t="str">
        <f>hidden1!A30</f>
        <v xml:space="preserve">  Новгородская область</v>
      </c>
      <c r="B40" s="58">
        <f t="shared" si="0"/>
        <v>0</v>
      </c>
      <c r="C40" s="58">
        <f>hidden3!GS30</f>
        <v>0</v>
      </c>
      <c r="D40" s="58">
        <f>hidden3!GT30</f>
        <v>0</v>
      </c>
      <c r="E40" s="58">
        <f>hidden3!GU30</f>
        <v>0</v>
      </c>
      <c r="F40" s="58">
        <f>hidden3!GV30</f>
        <v>396672</v>
      </c>
      <c r="G40" s="58">
        <f>hidden3!GW30</f>
        <v>50045</v>
      </c>
      <c r="H40" s="58">
        <f>hidden3!GX30</f>
        <v>0</v>
      </c>
      <c r="I40" s="57"/>
      <c r="J40" s="57"/>
      <c r="K40" s="57"/>
      <c r="L40" s="57"/>
      <c r="M40" s="57"/>
      <c r="N40" s="57"/>
      <c r="O40" s="57"/>
    </row>
    <row r="41" spans="1:15" x14ac:dyDescent="0.25">
      <c r="A41" s="57" t="str">
        <f>hidden1!A31</f>
        <v xml:space="preserve">  Псковская область</v>
      </c>
      <c r="B41" s="58">
        <f t="shared" si="0"/>
        <v>4</v>
      </c>
      <c r="C41" s="58">
        <f>hidden3!GS31</f>
        <v>2</v>
      </c>
      <c r="D41" s="58">
        <f>hidden3!GT31</f>
        <v>2</v>
      </c>
      <c r="E41" s="58">
        <f>hidden3!GU31</f>
        <v>2</v>
      </c>
      <c r="F41" s="58">
        <f>hidden3!GV31</f>
        <v>29247</v>
      </c>
      <c r="G41" s="58">
        <f>hidden3!GW31</f>
        <v>48452</v>
      </c>
      <c r="H41" s="58">
        <f>hidden3!GX31</f>
        <v>0</v>
      </c>
      <c r="I41" s="57"/>
      <c r="J41" s="57"/>
      <c r="K41" s="57"/>
      <c r="L41" s="57"/>
      <c r="M41" s="57"/>
      <c r="N41" s="57"/>
      <c r="O41" s="57"/>
    </row>
    <row r="42" spans="1:15" x14ac:dyDescent="0.25">
      <c r="A42" s="57" t="str">
        <f>hidden1!A32</f>
        <v xml:space="preserve">  город Санкт-Петербург</v>
      </c>
      <c r="B42" s="58">
        <f t="shared" si="0"/>
        <v>-176</v>
      </c>
      <c r="C42" s="58">
        <f>hidden3!GS32</f>
        <v>-88</v>
      </c>
      <c r="D42" s="58">
        <f>hidden3!GT32</f>
        <v>-88</v>
      </c>
      <c r="E42" s="58">
        <f>hidden3!GU32</f>
        <v>0</v>
      </c>
      <c r="F42" s="58">
        <f>hidden3!GV32</f>
        <v>1247068</v>
      </c>
      <c r="G42" s="58">
        <f>hidden3!GW32</f>
        <v>1115888</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6795</v>
      </c>
      <c r="G43" s="58">
        <f>hidden3!GW33</f>
        <v>38282</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146</v>
      </c>
      <c r="C44" s="58">
        <f>hidden3!GS34</f>
        <v>73</v>
      </c>
      <c r="D44" s="58">
        <f>hidden3!GT34</f>
        <v>73</v>
      </c>
      <c r="E44" s="58">
        <f>hidden3!GU34</f>
        <v>73</v>
      </c>
      <c r="F44" s="58">
        <f>hidden3!GV34</f>
        <v>385509</v>
      </c>
      <c r="G44" s="58">
        <f>hidden3!GW34</f>
        <v>532571</v>
      </c>
      <c r="H44" s="58">
        <f>hidden3!GX34</f>
        <v>0</v>
      </c>
      <c r="I44" s="57"/>
      <c r="J44" s="57"/>
      <c r="K44" s="57"/>
      <c r="L44" s="57"/>
      <c r="M44" s="57"/>
      <c r="N44" s="57"/>
      <c r="O44" s="57"/>
    </row>
    <row r="45" spans="1:15" x14ac:dyDescent="0.25">
      <c r="A45" s="57" t="str">
        <f>hidden1!A35</f>
        <v xml:space="preserve">  Республика Дагестан</v>
      </c>
      <c r="B45" s="58">
        <f t="shared" si="0"/>
        <v>-60</v>
      </c>
      <c r="C45" s="58">
        <f>hidden3!GS35</f>
        <v>-30</v>
      </c>
      <c r="D45" s="58">
        <f>hidden3!GT35</f>
        <v>-30</v>
      </c>
      <c r="E45" s="58">
        <f>hidden3!GU35</f>
        <v>-30</v>
      </c>
      <c r="F45" s="58">
        <f>hidden3!GV35</f>
        <v>127615</v>
      </c>
      <c r="G45" s="58">
        <f>hidden3!GW35</f>
        <v>137246</v>
      </c>
      <c r="H45" s="58">
        <f>hidden3!GX35</f>
        <v>0</v>
      </c>
      <c r="I45" s="57"/>
      <c r="J45" s="57"/>
      <c r="K45" s="57"/>
      <c r="L45" s="57"/>
      <c r="M45" s="57"/>
      <c r="N45" s="57"/>
      <c r="O45" s="57"/>
    </row>
    <row r="46" spans="1:15" x14ac:dyDescent="0.25">
      <c r="A46" s="57" t="str">
        <f>hidden1!A36</f>
        <v xml:space="preserve">  Республика Ингушетия</v>
      </c>
      <c r="B46" s="58">
        <f t="shared" si="0"/>
        <v>0</v>
      </c>
      <c r="C46" s="58">
        <f>hidden3!GS36</f>
        <v>0</v>
      </c>
      <c r="D46" s="58">
        <f>hidden3!GT36</f>
        <v>0</v>
      </c>
      <c r="E46" s="58">
        <f>hidden3!GU36</f>
        <v>0</v>
      </c>
      <c r="F46" s="58">
        <f>hidden3!GV36</f>
        <v>-9582</v>
      </c>
      <c r="G46" s="58">
        <f>hidden3!GW36</f>
        <v>27751</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26</v>
      </c>
      <c r="C47" s="58">
        <f>hidden3!GS37</f>
        <v>13</v>
      </c>
      <c r="D47" s="58">
        <f>hidden3!GT37</f>
        <v>13</v>
      </c>
      <c r="E47" s="58">
        <f>hidden3!GU37</f>
        <v>13</v>
      </c>
      <c r="F47" s="58">
        <f>hidden3!GV37</f>
        <v>-75446</v>
      </c>
      <c r="G47" s="58">
        <f>hidden3!GW37</f>
        <v>71935</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26</v>
      </c>
      <c r="C48" s="58">
        <f>hidden3!GS38</f>
        <v>13</v>
      </c>
      <c r="D48" s="58">
        <f>hidden3!GT38</f>
        <v>13</v>
      </c>
      <c r="E48" s="58">
        <f>hidden3!GU38</f>
        <v>13</v>
      </c>
      <c r="F48" s="58">
        <f>hidden3!GV38</f>
        <v>48158</v>
      </c>
      <c r="G48" s="58">
        <f>hidden3!GW38</f>
        <v>27814</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6</v>
      </c>
      <c r="C49" s="58">
        <f>hidden3!GS39</f>
        <v>3</v>
      </c>
      <c r="D49" s="58">
        <f>hidden3!GT39</f>
        <v>3</v>
      </c>
      <c r="E49" s="58">
        <f>hidden3!GU39</f>
        <v>3</v>
      </c>
      <c r="F49" s="58">
        <f>hidden3!GV39</f>
        <v>51405</v>
      </c>
      <c r="G49" s="58">
        <f>hidden3!GW39</f>
        <v>35649</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30855</v>
      </c>
      <c r="G50" s="58">
        <f>hidden3!GW40</f>
        <v>47497</v>
      </c>
      <c r="H50" s="58">
        <f>hidden3!GX40</f>
        <v>0</v>
      </c>
      <c r="I50" s="57"/>
      <c r="J50" s="57"/>
      <c r="K50" s="57"/>
      <c r="L50" s="57"/>
      <c r="M50" s="57"/>
      <c r="N50" s="57"/>
      <c r="O50" s="57"/>
    </row>
    <row r="51" spans="1:15" x14ac:dyDescent="0.25">
      <c r="A51" s="57" t="str">
        <f>hidden1!A41</f>
        <v xml:space="preserve">  Ставропольский край</v>
      </c>
      <c r="B51" s="58">
        <f t="shared" si="0"/>
        <v>148</v>
      </c>
      <c r="C51" s="58">
        <f>hidden3!GS41</f>
        <v>74</v>
      </c>
      <c r="D51" s="58">
        <f>hidden3!GT41</f>
        <v>74</v>
      </c>
      <c r="E51" s="58">
        <f>hidden3!GU41</f>
        <v>74</v>
      </c>
      <c r="F51" s="58">
        <f>hidden3!GV41</f>
        <v>212504</v>
      </c>
      <c r="G51" s="58">
        <f>hidden3!GW41</f>
        <v>184679</v>
      </c>
      <c r="H51" s="58">
        <f>hidden3!GX41</f>
        <v>0</v>
      </c>
      <c r="I51" s="57"/>
      <c r="J51" s="57"/>
      <c r="K51" s="57"/>
      <c r="L51" s="57"/>
      <c r="M51" s="57"/>
      <c r="N51" s="57"/>
      <c r="O51" s="57"/>
    </row>
    <row r="52" spans="1:15" x14ac:dyDescent="0.25">
      <c r="A52" s="57" t="str">
        <f>hidden1!A42</f>
        <v xml:space="preserve"> ЮЖНЫЙ ФЕДЕРАЛЬНЫЙ ОКРУГ</v>
      </c>
      <c r="B52" s="58">
        <f t="shared" si="0"/>
        <v>1360</v>
      </c>
      <c r="C52" s="58">
        <f>hidden3!GS42</f>
        <v>680</v>
      </c>
      <c r="D52" s="58">
        <f>hidden3!GT42</f>
        <v>680</v>
      </c>
      <c r="E52" s="58">
        <f>hidden3!GU42</f>
        <v>671</v>
      </c>
      <c r="F52" s="58">
        <f>hidden3!GV42</f>
        <v>1730644</v>
      </c>
      <c r="G52" s="58">
        <f>hidden3!GW42</f>
        <v>1608267</v>
      </c>
      <c r="H52" s="58">
        <f>hidden3!GX42</f>
        <v>34941</v>
      </c>
      <c r="I52" s="57"/>
      <c r="J52" s="57"/>
      <c r="K52" s="57"/>
      <c r="L52" s="57"/>
      <c r="M52" s="57"/>
      <c r="N52" s="57"/>
      <c r="O52" s="57"/>
    </row>
    <row r="53" spans="1:15" x14ac:dyDescent="0.25">
      <c r="A53" s="57" t="str">
        <f>hidden1!A43</f>
        <v xml:space="preserve">  Республика Адыгея</v>
      </c>
      <c r="B53" s="58">
        <f t="shared" si="0"/>
        <v>22</v>
      </c>
      <c r="C53" s="58">
        <f>hidden3!GS43</f>
        <v>11</v>
      </c>
      <c r="D53" s="58">
        <f>hidden3!GT43</f>
        <v>11</v>
      </c>
      <c r="E53" s="58">
        <f>hidden3!GU43</f>
        <v>11</v>
      </c>
      <c r="F53" s="58">
        <f>hidden3!GV43</f>
        <v>28920</v>
      </c>
      <c r="G53" s="58">
        <f>hidden3!GW43</f>
        <v>35055</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18489</v>
      </c>
      <c r="G54" s="58">
        <f>hidden3!GW44</f>
        <v>27114</v>
      </c>
      <c r="H54" s="58">
        <f>hidden3!GX44</f>
        <v>0</v>
      </c>
      <c r="I54" s="57"/>
      <c r="J54" s="57"/>
      <c r="K54" s="57"/>
      <c r="L54" s="57"/>
      <c r="M54" s="57"/>
      <c r="N54" s="57"/>
      <c r="O54" s="57"/>
    </row>
    <row r="55" spans="1:15" x14ac:dyDescent="0.25">
      <c r="A55" s="57" t="str">
        <f>hidden1!A45</f>
        <v xml:space="preserve">  Республика Крым</v>
      </c>
      <c r="B55" s="58">
        <f t="shared" si="0"/>
        <v>-42</v>
      </c>
      <c r="C55" s="58">
        <f>hidden3!GS45</f>
        <v>-21</v>
      </c>
      <c r="D55" s="58">
        <f>hidden3!GT45</f>
        <v>-21</v>
      </c>
      <c r="E55" s="58">
        <f>hidden3!GU45</f>
        <v>-21</v>
      </c>
      <c r="F55" s="58">
        <f>hidden3!GV45</f>
        <v>98950</v>
      </c>
      <c r="G55" s="58">
        <f>hidden3!GW45</f>
        <v>83061</v>
      </c>
      <c r="H55" s="58">
        <f>hidden3!GX45</f>
        <v>0</v>
      </c>
      <c r="I55" s="57"/>
      <c r="J55" s="57"/>
      <c r="K55" s="57"/>
      <c r="L55" s="57"/>
      <c r="M55" s="57"/>
      <c r="N55" s="57"/>
      <c r="O55" s="57"/>
    </row>
    <row r="56" spans="1:15" x14ac:dyDescent="0.25">
      <c r="A56" s="57" t="str">
        <f>hidden1!A46</f>
        <v xml:space="preserve">  Краснодарский край</v>
      </c>
      <c r="B56" s="58">
        <f t="shared" si="0"/>
        <v>814</v>
      </c>
      <c r="C56" s="58">
        <f>hidden3!GS46</f>
        <v>407</v>
      </c>
      <c r="D56" s="58">
        <f>hidden3!GT46</f>
        <v>407</v>
      </c>
      <c r="E56" s="58">
        <f>hidden3!GU46</f>
        <v>407</v>
      </c>
      <c r="F56" s="58">
        <f>hidden3!GV46</f>
        <v>541717</v>
      </c>
      <c r="G56" s="58">
        <f>hidden3!GW46</f>
        <v>706846</v>
      </c>
      <c r="H56" s="58">
        <f>hidden3!GX46</f>
        <v>0</v>
      </c>
      <c r="I56" s="57"/>
      <c r="J56" s="57"/>
      <c r="K56" s="57"/>
      <c r="L56" s="57"/>
      <c r="M56" s="57"/>
      <c r="N56" s="57"/>
      <c r="O56" s="57"/>
    </row>
    <row r="57" spans="1:15" x14ac:dyDescent="0.25">
      <c r="A57" s="57" t="str">
        <f>hidden1!A47</f>
        <v xml:space="preserve">  Астраханская область</v>
      </c>
      <c r="B57" s="58">
        <f t="shared" si="0"/>
        <v>354</v>
      </c>
      <c r="C57" s="58">
        <f>hidden3!GS47</f>
        <v>177</v>
      </c>
      <c r="D57" s="58">
        <f>hidden3!GT47</f>
        <v>177</v>
      </c>
      <c r="E57" s="58">
        <f>hidden3!GU47</f>
        <v>177</v>
      </c>
      <c r="F57" s="58">
        <f>hidden3!GV47</f>
        <v>74467</v>
      </c>
      <c r="G57" s="58">
        <f>hidden3!GW47</f>
        <v>75078</v>
      </c>
      <c r="H57" s="58">
        <f>hidden3!GX47</f>
        <v>0</v>
      </c>
      <c r="I57" s="57"/>
      <c r="J57" s="57"/>
      <c r="K57" s="57"/>
      <c r="L57" s="57"/>
      <c r="M57" s="57"/>
      <c r="N57" s="57"/>
      <c r="O57" s="57"/>
    </row>
    <row r="58" spans="1:15" x14ac:dyDescent="0.25">
      <c r="A58" s="57" t="str">
        <f>hidden1!A48</f>
        <v xml:space="preserve">  Волгоградская область</v>
      </c>
      <c r="B58" s="58">
        <f t="shared" si="0"/>
        <v>94</v>
      </c>
      <c r="C58" s="58">
        <f>hidden3!GS48</f>
        <v>47</v>
      </c>
      <c r="D58" s="58">
        <f>hidden3!GT48</f>
        <v>47</v>
      </c>
      <c r="E58" s="58">
        <f>hidden3!GU48</f>
        <v>47</v>
      </c>
      <c r="F58" s="58">
        <f>hidden3!GV48</f>
        <v>129541</v>
      </c>
      <c r="G58" s="58">
        <f>hidden3!GW48</f>
        <v>232940</v>
      </c>
      <c r="H58" s="58">
        <f>hidden3!GX48</f>
        <v>34941</v>
      </c>
      <c r="I58" s="57"/>
      <c r="J58" s="57"/>
      <c r="K58" s="57"/>
      <c r="L58" s="57"/>
      <c r="M58" s="57"/>
      <c r="N58" s="57"/>
      <c r="O58" s="57"/>
    </row>
    <row r="59" spans="1:15" x14ac:dyDescent="0.25">
      <c r="A59" s="57" t="str">
        <f>hidden1!A49</f>
        <v xml:space="preserve">  Ростовская область</v>
      </c>
      <c r="B59" s="58">
        <f t="shared" si="0"/>
        <v>100</v>
      </c>
      <c r="C59" s="58">
        <f>hidden3!GS49</f>
        <v>50</v>
      </c>
      <c r="D59" s="58">
        <f>hidden3!GT49</f>
        <v>50</v>
      </c>
      <c r="E59" s="58">
        <f>hidden3!GU49</f>
        <v>50</v>
      </c>
      <c r="F59" s="58">
        <f>hidden3!GV49</f>
        <v>770409</v>
      </c>
      <c r="G59" s="58">
        <f>hidden3!GW49</f>
        <v>428554</v>
      </c>
      <c r="H59" s="58">
        <f>hidden3!GX49</f>
        <v>0</v>
      </c>
      <c r="I59" s="57"/>
      <c r="J59" s="57"/>
      <c r="K59" s="57"/>
      <c r="L59" s="57"/>
      <c r="M59" s="57"/>
      <c r="N59" s="57"/>
      <c r="O59" s="57"/>
    </row>
    <row r="60" spans="1:15" x14ac:dyDescent="0.25">
      <c r="A60" s="57" t="str">
        <f>hidden1!A50</f>
        <v xml:space="preserve">  город Севастополь</v>
      </c>
      <c r="B60" s="58">
        <f t="shared" si="0"/>
        <v>18</v>
      </c>
      <c r="C60" s="58">
        <f>hidden3!GS50</f>
        <v>9</v>
      </c>
      <c r="D60" s="58">
        <f>hidden3!GT50</f>
        <v>9</v>
      </c>
      <c r="E60" s="58">
        <f>hidden3!GU50</f>
        <v>0</v>
      </c>
      <c r="F60" s="58">
        <f>hidden3!GV50</f>
        <v>68151</v>
      </c>
      <c r="G60" s="58">
        <f>hidden3!GW50</f>
        <v>19619</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1426</v>
      </c>
      <c r="C61" s="58">
        <f>hidden3!GS51</f>
        <v>713</v>
      </c>
      <c r="D61" s="58">
        <f>hidden3!GT51</f>
        <v>713</v>
      </c>
      <c r="E61" s="58">
        <f>hidden3!GU51</f>
        <v>713</v>
      </c>
      <c r="F61" s="58">
        <f>hidden3!GV51</f>
        <v>3981527</v>
      </c>
      <c r="G61" s="58">
        <f>hidden3!GW51</f>
        <v>2801569</v>
      </c>
      <c r="H61" s="58">
        <f>hidden3!GX51</f>
        <v>0</v>
      </c>
      <c r="I61" s="57"/>
      <c r="J61" s="57"/>
      <c r="K61" s="57"/>
      <c r="L61" s="57"/>
      <c r="M61" s="57"/>
      <c r="N61" s="57"/>
      <c r="O61" s="57"/>
    </row>
    <row r="62" spans="1:15" x14ac:dyDescent="0.25">
      <c r="A62" s="57" t="str">
        <f>hidden1!A52</f>
        <v xml:space="preserve">  Республика Башкортостан</v>
      </c>
      <c r="B62" s="58">
        <f t="shared" si="0"/>
        <v>210</v>
      </c>
      <c r="C62" s="58">
        <f>hidden3!GS52</f>
        <v>105</v>
      </c>
      <c r="D62" s="58">
        <f>hidden3!GT52</f>
        <v>105</v>
      </c>
      <c r="E62" s="58">
        <f>hidden3!GU52</f>
        <v>105</v>
      </c>
      <c r="F62" s="58">
        <f>hidden3!GV52</f>
        <v>329226</v>
      </c>
      <c r="G62" s="58">
        <f>hidden3!GW52</f>
        <v>294238</v>
      </c>
      <c r="H62" s="58">
        <f>hidden3!GX52</f>
        <v>0</v>
      </c>
      <c r="I62" s="57"/>
      <c r="J62" s="57"/>
      <c r="K62" s="57"/>
      <c r="L62" s="57"/>
      <c r="M62" s="57"/>
      <c r="N62" s="57"/>
      <c r="O62" s="57"/>
    </row>
    <row r="63" spans="1:15" x14ac:dyDescent="0.25">
      <c r="A63" s="57" t="str">
        <f>hidden1!A53</f>
        <v xml:space="preserve">  Республика Марий-Эл</v>
      </c>
      <c r="B63" s="58">
        <f t="shared" si="0"/>
        <v>8</v>
      </c>
      <c r="C63" s="58">
        <f>hidden3!GS53</f>
        <v>4</v>
      </c>
      <c r="D63" s="58">
        <f>hidden3!GT53</f>
        <v>4</v>
      </c>
      <c r="E63" s="58">
        <f>hidden3!GU53</f>
        <v>4</v>
      </c>
      <c r="F63" s="58">
        <f>hidden3!GV53</f>
        <v>134621</v>
      </c>
      <c r="G63" s="58">
        <f>hidden3!GW53</f>
        <v>36902</v>
      </c>
      <c r="H63" s="58">
        <f>hidden3!GX53</f>
        <v>0</v>
      </c>
      <c r="I63" s="57"/>
      <c r="J63" s="57"/>
      <c r="K63" s="57"/>
      <c r="L63" s="57"/>
      <c r="M63" s="57"/>
      <c r="N63" s="57"/>
      <c r="O63" s="57"/>
    </row>
    <row r="64" spans="1:15" x14ac:dyDescent="0.25">
      <c r="A64" s="57" t="str">
        <f>hidden1!A54</f>
        <v xml:space="preserve">  Республика Мордовия</v>
      </c>
      <c r="B64" s="58">
        <f t="shared" si="0"/>
        <v>20</v>
      </c>
      <c r="C64" s="58">
        <f>hidden3!GS54</f>
        <v>10</v>
      </c>
      <c r="D64" s="58">
        <f>hidden3!GT54</f>
        <v>10</v>
      </c>
      <c r="E64" s="58">
        <f>hidden3!GU54</f>
        <v>10</v>
      </c>
      <c r="F64" s="58">
        <f>hidden3!GV54</f>
        <v>89044</v>
      </c>
      <c r="G64" s="58">
        <f>hidden3!GW54</f>
        <v>80025</v>
      </c>
      <c r="H64" s="58">
        <f>hidden3!GX54</f>
        <v>0</v>
      </c>
      <c r="I64" s="57"/>
      <c r="J64" s="57"/>
      <c r="K64" s="57"/>
      <c r="L64" s="57"/>
      <c r="M64" s="57"/>
      <c r="N64" s="57"/>
      <c r="O64" s="57"/>
    </row>
    <row r="65" spans="1:15" x14ac:dyDescent="0.25">
      <c r="A65" s="57" t="str">
        <f>hidden1!A55</f>
        <v xml:space="preserve">  Республика Татарстан</v>
      </c>
      <c r="B65" s="58">
        <f t="shared" si="0"/>
        <v>162</v>
      </c>
      <c r="C65" s="58">
        <f>hidden3!GS55</f>
        <v>81</v>
      </c>
      <c r="D65" s="58">
        <f>hidden3!GT55</f>
        <v>81</v>
      </c>
      <c r="E65" s="58">
        <f>hidden3!GU55</f>
        <v>81</v>
      </c>
      <c r="F65" s="58">
        <f>hidden3!GV55</f>
        <v>788318</v>
      </c>
      <c r="G65" s="58">
        <f>hidden3!GW55</f>
        <v>431272</v>
      </c>
      <c r="H65" s="58">
        <f>hidden3!GX55</f>
        <v>0</v>
      </c>
      <c r="I65" s="57"/>
      <c r="J65" s="57"/>
      <c r="K65" s="57"/>
      <c r="L65" s="57"/>
      <c r="M65" s="57"/>
      <c r="N65" s="57"/>
      <c r="O65" s="57"/>
    </row>
    <row r="66" spans="1:15" x14ac:dyDescent="0.25">
      <c r="A66" s="57" t="str">
        <f>hidden1!A56</f>
        <v xml:space="preserve">  Удмуртская Республика</v>
      </c>
      <c r="B66" s="58">
        <f t="shared" si="0"/>
        <v>136</v>
      </c>
      <c r="C66" s="58">
        <f>hidden3!GS56</f>
        <v>68</v>
      </c>
      <c r="D66" s="58">
        <f>hidden3!GT56</f>
        <v>68</v>
      </c>
      <c r="E66" s="58">
        <f>hidden3!GU56</f>
        <v>68</v>
      </c>
      <c r="F66" s="58">
        <f>hidden3!GV56</f>
        <v>700892</v>
      </c>
      <c r="G66" s="58">
        <f>hidden3!GW56</f>
        <v>116375</v>
      </c>
      <c r="H66" s="58">
        <f>hidden3!GX56</f>
        <v>0</v>
      </c>
      <c r="I66" s="57"/>
      <c r="J66" s="57"/>
      <c r="K66" s="57"/>
      <c r="L66" s="57"/>
      <c r="M66" s="57"/>
      <c r="N66" s="57"/>
      <c r="O66" s="57"/>
    </row>
    <row r="67" spans="1:15" x14ac:dyDescent="0.25">
      <c r="A67" s="57" t="str">
        <f>hidden1!A57</f>
        <v xml:space="preserve">  Чувашская Республика</v>
      </c>
      <c r="B67" s="58">
        <f t="shared" si="0"/>
        <v>78</v>
      </c>
      <c r="C67" s="58">
        <f>hidden3!GS57</f>
        <v>39</v>
      </c>
      <c r="D67" s="58">
        <f>hidden3!GT57</f>
        <v>39</v>
      </c>
      <c r="E67" s="58">
        <f>hidden3!GU57</f>
        <v>39</v>
      </c>
      <c r="F67" s="58">
        <f>hidden3!GV57</f>
        <v>58106</v>
      </c>
      <c r="G67" s="58">
        <f>hidden3!GW57</f>
        <v>110345</v>
      </c>
      <c r="H67" s="58">
        <f>hidden3!GX57</f>
        <v>0</v>
      </c>
      <c r="I67" s="57"/>
      <c r="J67" s="57"/>
      <c r="K67" s="57"/>
      <c r="L67" s="57"/>
      <c r="M67" s="57"/>
      <c r="N67" s="57"/>
      <c r="O67" s="57"/>
    </row>
    <row r="68" spans="1:15" x14ac:dyDescent="0.25">
      <c r="A68" s="57" t="str">
        <f>hidden1!A58</f>
        <v xml:space="preserve">  Кировская область</v>
      </c>
      <c r="B68" s="58">
        <f t="shared" si="0"/>
        <v>44</v>
      </c>
      <c r="C68" s="58">
        <f>hidden3!GS58</f>
        <v>22</v>
      </c>
      <c r="D68" s="58">
        <f>hidden3!GT58</f>
        <v>22</v>
      </c>
      <c r="E68" s="58">
        <f>hidden3!GU58</f>
        <v>22</v>
      </c>
      <c r="F68" s="58">
        <f>hidden3!GV58</f>
        <v>90964</v>
      </c>
      <c r="G68" s="58">
        <f>hidden3!GW58</f>
        <v>106778</v>
      </c>
      <c r="H68" s="58">
        <f>hidden3!GX58</f>
        <v>0</v>
      </c>
      <c r="I68" s="57"/>
      <c r="J68" s="57"/>
      <c r="K68" s="57"/>
      <c r="L68" s="57"/>
      <c r="M68" s="57"/>
      <c r="N68" s="57"/>
      <c r="O68" s="57"/>
    </row>
    <row r="69" spans="1:15" x14ac:dyDescent="0.25">
      <c r="A69" s="57" t="str">
        <f>hidden1!A59</f>
        <v xml:space="preserve">  Нижегородская область</v>
      </c>
      <c r="B69" s="58">
        <f t="shared" si="0"/>
        <v>68</v>
      </c>
      <c r="C69" s="58">
        <f>hidden3!GS59</f>
        <v>34</v>
      </c>
      <c r="D69" s="58">
        <f>hidden3!GT59</f>
        <v>34</v>
      </c>
      <c r="E69" s="58">
        <f>hidden3!GU59</f>
        <v>34</v>
      </c>
      <c r="F69" s="58">
        <f>hidden3!GV59</f>
        <v>342153</v>
      </c>
      <c r="G69" s="58">
        <f>hidden3!GW59</f>
        <v>294089</v>
      </c>
      <c r="H69" s="58">
        <f>hidden3!GX59</f>
        <v>0</v>
      </c>
      <c r="I69" s="57"/>
      <c r="J69" s="57"/>
      <c r="K69" s="57"/>
      <c r="L69" s="57"/>
      <c r="M69" s="57"/>
      <c r="N69" s="57"/>
      <c r="O69" s="57"/>
    </row>
    <row r="70" spans="1:15" x14ac:dyDescent="0.25">
      <c r="A70" s="57" t="str">
        <f>hidden1!A60</f>
        <v xml:space="preserve">  Оренбургская область</v>
      </c>
      <c r="B70" s="58">
        <f t="shared" si="0"/>
        <v>234</v>
      </c>
      <c r="C70" s="58">
        <f>hidden3!GS60</f>
        <v>117</v>
      </c>
      <c r="D70" s="58">
        <f>hidden3!GT60</f>
        <v>117</v>
      </c>
      <c r="E70" s="58">
        <f>hidden3!GU60</f>
        <v>117</v>
      </c>
      <c r="F70" s="58">
        <f>hidden3!GV60</f>
        <v>67888</v>
      </c>
      <c r="G70" s="58">
        <f>hidden3!GW60</f>
        <v>121279</v>
      </c>
      <c r="H70" s="58">
        <f>hidden3!GX60</f>
        <v>0</v>
      </c>
      <c r="I70" s="57"/>
      <c r="J70" s="57"/>
      <c r="K70" s="57"/>
      <c r="L70" s="57"/>
      <c r="M70" s="57"/>
      <c r="N70" s="57"/>
      <c r="O70" s="57"/>
    </row>
    <row r="71" spans="1:15" x14ac:dyDescent="0.25">
      <c r="A71" s="57" t="str">
        <f>hidden1!A61</f>
        <v xml:space="preserve">  Пензенская область</v>
      </c>
      <c r="B71" s="58">
        <f t="shared" si="0"/>
        <v>104</v>
      </c>
      <c r="C71" s="58">
        <f>hidden3!GS61</f>
        <v>52</v>
      </c>
      <c r="D71" s="58">
        <f>hidden3!GT61</f>
        <v>52</v>
      </c>
      <c r="E71" s="58">
        <f>hidden3!GU61</f>
        <v>52</v>
      </c>
      <c r="F71" s="58">
        <f>hidden3!GV61</f>
        <v>133479</v>
      </c>
      <c r="G71" s="58">
        <f>hidden3!GW61</f>
        <v>104845</v>
      </c>
      <c r="H71" s="58">
        <f>hidden3!GX61</f>
        <v>0</v>
      </c>
      <c r="I71" s="57"/>
      <c r="J71" s="57"/>
      <c r="K71" s="57"/>
      <c r="L71" s="57"/>
      <c r="M71" s="57"/>
      <c r="N71" s="57"/>
      <c r="O71" s="57"/>
    </row>
    <row r="72" spans="1:15" x14ac:dyDescent="0.25">
      <c r="A72" s="57" t="str">
        <f>hidden1!A62</f>
        <v xml:space="preserve">  Пермский край</v>
      </c>
      <c r="B72" s="58">
        <f t="shared" si="0"/>
        <v>110</v>
      </c>
      <c r="C72" s="58">
        <f>hidden3!GS62</f>
        <v>55</v>
      </c>
      <c r="D72" s="58">
        <f>hidden3!GT62</f>
        <v>55</v>
      </c>
      <c r="E72" s="58">
        <f>hidden3!GU62</f>
        <v>55</v>
      </c>
      <c r="F72" s="58">
        <f>hidden3!GV62</f>
        <v>397529</v>
      </c>
      <c r="G72" s="58">
        <f>hidden3!GW62</f>
        <v>296489</v>
      </c>
      <c r="H72" s="58">
        <f>hidden3!GX62</f>
        <v>0</v>
      </c>
      <c r="I72" s="57"/>
      <c r="J72" s="57"/>
      <c r="K72" s="57"/>
      <c r="L72" s="57"/>
      <c r="M72" s="57"/>
      <c r="N72" s="57"/>
      <c r="O72" s="57"/>
    </row>
    <row r="73" spans="1:15" x14ac:dyDescent="0.25">
      <c r="A73" s="57" t="str">
        <f>hidden1!A63</f>
        <v xml:space="preserve">  Самарская область</v>
      </c>
      <c r="B73" s="58">
        <f t="shared" si="0"/>
        <v>14</v>
      </c>
      <c r="C73" s="58">
        <f>hidden3!GS63</f>
        <v>7</v>
      </c>
      <c r="D73" s="58">
        <f>hidden3!GT63</f>
        <v>7</v>
      </c>
      <c r="E73" s="58">
        <f>hidden3!GU63</f>
        <v>7</v>
      </c>
      <c r="F73" s="58">
        <f>hidden3!GV63</f>
        <v>392713</v>
      </c>
      <c r="G73" s="58">
        <f>hidden3!GW63</f>
        <v>509874</v>
      </c>
      <c r="H73" s="58">
        <f>hidden3!GX63</f>
        <v>0</v>
      </c>
      <c r="I73" s="57"/>
      <c r="J73" s="57"/>
      <c r="K73" s="57"/>
      <c r="L73" s="57"/>
      <c r="M73" s="57"/>
      <c r="N73" s="57"/>
      <c r="O73" s="57"/>
    </row>
    <row r="74" spans="1:15" x14ac:dyDescent="0.25">
      <c r="A74" s="57" t="str">
        <f>hidden1!A64</f>
        <v xml:space="preserve">  Саратовская область</v>
      </c>
      <c r="B74" s="58">
        <f t="shared" si="0"/>
        <v>64</v>
      </c>
      <c r="C74" s="58">
        <f>hidden3!GS64</f>
        <v>32</v>
      </c>
      <c r="D74" s="58">
        <f>hidden3!GT64</f>
        <v>32</v>
      </c>
      <c r="E74" s="58">
        <f>hidden3!GU64</f>
        <v>32</v>
      </c>
      <c r="F74" s="58">
        <f>hidden3!GV64</f>
        <v>399081</v>
      </c>
      <c r="G74" s="58">
        <f>hidden3!GW64</f>
        <v>179796</v>
      </c>
      <c r="H74" s="58">
        <f>hidden3!GX64</f>
        <v>0</v>
      </c>
      <c r="I74" s="57"/>
      <c r="J74" s="57"/>
      <c r="K74" s="57"/>
      <c r="L74" s="57"/>
      <c r="M74" s="57"/>
      <c r="N74" s="57"/>
      <c r="O74" s="57"/>
    </row>
    <row r="75" spans="1:15" x14ac:dyDescent="0.25">
      <c r="A75" s="57" t="str">
        <f>hidden1!A65</f>
        <v xml:space="preserve">  Ульяновская область</v>
      </c>
      <c r="B75" s="58">
        <f t="shared" si="0"/>
        <v>174</v>
      </c>
      <c r="C75" s="58">
        <f>hidden3!GS65</f>
        <v>87</v>
      </c>
      <c r="D75" s="58">
        <f>hidden3!GT65</f>
        <v>87</v>
      </c>
      <c r="E75" s="58">
        <f>hidden3!GU65</f>
        <v>87</v>
      </c>
      <c r="F75" s="58">
        <f>hidden3!GV65</f>
        <v>57513</v>
      </c>
      <c r="G75" s="58">
        <f>hidden3!GW65</f>
        <v>119262</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10" si="1">C76+D76</f>
        <v>348</v>
      </c>
      <c r="C76" s="58">
        <f>hidden3!GS66</f>
        <v>174</v>
      </c>
      <c r="D76" s="58">
        <f>hidden3!GT66</f>
        <v>174</v>
      </c>
      <c r="E76" s="58">
        <f>hidden3!GU66</f>
        <v>174</v>
      </c>
      <c r="F76" s="58">
        <f>hidden3!GV66</f>
        <v>952534</v>
      </c>
      <c r="G76" s="58">
        <f>hidden3!GW66</f>
        <v>1817532</v>
      </c>
      <c r="H76" s="58">
        <f>hidden3!GX66</f>
        <v>0</v>
      </c>
      <c r="I76" s="57"/>
      <c r="J76" s="57"/>
      <c r="K76" s="57"/>
      <c r="L76" s="57"/>
      <c r="M76" s="57"/>
      <c r="N76" s="57"/>
      <c r="O76" s="57"/>
    </row>
    <row r="77" spans="1:15" x14ac:dyDescent="0.25">
      <c r="A77" s="57" t="str">
        <f>hidden1!A67</f>
        <v xml:space="preserve">  Курганская область</v>
      </c>
      <c r="B77" s="58">
        <f t="shared" si="1"/>
        <v>6</v>
      </c>
      <c r="C77" s="58">
        <f>hidden3!GS67</f>
        <v>3</v>
      </c>
      <c r="D77" s="58">
        <f>hidden3!GT67</f>
        <v>3</v>
      </c>
      <c r="E77" s="58">
        <f>hidden3!GU67</f>
        <v>3</v>
      </c>
      <c r="F77" s="58">
        <f>hidden3!GV67</f>
        <v>95571</v>
      </c>
      <c r="G77" s="58">
        <f>hidden3!GW67</f>
        <v>52635</v>
      </c>
      <c r="H77" s="58">
        <f>hidden3!GX67</f>
        <v>0</v>
      </c>
      <c r="I77" s="57"/>
      <c r="J77" s="57"/>
      <c r="K77" s="57"/>
      <c r="L77" s="57"/>
      <c r="M77" s="57"/>
      <c r="N77" s="57"/>
      <c r="O77" s="57"/>
    </row>
    <row r="78" spans="1:15" x14ac:dyDescent="0.25">
      <c r="A78" s="57" t="str">
        <f>hidden1!A68</f>
        <v xml:space="preserve">  Свердловская область</v>
      </c>
      <c r="B78" s="58">
        <f t="shared" si="1"/>
        <v>136</v>
      </c>
      <c r="C78" s="58">
        <f>hidden3!GS68</f>
        <v>68</v>
      </c>
      <c r="D78" s="58">
        <f>hidden3!GT68</f>
        <v>68</v>
      </c>
      <c r="E78" s="58">
        <f>hidden3!GU68</f>
        <v>68</v>
      </c>
      <c r="F78" s="58">
        <f>hidden3!GV68</f>
        <v>508142</v>
      </c>
      <c r="G78" s="58">
        <f>hidden3!GW68</f>
        <v>435391</v>
      </c>
      <c r="H78" s="58">
        <f>hidden3!GX68</f>
        <v>0</v>
      </c>
      <c r="I78" s="57"/>
      <c r="J78" s="57"/>
      <c r="K78" s="57"/>
      <c r="L78" s="57"/>
      <c r="M78" s="57"/>
      <c r="N78" s="57"/>
      <c r="O78" s="57"/>
    </row>
    <row r="79" spans="1:15" x14ac:dyDescent="0.25">
      <c r="A79" s="57" t="str">
        <f>hidden1!A69</f>
        <v xml:space="preserve">  Тюменская область</v>
      </c>
      <c r="B79" s="58">
        <f t="shared" si="1"/>
        <v>48</v>
      </c>
      <c r="C79" s="58">
        <f>hidden3!GS69</f>
        <v>24</v>
      </c>
      <c r="D79" s="58">
        <f>hidden3!GT69</f>
        <v>24</v>
      </c>
      <c r="E79" s="58">
        <f>hidden3!GU69</f>
        <v>24</v>
      </c>
      <c r="F79" s="58">
        <f>hidden3!GV69</f>
        <v>-200282</v>
      </c>
      <c r="G79" s="58">
        <f>hidden3!GW69</f>
        <v>222473</v>
      </c>
      <c r="H79" s="58">
        <f>hidden3!GX69</f>
        <v>0</v>
      </c>
      <c r="I79" s="57"/>
      <c r="J79" s="57"/>
      <c r="K79" s="57"/>
      <c r="L79" s="57"/>
      <c r="M79" s="57"/>
      <c r="N79" s="57"/>
      <c r="O79" s="57"/>
    </row>
    <row r="80" spans="1:15" x14ac:dyDescent="0.25">
      <c r="A80" s="57" t="str">
        <f>hidden1!A70</f>
        <v xml:space="preserve">  Челябинская область</v>
      </c>
      <c r="B80" s="58">
        <f t="shared" si="1"/>
        <v>-96</v>
      </c>
      <c r="C80" s="58">
        <f>hidden3!GS70</f>
        <v>-48</v>
      </c>
      <c r="D80" s="58">
        <f>hidden3!GT70</f>
        <v>-48</v>
      </c>
      <c r="E80" s="58">
        <f>hidden3!GU70</f>
        <v>-48</v>
      </c>
      <c r="F80" s="58">
        <f>hidden3!GV70</f>
        <v>469057</v>
      </c>
      <c r="G80" s="58">
        <f>hidden3!GW70</f>
        <v>444032</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160</v>
      </c>
      <c r="C81" s="58">
        <f>hidden3!GS71</f>
        <v>80</v>
      </c>
      <c r="D81" s="58">
        <f>hidden3!GT71</f>
        <v>80</v>
      </c>
      <c r="E81" s="58">
        <f>hidden3!GU71</f>
        <v>80</v>
      </c>
      <c r="F81" s="58">
        <f>hidden3!GV71</f>
        <v>116324</v>
      </c>
      <c r="G81" s="58">
        <f>hidden3!GW71</f>
        <v>338316</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94</v>
      </c>
      <c r="C82" s="58">
        <f>hidden3!GS72</f>
        <v>47</v>
      </c>
      <c r="D82" s="58">
        <f>hidden3!GT72</f>
        <v>47</v>
      </c>
      <c r="E82" s="58">
        <f>hidden3!GU72</f>
        <v>47</v>
      </c>
      <c r="F82" s="58">
        <f>hidden3!GV72</f>
        <v>-36278</v>
      </c>
      <c r="G82" s="58">
        <f>hidden3!GW72</f>
        <v>324685</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10218</v>
      </c>
      <c r="C83" s="58">
        <f>hidden3!GS73</f>
        <v>5109</v>
      </c>
      <c r="D83" s="58">
        <f>hidden3!GT73</f>
        <v>5109</v>
      </c>
      <c r="E83" s="58">
        <f>hidden3!GU73</f>
        <v>5109</v>
      </c>
      <c r="F83" s="58">
        <f>hidden3!GV73</f>
        <v>1710176</v>
      </c>
      <c r="G83" s="58">
        <f>hidden3!GW73</f>
        <v>2021723</v>
      </c>
      <c r="H83" s="58">
        <f>hidden3!GX73</f>
        <v>52500</v>
      </c>
      <c r="I83" s="57"/>
      <c r="J83" s="57"/>
      <c r="K83" s="57"/>
      <c r="L83" s="57"/>
      <c r="M83" s="57"/>
      <c r="N83" s="57"/>
      <c r="O83" s="57"/>
    </row>
    <row r="84" spans="1:15" x14ac:dyDescent="0.25">
      <c r="A84" s="57" t="str">
        <f>hidden1!A74</f>
        <v xml:space="preserve">  Республика Алтай</v>
      </c>
      <c r="B84" s="58">
        <f t="shared" si="1"/>
        <v>6</v>
      </c>
      <c r="C84" s="58">
        <f>hidden3!GS74</f>
        <v>3</v>
      </c>
      <c r="D84" s="58">
        <f>hidden3!GT74</f>
        <v>3</v>
      </c>
      <c r="E84" s="58">
        <f>hidden3!GU74</f>
        <v>3</v>
      </c>
      <c r="F84" s="58">
        <f>hidden3!GV74</f>
        <v>15644</v>
      </c>
      <c r="G84" s="58">
        <f>hidden3!GW74</f>
        <v>25309</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12176</v>
      </c>
      <c r="G85" s="58">
        <f>hidden3!GW75</f>
        <v>22867</v>
      </c>
      <c r="H85" s="58">
        <f>hidden3!GX75</f>
        <v>0</v>
      </c>
      <c r="I85" s="57"/>
      <c r="J85" s="57"/>
      <c r="K85" s="57"/>
      <c r="L85" s="57"/>
      <c r="M85" s="57"/>
      <c r="N85" s="57"/>
      <c r="O85" s="57"/>
    </row>
    <row r="86" spans="1:15" x14ac:dyDescent="0.25">
      <c r="A86" s="57" t="str">
        <f>hidden1!A76</f>
        <v xml:space="preserve">  Республика Хакасия</v>
      </c>
      <c r="B86" s="58">
        <f t="shared" si="1"/>
        <v>0</v>
      </c>
      <c r="C86" s="58">
        <f>hidden3!GS76</f>
        <v>0</v>
      </c>
      <c r="D86" s="58">
        <f>hidden3!GT76</f>
        <v>0</v>
      </c>
      <c r="E86" s="58">
        <f>hidden3!GU76</f>
        <v>0</v>
      </c>
      <c r="F86" s="58">
        <f>hidden3!GV76</f>
        <v>61333</v>
      </c>
      <c r="G86" s="58">
        <f>hidden3!GW76</f>
        <v>86819</v>
      </c>
      <c r="H86" s="58">
        <f>hidden3!GX76</f>
        <v>0</v>
      </c>
      <c r="I86" s="57"/>
      <c r="J86" s="57"/>
      <c r="K86" s="57"/>
      <c r="L86" s="57"/>
      <c r="M86" s="57"/>
      <c r="N86" s="57"/>
      <c r="O86" s="57"/>
    </row>
    <row r="87" spans="1:15" x14ac:dyDescent="0.25">
      <c r="A87" s="57" t="str">
        <f>hidden1!A77</f>
        <v xml:space="preserve">  Алтайский край</v>
      </c>
      <c r="B87" s="58">
        <f t="shared" si="1"/>
        <v>82</v>
      </c>
      <c r="C87" s="58">
        <f>hidden3!GS77</f>
        <v>41</v>
      </c>
      <c r="D87" s="58">
        <f>hidden3!GT77</f>
        <v>41</v>
      </c>
      <c r="E87" s="58">
        <f>hidden3!GU77</f>
        <v>41</v>
      </c>
      <c r="F87" s="58">
        <f>hidden3!GV77</f>
        <v>146339</v>
      </c>
      <c r="G87" s="58">
        <f>hidden3!GW77</f>
        <v>151535</v>
      </c>
      <c r="H87" s="58">
        <f>hidden3!GX77</f>
        <v>0</v>
      </c>
      <c r="I87" s="57"/>
      <c r="J87" s="57"/>
      <c r="K87" s="57"/>
      <c r="L87" s="57"/>
      <c r="M87" s="57"/>
      <c r="N87" s="57"/>
      <c r="O87" s="57"/>
    </row>
    <row r="88" spans="1:15" x14ac:dyDescent="0.25">
      <c r="A88" s="57" t="str">
        <f>hidden1!A78</f>
        <v xml:space="preserve">  Красноярский край</v>
      </c>
      <c r="B88" s="58">
        <f t="shared" si="1"/>
        <v>9760</v>
      </c>
      <c r="C88" s="58">
        <f>hidden3!GS78</f>
        <v>4880</v>
      </c>
      <c r="D88" s="58">
        <f>hidden3!GT78</f>
        <v>4880</v>
      </c>
      <c r="E88" s="58">
        <f>hidden3!GU78</f>
        <v>4880</v>
      </c>
      <c r="F88" s="58">
        <f>hidden3!GV78</f>
        <v>365891</v>
      </c>
      <c r="G88" s="58">
        <f>hidden3!GW78</f>
        <v>349994</v>
      </c>
      <c r="H88" s="58">
        <f>hidden3!GX78</f>
        <v>0</v>
      </c>
      <c r="I88" s="57"/>
      <c r="J88" s="57"/>
      <c r="K88" s="57"/>
      <c r="L88" s="57"/>
      <c r="M88" s="57"/>
      <c r="N88" s="57"/>
      <c r="O88" s="57"/>
    </row>
    <row r="89" spans="1:15" x14ac:dyDescent="0.25">
      <c r="A89" s="57" t="str">
        <f>hidden1!A79</f>
        <v xml:space="preserve">  Иркутская область</v>
      </c>
      <c r="B89" s="58">
        <f t="shared" si="1"/>
        <v>206</v>
      </c>
      <c r="C89" s="58">
        <f>hidden3!GS79</f>
        <v>103</v>
      </c>
      <c r="D89" s="58">
        <f>hidden3!GT79</f>
        <v>103</v>
      </c>
      <c r="E89" s="58">
        <f>hidden3!GU79</f>
        <v>103</v>
      </c>
      <c r="F89" s="58">
        <f>hidden3!GV79</f>
        <v>241590</v>
      </c>
      <c r="G89" s="58">
        <f>hidden3!GW79</f>
        <v>447727</v>
      </c>
      <c r="H89" s="58">
        <f>hidden3!GX79</f>
        <v>52500</v>
      </c>
      <c r="I89" s="57"/>
      <c r="J89" s="57"/>
      <c r="K89" s="57"/>
      <c r="L89" s="57"/>
      <c r="M89" s="57"/>
      <c r="N89" s="57"/>
      <c r="O89" s="57"/>
    </row>
    <row r="90" spans="1:15" x14ac:dyDescent="0.25">
      <c r="A90" s="57" t="str">
        <f>hidden1!A80</f>
        <v xml:space="preserve">  Кемеровская область - Кузбасс</v>
      </c>
      <c r="B90" s="58">
        <f t="shared" si="1"/>
        <v>42</v>
      </c>
      <c r="C90" s="58">
        <f>hidden3!GS80</f>
        <v>21</v>
      </c>
      <c r="D90" s="58">
        <f>hidden3!GT80</f>
        <v>21</v>
      </c>
      <c r="E90" s="58">
        <f>hidden3!GU80</f>
        <v>21</v>
      </c>
      <c r="F90" s="58">
        <f>hidden3!GV80</f>
        <v>175972</v>
      </c>
      <c r="G90" s="58">
        <f>hidden3!GW80</f>
        <v>382756</v>
      </c>
      <c r="H90" s="58">
        <f>hidden3!GX80</f>
        <v>0</v>
      </c>
      <c r="I90" s="57"/>
      <c r="J90" s="57"/>
      <c r="K90" s="57"/>
      <c r="L90" s="57"/>
      <c r="M90" s="57"/>
      <c r="N90" s="57"/>
      <c r="O90" s="57"/>
    </row>
    <row r="91" spans="1:15" x14ac:dyDescent="0.25">
      <c r="A91" s="57" t="str">
        <f>hidden1!A81</f>
        <v xml:space="preserve">  Новосибирская область</v>
      </c>
      <c r="B91" s="58">
        <f t="shared" si="1"/>
        <v>28</v>
      </c>
      <c r="C91" s="58">
        <f>hidden3!GS81</f>
        <v>14</v>
      </c>
      <c r="D91" s="58">
        <f>hidden3!GT81</f>
        <v>14</v>
      </c>
      <c r="E91" s="58">
        <f>hidden3!GU81</f>
        <v>14</v>
      </c>
      <c r="F91" s="58">
        <f>hidden3!GV81</f>
        <v>437072</v>
      </c>
      <c r="G91" s="58">
        <f>hidden3!GW81</f>
        <v>309164</v>
      </c>
      <c r="H91" s="58">
        <f>hidden3!GX81</f>
        <v>0</v>
      </c>
      <c r="I91" s="57"/>
      <c r="J91" s="57"/>
      <c r="K91" s="57"/>
      <c r="L91" s="57"/>
      <c r="M91" s="57"/>
      <c r="N91" s="57"/>
      <c r="O91" s="57"/>
    </row>
    <row r="92" spans="1:15" x14ac:dyDescent="0.25">
      <c r="A92" s="57" t="str">
        <f>hidden1!A82</f>
        <v xml:space="preserve">  Омская область</v>
      </c>
      <c r="B92" s="58">
        <f t="shared" si="1"/>
        <v>22</v>
      </c>
      <c r="C92" s="58">
        <f>hidden3!GS82</f>
        <v>11</v>
      </c>
      <c r="D92" s="58">
        <f>hidden3!GT82</f>
        <v>11</v>
      </c>
      <c r="E92" s="58">
        <f>hidden3!GU82</f>
        <v>11</v>
      </c>
      <c r="F92" s="58">
        <f>hidden3!GV82</f>
        <v>165463</v>
      </c>
      <c r="G92" s="58">
        <f>hidden3!GW82</f>
        <v>154041</v>
      </c>
      <c r="H92" s="58">
        <f>hidden3!GX82</f>
        <v>0</v>
      </c>
      <c r="I92" s="57"/>
      <c r="J92" s="57"/>
      <c r="K92" s="57"/>
      <c r="L92" s="57"/>
      <c r="M92" s="57"/>
      <c r="N92" s="57"/>
      <c r="O92" s="57"/>
    </row>
    <row r="93" spans="1:15" x14ac:dyDescent="0.25">
      <c r="A93" s="57" t="str">
        <f>hidden1!A83</f>
        <v xml:space="preserve">  Томская область</v>
      </c>
      <c r="B93" s="58">
        <f t="shared" si="1"/>
        <v>72</v>
      </c>
      <c r="C93" s="58">
        <f>hidden3!GS83</f>
        <v>36</v>
      </c>
      <c r="D93" s="58">
        <f>hidden3!GT83</f>
        <v>36</v>
      </c>
      <c r="E93" s="58">
        <f>hidden3!GU83</f>
        <v>36</v>
      </c>
      <c r="F93" s="58">
        <f>hidden3!GV83</f>
        <v>88696</v>
      </c>
      <c r="G93" s="58">
        <f>hidden3!GW83</f>
        <v>91511</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206</v>
      </c>
      <c r="C94" s="58">
        <f>hidden3!GS84</f>
        <v>103</v>
      </c>
      <c r="D94" s="58">
        <f>hidden3!GT84</f>
        <v>103</v>
      </c>
      <c r="E94" s="58">
        <f>hidden3!GU84</f>
        <v>103</v>
      </c>
      <c r="F94" s="58">
        <f>hidden3!GV84</f>
        <v>1156863</v>
      </c>
      <c r="G94" s="58">
        <f>hidden3!GW84</f>
        <v>1438385</v>
      </c>
      <c r="H94" s="58">
        <f>hidden3!GX84</f>
        <v>0</v>
      </c>
      <c r="I94" s="57"/>
      <c r="J94" s="57"/>
      <c r="K94" s="57"/>
      <c r="L94" s="57"/>
      <c r="M94" s="57"/>
      <c r="N94" s="57"/>
      <c r="O94" s="57"/>
    </row>
    <row r="95" spans="1:15" x14ac:dyDescent="0.25">
      <c r="A95" s="57" t="str">
        <f>hidden1!A85</f>
        <v xml:space="preserve">  Республика Бурятия</v>
      </c>
      <c r="B95" s="58">
        <f t="shared" si="1"/>
        <v>4</v>
      </c>
      <c r="C95" s="58">
        <f>hidden3!GS85</f>
        <v>2</v>
      </c>
      <c r="D95" s="58">
        <f>hidden3!GT85</f>
        <v>2</v>
      </c>
      <c r="E95" s="58">
        <f>hidden3!GU85</f>
        <v>2</v>
      </c>
      <c r="F95" s="58">
        <f>hidden3!GV85</f>
        <v>40176</v>
      </c>
      <c r="G95" s="58">
        <f>hidden3!GW85</f>
        <v>77073</v>
      </c>
      <c r="H95" s="58">
        <f>hidden3!GX85</f>
        <v>0</v>
      </c>
      <c r="I95" s="57"/>
      <c r="J95" s="57"/>
      <c r="K95" s="57"/>
      <c r="L95" s="57"/>
      <c r="M95" s="57"/>
      <c r="N95" s="57"/>
      <c r="O95" s="57"/>
    </row>
    <row r="96" spans="1:15" x14ac:dyDescent="0.25">
      <c r="A96" s="57" t="str">
        <f>hidden1!A86</f>
        <v xml:space="preserve">  Республика Саха (Якутия)</v>
      </c>
      <c r="B96" s="58">
        <f t="shared" si="1"/>
        <v>62</v>
      </c>
      <c r="C96" s="58">
        <f>hidden3!GS86</f>
        <v>31</v>
      </c>
      <c r="D96" s="58">
        <f>hidden3!GT86</f>
        <v>31</v>
      </c>
      <c r="E96" s="58">
        <f>hidden3!GU86</f>
        <v>31</v>
      </c>
      <c r="F96" s="58">
        <f>hidden3!GV86</f>
        <v>189443</v>
      </c>
      <c r="G96" s="58">
        <f>hidden3!GW86</f>
        <v>221581</v>
      </c>
      <c r="H96" s="58">
        <f>hidden3!GX86</f>
        <v>0</v>
      </c>
      <c r="I96" s="57"/>
      <c r="J96" s="57"/>
      <c r="K96" s="57"/>
      <c r="L96" s="57"/>
      <c r="M96" s="57"/>
      <c r="N96" s="57"/>
      <c r="O96" s="57"/>
    </row>
    <row r="97" spans="1:15" x14ac:dyDescent="0.25">
      <c r="A97" s="57" t="str">
        <f>hidden1!A87</f>
        <v xml:space="preserve">  Приморский край</v>
      </c>
      <c r="B97" s="58">
        <f t="shared" si="1"/>
        <v>52</v>
      </c>
      <c r="C97" s="58">
        <f>hidden3!GS87</f>
        <v>26</v>
      </c>
      <c r="D97" s="58">
        <f>hidden3!GT87</f>
        <v>26</v>
      </c>
      <c r="E97" s="58">
        <f>hidden3!GU87</f>
        <v>26</v>
      </c>
      <c r="F97" s="58">
        <f>hidden3!GV87</f>
        <v>254714</v>
      </c>
      <c r="G97" s="58">
        <f>hidden3!GW87</f>
        <v>237144</v>
      </c>
      <c r="H97" s="58">
        <f>hidden3!GX87</f>
        <v>0</v>
      </c>
      <c r="I97" s="57"/>
      <c r="J97" s="57"/>
      <c r="K97" s="57"/>
      <c r="L97" s="57"/>
      <c r="M97" s="57"/>
      <c r="N97" s="57"/>
      <c r="O97" s="57"/>
    </row>
    <row r="98" spans="1:15" x14ac:dyDescent="0.25">
      <c r="A98" s="57" t="str">
        <f>hidden1!A88</f>
        <v xml:space="preserve">  Хабаровский край</v>
      </c>
      <c r="B98" s="58">
        <f t="shared" si="1"/>
        <v>28</v>
      </c>
      <c r="C98" s="58">
        <f>hidden3!GS88</f>
        <v>14</v>
      </c>
      <c r="D98" s="58">
        <f>hidden3!GT88</f>
        <v>14</v>
      </c>
      <c r="E98" s="58">
        <f>hidden3!GU88</f>
        <v>14</v>
      </c>
      <c r="F98" s="58">
        <f>hidden3!GV88</f>
        <v>81984</v>
      </c>
      <c r="G98" s="58">
        <f>hidden3!GW88</f>
        <v>260287</v>
      </c>
      <c r="H98" s="58">
        <f>hidden3!GX88</f>
        <v>0</v>
      </c>
      <c r="I98" s="57"/>
      <c r="J98" s="57"/>
      <c r="K98" s="57"/>
      <c r="L98" s="57"/>
      <c r="M98" s="57"/>
      <c r="N98" s="57"/>
      <c r="O98" s="57"/>
    </row>
    <row r="99" spans="1:15" x14ac:dyDescent="0.25">
      <c r="A99" s="57" t="str">
        <f>hidden1!A89</f>
        <v xml:space="preserve">  Амурская область</v>
      </c>
      <c r="B99" s="58">
        <f t="shared" si="1"/>
        <v>12</v>
      </c>
      <c r="C99" s="58">
        <f>hidden3!GS89</f>
        <v>6</v>
      </c>
      <c r="D99" s="58">
        <f>hidden3!GT89</f>
        <v>6</v>
      </c>
      <c r="E99" s="58">
        <f>hidden3!GU89</f>
        <v>6</v>
      </c>
      <c r="F99" s="58">
        <f>hidden3!GV89</f>
        <v>66702</v>
      </c>
      <c r="G99" s="58">
        <f>hidden3!GW89</f>
        <v>174169</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39764</v>
      </c>
      <c r="G100" s="58">
        <f>hidden3!GW90</f>
        <v>96522</v>
      </c>
      <c r="H100" s="58">
        <f>hidden3!GX90</f>
        <v>0</v>
      </c>
      <c r="I100" s="57"/>
      <c r="J100" s="57"/>
      <c r="K100" s="57"/>
      <c r="L100" s="57"/>
      <c r="M100" s="57"/>
      <c r="N100" s="57"/>
      <c r="O100" s="57"/>
    </row>
    <row r="101" spans="1:15" x14ac:dyDescent="0.25">
      <c r="A101" s="57" t="str">
        <f>hidden1!A91</f>
        <v xml:space="preserve">  Магаданская область</v>
      </c>
      <c r="B101" s="58">
        <f t="shared" si="1"/>
        <v>32</v>
      </c>
      <c r="C101" s="58">
        <f>hidden3!GS91</f>
        <v>16</v>
      </c>
      <c r="D101" s="58">
        <f>hidden3!GT91</f>
        <v>16</v>
      </c>
      <c r="E101" s="58">
        <f>hidden3!GU91</f>
        <v>16</v>
      </c>
      <c r="F101" s="58">
        <f>hidden3!GV91</f>
        <v>48381</v>
      </c>
      <c r="G101" s="58">
        <f>hidden3!GW91</f>
        <v>55268</v>
      </c>
      <c r="H101" s="58">
        <f>hidden3!GX91</f>
        <v>0</v>
      </c>
      <c r="I101" s="57"/>
      <c r="J101" s="57"/>
      <c r="K101" s="57"/>
      <c r="L101" s="57"/>
      <c r="M101" s="57"/>
      <c r="N101" s="57"/>
      <c r="O101" s="57"/>
    </row>
    <row r="102" spans="1:15" x14ac:dyDescent="0.25">
      <c r="A102" s="57" t="str">
        <f>hidden1!A92</f>
        <v xml:space="preserve">  Сахалинская область</v>
      </c>
      <c r="B102" s="58">
        <f t="shared" si="1"/>
        <v>4</v>
      </c>
      <c r="C102" s="58">
        <f>hidden3!GS92</f>
        <v>2</v>
      </c>
      <c r="D102" s="58">
        <f>hidden3!GT92</f>
        <v>2</v>
      </c>
      <c r="E102" s="58">
        <f>hidden3!GU92</f>
        <v>2</v>
      </c>
      <c r="F102" s="58">
        <f>hidden3!GV92</f>
        <v>325992</v>
      </c>
      <c r="G102" s="58">
        <f>hidden3!GW92</f>
        <v>154487</v>
      </c>
      <c r="H102" s="58">
        <f>hidden3!GX92</f>
        <v>0</v>
      </c>
      <c r="I102" s="57"/>
      <c r="J102" s="57"/>
      <c r="K102" s="57"/>
      <c r="L102" s="57"/>
      <c r="M102" s="57"/>
      <c r="N102" s="57"/>
      <c r="O102" s="57"/>
    </row>
    <row r="103" spans="1:15" x14ac:dyDescent="0.25">
      <c r="A103" s="57" t="str">
        <f>hidden1!A93</f>
        <v xml:space="preserve">  Забайкальский край</v>
      </c>
      <c r="B103" s="58">
        <f t="shared" si="1"/>
        <v>8</v>
      </c>
      <c r="C103" s="58">
        <f>hidden3!GS93</f>
        <v>4</v>
      </c>
      <c r="D103" s="58">
        <f>hidden3!GT93</f>
        <v>4</v>
      </c>
      <c r="E103" s="58">
        <f>hidden3!GU93</f>
        <v>4</v>
      </c>
      <c r="F103" s="58">
        <f>hidden3!GV93</f>
        <v>93752</v>
      </c>
      <c r="G103" s="58">
        <f>hidden3!GW93</f>
        <v>129836</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6076</v>
      </c>
      <c r="G104" s="58">
        <f>hidden3!GW94</f>
        <v>15181</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2</v>
      </c>
      <c r="C105" s="58">
        <f>hidden3!GS95</f>
        <v>1</v>
      </c>
      <c r="D105" s="58">
        <f>hidden3!GT95</f>
        <v>1</v>
      </c>
      <c r="E105" s="58">
        <f>hidden3!GU95</f>
        <v>1</v>
      </c>
      <c r="F105" s="58">
        <f>hidden3!GV95</f>
        <v>9879</v>
      </c>
      <c r="G105" s="58">
        <f>hidden3!GW95</f>
        <v>16837</v>
      </c>
      <c r="H105" s="58">
        <f>hidden3!GX95</f>
        <v>0</v>
      </c>
      <c r="I105" s="57"/>
      <c r="J105" s="57"/>
      <c r="K105" s="57"/>
      <c r="L105" s="57"/>
      <c r="M105" s="57"/>
      <c r="N105" s="57"/>
      <c r="O105" s="57"/>
    </row>
    <row r="106" spans="1:15" x14ac:dyDescent="0.25">
      <c r="A106" s="57" t="str">
        <f>hidden1!A96</f>
        <v xml:space="preserve"> ЮГО-ЗАПАДНЫЕ СУБЪЕКТЫ</v>
      </c>
      <c r="B106" s="58">
        <f t="shared" si="1"/>
        <v>0</v>
      </c>
      <c r="C106" s="58">
        <f>hidden3!GS96</f>
        <v>0</v>
      </c>
      <c r="D106" s="58">
        <f>hidden3!GT96</f>
        <v>0</v>
      </c>
      <c r="E106" s="58">
        <f>hidden3!GU96</f>
        <v>0</v>
      </c>
      <c r="F106" s="58">
        <f>hidden3!GV96</f>
        <v>31918</v>
      </c>
      <c r="G106" s="58">
        <f>hidden3!GW96</f>
        <v>0</v>
      </c>
      <c r="H106" s="58">
        <f>hidden3!GX96</f>
        <v>0</v>
      </c>
      <c r="I106" s="57"/>
      <c r="J106" s="57"/>
      <c r="K106" s="57"/>
      <c r="L106" s="57"/>
      <c r="M106" s="57"/>
      <c r="N106" s="57"/>
      <c r="O106" s="57"/>
    </row>
    <row r="107" spans="1:15" x14ac:dyDescent="0.25">
      <c r="A107" s="57" t="str">
        <f>hidden1!A97</f>
        <v xml:space="preserve">  Донецкая Народная Республика</v>
      </c>
      <c r="B107" s="58">
        <f t="shared" si="1"/>
        <v>0</v>
      </c>
      <c r="C107" s="58">
        <f>hidden3!GS97</f>
        <v>0</v>
      </c>
      <c r="D107" s="58">
        <f>hidden3!GT97</f>
        <v>0</v>
      </c>
      <c r="E107" s="58">
        <f>hidden3!GU97</f>
        <v>0</v>
      </c>
      <c r="F107" s="58">
        <f>hidden3!GV97</f>
        <v>8996</v>
      </c>
      <c r="G107" s="58">
        <f>hidden3!GW97</f>
        <v>0</v>
      </c>
      <c r="H107" s="58">
        <f>hidden3!GX97</f>
        <v>0</v>
      </c>
      <c r="I107" s="57"/>
      <c r="J107" s="57"/>
      <c r="K107" s="57"/>
      <c r="L107" s="57"/>
      <c r="M107" s="57"/>
      <c r="N107" s="57"/>
      <c r="O107" s="57"/>
    </row>
    <row r="108" spans="1:15" x14ac:dyDescent="0.25">
      <c r="A108" s="57" t="str">
        <f>hidden1!A98</f>
        <v xml:space="preserve">  Луганская Народная Республика</v>
      </c>
      <c r="B108" s="58">
        <f t="shared" si="1"/>
        <v>0</v>
      </c>
      <c r="C108" s="58">
        <f>hidden3!GS98</f>
        <v>0</v>
      </c>
      <c r="D108" s="58">
        <f>hidden3!GT98</f>
        <v>0</v>
      </c>
      <c r="E108" s="58">
        <f>hidden3!GU98</f>
        <v>0</v>
      </c>
      <c r="F108" s="58">
        <f>hidden3!GV98</f>
        <v>16751</v>
      </c>
      <c r="G108" s="58">
        <f>hidden3!GW98</f>
        <v>0</v>
      </c>
      <c r="H108" s="58">
        <f>hidden3!GX98</f>
        <v>0</v>
      </c>
      <c r="I108" s="57"/>
      <c r="J108" s="57"/>
      <c r="K108" s="57"/>
      <c r="L108" s="57"/>
      <c r="M108" s="57"/>
      <c r="N108" s="57"/>
      <c r="O108" s="57"/>
    </row>
    <row r="109" spans="1:15" x14ac:dyDescent="0.25">
      <c r="A109" s="57" t="str">
        <f>hidden1!A99</f>
        <v xml:space="preserve">  Запорожская область</v>
      </c>
      <c r="B109" s="58">
        <f t="shared" si="1"/>
        <v>0</v>
      </c>
      <c r="C109" s="58">
        <f>hidden3!GS99</f>
        <v>0</v>
      </c>
      <c r="D109" s="58">
        <f>hidden3!GT99</f>
        <v>0</v>
      </c>
      <c r="E109" s="58">
        <f>hidden3!GU99</f>
        <v>0</v>
      </c>
      <c r="F109" s="58">
        <f>hidden3!GV99</f>
        <v>4278</v>
      </c>
      <c r="G109" s="58">
        <f>hidden3!GW99</f>
        <v>0</v>
      </c>
      <c r="H109" s="58">
        <f>hidden3!GX99</f>
        <v>0</v>
      </c>
      <c r="I109" s="57"/>
      <c r="J109" s="57"/>
      <c r="K109" s="57"/>
      <c r="L109" s="57"/>
      <c r="M109" s="57"/>
      <c r="N109" s="57"/>
      <c r="O109" s="57"/>
    </row>
    <row r="110" spans="1:15" x14ac:dyDescent="0.25">
      <c r="A110" s="57" t="str">
        <f>hidden1!A100</f>
        <v xml:space="preserve">  Херсонская область</v>
      </c>
      <c r="B110" s="58">
        <f t="shared" si="1"/>
        <v>0</v>
      </c>
      <c r="C110" s="58">
        <f>hidden3!GS100</f>
        <v>0</v>
      </c>
      <c r="D110" s="58">
        <f>hidden3!GT100</f>
        <v>0</v>
      </c>
      <c r="E110" s="58">
        <f>hidden3!GU100</f>
        <v>0</v>
      </c>
      <c r="F110" s="58">
        <f>hidden3!GV100</f>
        <v>1893</v>
      </c>
      <c r="G110" s="58">
        <f>hidden3!GW100</f>
        <v>0</v>
      </c>
      <c r="H110" s="58">
        <f>hidden3!GX100</f>
        <v>0</v>
      </c>
      <c r="I110" s="57"/>
      <c r="J110" s="57"/>
      <c r="K110" s="57"/>
      <c r="L110" s="57"/>
      <c r="M110" s="57"/>
      <c r="N110" s="57"/>
      <c r="O110" s="57"/>
    </row>
    <row r="111" spans="1:15" x14ac:dyDescent="0.25">
      <c r="A111" s="57" t="str">
        <f>hidden1!A101</f>
        <v xml:space="preserve"> МИ ФНС РОССИИ ПО УПРАВЛЕНИЮ ДОЛГОМ</v>
      </c>
      <c r="B111" s="58">
        <f>C111+D111</f>
        <v>0</v>
      </c>
      <c r="C111" s="58">
        <f>hidden3!GS101</f>
        <v>0</v>
      </c>
      <c r="D111" s="58">
        <f>hidden3!GT101</f>
        <v>0</v>
      </c>
      <c r="E111" s="58">
        <f>hidden3!GU101</f>
        <v>0</v>
      </c>
      <c r="F111" s="58">
        <f>hidden3!GV101</f>
        <v>0</v>
      </c>
      <c r="G111" s="58">
        <f>hidden3!GW101</f>
        <v>0</v>
      </c>
      <c r="H111" s="58">
        <f>hidden3!GX101</f>
        <v>0</v>
      </c>
      <c r="I111" s="57"/>
      <c r="J111" s="57"/>
      <c r="K111" s="57"/>
      <c r="L111" s="57"/>
      <c r="M111" s="57"/>
      <c r="N111" s="57"/>
      <c r="O111" s="57"/>
    </row>
    <row r="112" spans="1:15" x14ac:dyDescent="0.25">
      <c r="A112" s="57"/>
      <c r="B112" s="58"/>
      <c r="C112" s="58"/>
      <c r="D112" s="58"/>
      <c r="E112" s="58"/>
      <c r="F112" s="58"/>
      <c r="G112" s="58"/>
      <c r="H112" s="58"/>
      <c r="I112" s="57"/>
      <c r="J112" s="57"/>
      <c r="K112" s="57"/>
      <c r="L112" s="57"/>
      <c r="M112" s="57"/>
      <c r="N112" s="57"/>
      <c r="O112"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12"/>
  <sheetViews>
    <sheetView zoomScale="90" zoomScaleNormal="90" workbookViewId="0">
      <selection activeCell="A6" sqref="A6:A9"/>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ноября 2023 года</v>
      </c>
      <c r="B3" s="138"/>
      <c r="C3" s="138"/>
      <c r="D3" s="138"/>
    </row>
    <row r="4" spans="1:11" x14ac:dyDescent="0.25">
      <c r="A4" s="46"/>
    </row>
    <row r="5" spans="1:11" ht="15.75" customHeight="1" x14ac:dyDescent="0.25">
      <c r="A5" s="43" t="s">
        <v>401</v>
      </c>
      <c r="D5" s="48" t="s">
        <v>400</v>
      </c>
    </row>
    <row r="6" spans="1:11" ht="15.75" customHeight="1" x14ac:dyDescent="0.25">
      <c r="A6" s="348"/>
      <c r="B6" s="213"/>
      <c r="C6" s="213"/>
      <c r="D6" s="213"/>
    </row>
    <row r="7" spans="1:11" ht="110.25" customHeight="1" x14ac:dyDescent="0.25">
      <c r="A7" s="349"/>
      <c r="B7" s="101" t="s">
        <v>977</v>
      </c>
      <c r="C7" s="101" t="s">
        <v>978</v>
      </c>
      <c r="D7" s="50" t="s">
        <v>619</v>
      </c>
    </row>
    <row r="8" spans="1:11" ht="44.1" customHeight="1" x14ac:dyDescent="0.25">
      <c r="A8" s="349"/>
      <c r="B8" s="275" t="s">
        <v>410</v>
      </c>
      <c r="C8" s="275" t="s">
        <v>410</v>
      </c>
      <c r="D8" s="242" t="s">
        <v>410</v>
      </c>
    </row>
    <row r="9" spans="1:11" ht="14.4" customHeight="1" x14ac:dyDescent="0.25">
      <c r="A9" s="350"/>
      <c r="B9" s="245"/>
      <c r="C9" s="245"/>
      <c r="D9" s="244"/>
    </row>
    <row r="10" spans="1:11" x14ac:dyDescent="0.25">
      <c r="A10" s="49" t="s">
        <v>398</v>
      </c>
      <c r="B10" s="53" t="s">
        <v>673</v>
      </c>
      <c r="C10" s="53" t="s">
        <v>584</v>
      </c>
      <c r="D10" s="75" t="s">
        <v>445</v>
      </c>
    </row>
    <row r="11" spans="1:11" x14ac:dyDescent="0.25">
      <c r="A11" s="57" t="str">
        <f>hidden1!A1</f>
        <v>РОССИЙСКАЯ ФЕДЕРАЦИЯ</v>
      </c>
      <c r="B11" s="58">
        <f>hidden3!GY1</f>
        <v>-139957</v>
      </c>
      <c r="C11" s="58">
        <f>hidden3!GZ1</f>
        <v>-271557</v>
      </c>
      <c r="D11" s="58">
        <f>hidden3!HA1</f>
        <v>3</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24168</v>
      </c>
      <c r="C13" s="58">
        <f>hidden3!GZ3</f>
        <v>-33104</v>
      </c>
      <c r="D13" s="58">
        <f>hidden3!HA3</f>
        <v>0</v>
      </c>
      <c r="E13" s="57"/>
      <c r="F13" s="57"/>
      <c r="G13" s="57"/>
      <c r="H13" s="57"/>
      <c r="I13" s="57"/>
      <c r="J13" s="57"/>
      <c r="K13" s="57"/>
    </row>
    <row r="14" spans="1:11" x14ac:dyDescent="0.25">
      <c r="A14" s="57" t="str">
        <f>hidden1!A4</f>
        <v xml:space="preserve">  Белгородская область</v>
      </c>
      <c r="B14" s="58">
        <f>hidden3!GY4</f>
        <v>10747</v>
      </c>
      <c r="C14" s="58">
        <f>hidden3!GZ4</f>
        <v>-4640</v>
      </c>
      <c r="D14" s="58">
        <f>hidden3!HA4</f>
        <v>0</v>
      </c>
      <c r="E14" s="57"/>
      <c r="F14" s="57"/>
      <c r="G14" s="57"/>
      <c r="H14" s="57"/>
      <c r="I14" s="57"/>
      <c r="J14" s="57"/>
      <c r="K14" s="57"/>
    </row>
    <row r="15" spans="1:11" x14ac:dyDescent="0.25">
      <c r="A15" s="57" t="str">
        <f>hidden1!A5</f>
        <v xml:space="preserve">  Брянская область</v>
      </c>
      <c r="B15" s="58">
        <f>hidden3!GY5</f>
        <v>5910</v>
      </c>
      <c r="C15" s="58">
        <f>hidden3!GZ5</f>
        <v>-13</v>
      </c>
      <c r="D15" s="58">
        <f>hidden3!HA5</f>
        <v>0</v>
      </c>
      <c r="E15" s="57"/>
      <c r="F15" s="57"/>
      <c r="G15" s="57"/>
      <c r="H15" s="57"/>
      <c r="I15" s="57"/>
      <c r="J15" s="57"/>
      <c r="K15" s="57"/>
    </row>
    <row r="16" spans="1:11" x14ac:dyDescent="0.25">
      <c r="A16" s="57" t="str">
        <f>hidden1!A6</f>
        <v xml:space="preserve">  Владимирская область</v>
      </c>
      <c r="B16" s="58">
        <f>hidden3!GY6</f>
        <v>108</v>
      </c>
      <c r="C16" s="58">
        <f>hidden3!GZ6</f>
        <v>-450</v>
      </c>
      <c r="D16" s="58">
        <f>hidden3!HA6</f>
        <v>0</v>
      </c>
      <c r="E16" s="57"/>
      <c r="F16" s="57"/>
      <c r="G16" s="57"/>
      <c r="H16" s="57"/>
      <c r="I16" s="57"/>
      <c r="J16" s="57"/>
      <c r="K16" s="57"/>
    </row>
    <row r="17" spans="1:11" x14ac:dyDescent="0.25">
      <c r="A17" s="57" t="str">
        <f>hidden1!A7</f>
        <v xml:space="preserve">  Воронежская область</v>
      </c>
      <c r="B17" s="58">
        <f>hidden3!GY7</f>
        <v>472</v>
      </c>
      <c r="C17" s="58">
        <f>hidden3!GZ7</f>
        <v>-36</v>
      </c>
      <c r="D17" s="58">
        <f>hidden3!HA7</f>
        <v>0</v>
      </c>
      <c r="E17" s="57"/>
      <c r="F17" s="57"/>
      <c r="G17" s="57"/>
      <c r="H17" s="57"/>
      <c r="I17" s="57"/>
      <c r="J17" s="57"/>
      <c r="K17" s="57"/>
    </row>
    <row r="18" spans="1:11" x14ac:dyDescent="0.25">
      <c r="A18" s="57" t="str">
        <f>hidden1!A8</f>
        <v xml:space="preserve">  Ивановская область</v>
      </c>
      <c r="B18" s="58">
        <f>hidden3!GY8</f>
        <v>101</v>
      </c>
      <c r="C18" s="58">
        <f>hidden3!GZ8</f>
        <v>-14</v>
      </c>
      <c r="D18" s="58">
        <f>hidden3!HA8</f>
        <v>0</v>
      </c>
      <c r="E18" s="57"/>
      <c r="F18" s="57"/>
      <c r="G18" s="57"/>
      <c r="H18" s="57"/>
      <c r="I18" s="57"/>
      <c r="J18" s="57"/>
      <c r="K18" s="57"/>
    </row>
    <row r="19" spans="1:11" x14ac:dyDescent="0.25">
      <c r="A19" s="57" t="str">
        <f>hidden1!A9</f>
        <v xml:space="preserve">  Калужская область</v>
      </c>
      <c r="B19" s="58">
        <f>hidden3!GY9</f>
        <v>-6981</v>
      </c>
      <c r="C19" s="58">
        <f>hidden3!GZ9</f>
        <v>-224</v>
      </c>
      <c r="D19" s="58">
        <f>hidden3!HA9</f>
        <v>0</v>
      </c>
      <c r="E19" s="57"/>
      <c r="F19" s="57"/>
      <c r="G19" s="57"/>
      <c r="H19" s="57"/>
      <c r="I19" s="57"/>
      <c r="J19" s="57"/>
      <c r="K19" s="57"/>
    </row>
    <row r="20" spans="1:11" x14ac:dyDescent="0.25">
      <c r="A20" s="57" t="str">
        <f>hidden1!A10</f>
        <v xml:space="preserve">  Костромская область</v>
      </c>
      <c r="B20" s="58">
        <f>hidden3!GY10</f>
        <v>-2858</v>
      </c>
      <c r="C20" s="58">
        <f>hidden3!GZ10</f>
        <v>-58</v>
      </c>
      <c r="D20" s="58">
        <f>hidden3!HA10</f>
        <v>0</v>
      </c>
      <c r="E20" s="57"/>
      <c r="F20" s="57"/>
      <c r="G20" s="57"/>
      <c r="H20" s="57"/>
      <c r="I20" s="57"/>
      <c r="J20" s="57"/>
      <c r="K20" s="57"/>
    </row>
    <row r="21" spans="1:11" x14ac:dyDescent="0.25">
      <c r="A21" s="57" t="str">
        <f>hidden1!A11</f>
        <v xml:space="preserve">  Курская область</v>
      </c>
      <c r="B21" s="58">
        <f>hidden3!GY11</f>
        <v>465</v>
      </c>
      <c r="C21" s="58">
        <f>hidden3!GZ11</f>
        <v>-19</v>
      </c>
      <c r="D21" s="58">
        <f>hidden3!HA11</f>
        <v>0</v>
      </c>
      <c r="E21" s="57"/>
      <c r="F21" s="57"/>
      <c r="G21" s="57"/>
      <c r="H21" s="57"/>
      <c r="I21" s="57"/>
      <c r="J21" s="57"/>
      <c r="K21" s="57"/>
    </row>
    <row r="22" spans="1:11" x14ac:dyDescent="0.25">
      <c r="A22" s="57" t="str">
        <f>hidden1!A12</f>
        <v xml:space="preserve">  Липецкая область</v>
      </c>
      <c r="B22" s="58">
        <f>hidden3!GY12</f>
        <v>-315</v>
      </c>
      <c r="C22" s="58">
        <f>hidden3!GZ12</f>
        <v>-245</v>
      </c>
      <c r="D22" s="58">
        <f>hidden3!HA12</f>
        <v>0</v>
      </c>
      <c r="E22" s="57"/>
      <c r="F22" s="57"/>
      <c r="G22" s="57"/>
      <c r="H22" s="57"/>
      <c r="I22" s="57"/>
      <c r="J22" s="57"/>
      <c r="K22" s="57"/>
    </row>
    <row r="23" spans="1:11" x14ac:dyDescent="0.25">
      <c r="A23" s="57" t="str">
        <f>hidden1!A13</f>
        <v xml:space="preserve">  Московская область</v>
      </c>
      <c r="B23" s="58">
        <f>hidden3!GY13</f>
        <v>41595</v>
      </c>
      <c r="C23" s="58">
        <f>hidden3!GZ13</f>
        <v>-6276</v>
      </c>
      <c r="D23" s="58">
        <f>hidden3!HA13</f>
        <v>0</v>
      </c>
      <c r="E23" s="57"/>
      <c r="F23" s="57"/>
      <c r="G23" s="57"/>
      <c r="H23" s="57"/>
      <c r="I23" s="57"/>
      <c r="J23" s="57"/>
      <c r="K23" s="57"/>
    </row>
    <row r="24" spans="1:11" x14ac:dyDescent="0.25">
      <c r="A24" s="57" t="str">
        <f>hidden1!A14</f>
        <v xml:space="preserve">  Орловская область</v>
      </c>
      <c r="B24" s="58">
        <f>hidden3!GY14</f>
        <v>999</v>
      </c>
      <c r="C24" s="58">
        <f>hidden3!GZ14</f>
        <v>-3</v>
      </c>
      <c r="D24" s="58">
        <f>hidden3!HA14</f>
        <v>0</v>
      </c>
      <c r="E24" s="57"/>
      <c r="F24" s="57"/>
      <c r="G24" s="57"/>
      <c r="H24" s="57"/>
      <c r="I24" s="57"/>
      <c r="J24" s="57"/>
      <c r="K24" s="57"/>
    </row>
    <row r="25" spans="1:11" x14ac:dyDescent="0.25">
      <c r="A25" s="57" t="str">
        <f>hidden1!A15</f>
        <v xml:space="preserve">  Рязанская область</v>
      </c>
      <c r="B25" s="58">
        <f>hidden3!GY15</f>
        <v>-184</v>
      </c>
      <c r="C25" s="58">
        <f>hidden3!GZ15</f>
        <v>-15</v>
      </c>
      <c r="D25" s="58">
        <f>hidden3!HA15</f>
        <v>0</v>
      </c>
      <c r="E25" s="57"/>
      <c r="F25" s="57"/>
      <c r="G25" s="57"/>
      <c r="H25" s="57"/>
      <c r="I25" s="57"/>
      <c r="J25" s="57"/>
      <c r="K25" s="57"/>
    </row>
    <row r="26" spans="1:11" x14ac:dyDescent="0.25">
      <c r="A26" s="57" t="str">
        <f>hidden1!A16</f>
        <v xml:space="preserve">  Смоленская область</v>
      </c>
      <c r="B26" s="58">
        <f>hidden3!GY16</f>
        <v>935</v>
      </c>
      <c r="C26" s="58">
        <f>hidden3!GZ16</f>
        <v>-120</v>
      </c>
      <c r="D26" s="58">
        <f>hidden3!HA16</f>
        <v>0</v>
      </c>
      <c r="E26" s="57"/>
      <c r="F26" s="57"/>
      <c r="G26" s="57"/>
      <c r="H26" s="57"/>
      <c r="I26" s="57"/>
      <c r="J26" s="57"/>
      <c r="K26" s="57"/>
    </row>
    <row r="27" spans="1:11" x14ac:dyDescent="0.25">
      <c r="A27" s="57" t="str">
        <f>hidden1!A17</f>
        <v xml:space="preserve">  Тамбовская область</v>
      </c>
      <c r="B27" s="58">
        <f>hidden3!GY17</f>
        <v>346</v>
      </c>
      <c r="C27" s="58">
        <f>hidden3!GZ17</f>
        <v>-13</v>
      </c>
      <c r="D27" s="58">
        <f>hidden3!HA17</f>
        <v>0</v>
      </c>
      <c r="E27" s="57"/>
      <c r="F27" s="57"/>
      <c r="G27" s="57"/>
      <c r="H27" s="57"/>
      <c r="I27" s="57"/>
      <c r="J27" s="57"/>
      <c r="K27" s="57"/>
    </row>
    <row r="28" spans="1:11" x14ac:dyDescent="0.25">
      <c r="A28" s="57" t="str">
        <f>hidden1!A18</f>
        <v xml:space="preserve">  Тверская область</v>
      </c>
      <c r="B28" s="58">
        <f>hidden3!GY18</f>
        <v>362</v>
      </c>
      <c r="C28" s="58">
        <f>hidden3!GZ18</f>
        <v>-27</v>
      </c>
      <c r="D28" s="58">
        <f>hidden3!HA18</f>
        <v>0</v>
      </c>
      <c r="E28" s="57"/>
      <c r="F28" s="57"/>
      <c r="G28" s="57"/>
      <c r="H28" s="57"/>
      <c r="I28" s="57"/>
      <c r="J28" s="57"/>
      <c r="K28" s="57"/>
    </row>
    <row r="29" spans="1:11" x14ac:dyDescent="0.25">
      <c r="A29" s="57" t="str">
        <f>hidden1!A19</f>
        <v xml:space="preserve">  Тульская область</v>
      </c>
      <c r="B29" s="58">
        <f>hidden3!GY19</f>
        <v>969</v>
      </c>
      <c r="C29" s="58">
        <f>hidden3!GZ19</f>
        <v>-105</v>
      </c>
      <c r="D29" s="58">
        <f>hidden3!HA19</f>
        <v>0</v>
      </c>
      <c r="E29" s="57"/>
      <c r="F29" s="57"/>
      <c r="G29" s="57"/>
      <c r="H29" s="57"/>
      <c r="I29" s="57"/>
      <c r="J29" s="57"/>
      <c r="K29" s="57"/>
    </row>
    <row r="30" spans="1:11" x14ac:dyDescent="0.25">
      <c r="A30" s="57" t="str">
        <f>hidden1!A20</f>
        <v xml:space="preserve">  Ярославская область</v>
      </c>
      <c r="B30" s="58">
        <f>hidden3!GY20</f>
        <v>-1895</v>
      </c>
      <c r="C30" s="58">
        <f>hidden3!GZ20</f>
        <v>-20</v>
      </c>
      <c r="D30" s="58">
        <f>hidden3!HA20</f>
        <v>0</v>
      </c>
      <c r="E30" s="57"/>
      <c r="F30" s="57"/>
      <c r="G30" s="57"/>
      <c r="H30" s="57"/>
      <c r="I30" s="57"/>
      <c r="J30" s="57"/>
      <c r="K30" s="57"/>
    </row>
    <row r="31" spans="1:11" x14ac:dyDescent="0.25">
      <c r="A31" s="57" t="str">
        <f>hidden1!A21</f>
        <v xml:space="preserve">  город Москва</v>
      </c>
      <c r="B31" s="58">
        <f>hidden3!GY21</f>
        <v>-26608</v>
      </c>
      <c r="C31" s="58">
        <f>hidden3!GZ21</f>
        <v>-20826</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-22224</v>
      </c>
      <c r="C32" s="58">
        <f>hidden3!GZ22</f>
        <v>-17830</v>
      </c>
      <c r="D32" s="58">
        <f>hidden3!HA22</f>
        <v>0</v>
      </c>
      <c r="E32" s="57"/>
      <c r="F32" s="57"/>
      <c r="G32" s="57"/>
      <c r="H32" s="57"/>
      <c r="I32" s="57"/>
      <c r="J32" s="57"/>
      <c r="K32" s="57"/>
    </row>
    <row r="33" spans="1:11" x14ac:dyDescent="0.25">
      <c r="A33" s="57" t="str">
        <f>hidden1!A23</f>
        <v xml:space="preserve">  Республика Карелия</v>
      </c>
      <c r="B33" s="58">
        <f>hidden3!GY23</f>
        <v>2534</v>
      </c>
      <c r="C33" s="58">
        <f>hidden3!GZ23</f>
        <v>-6</v>
      </c>
      <c r="D33" s="58">
        <f>hidden3!HA23</f>
        <v>0</v>
      </c>
      <c r="E33" s="57"/>
      <c r="F33" s="57"/>
      <c r="G33" s="57"/>
      <c r="H33" s="57"/>
      <c r="I33" s="57"/>
      <c r="J33" s="57"/>
      <c r="K33" s="57"/>
    </row>
    <row r="34" spans="1:11" x14ac:dyDescent="0.25">
      <c r="A34" s="57" t="str">
        <f>hidden1!A24</f>
        <v xml:space="preserve">  Республика Коми</v>
      </c>
      <c r="B34" s="58">
        <f>hidden3!GY24</f>
        <v>-1452</v>
      </c>
      <c r="C34" s="58">
        <f>hidden3!GZ24</f>
        <v>-21</v>
      </c>
      <c r="D34" s="58">
        <f>hidden3!HA24</f>
        <v>0</v>
      </c>
      <c r="E34" s="57"/>
      <c r="F34" s="57"/>
      <c r="G34" s="57"/>
      <c r="H34" s="57"/>
      <c r="I34" s="57"/>
      <c r="J34" s="57"/>
      <c r="K34" s="57"/>
    </row>
    <row r="35" spans="1:11" x14ac:dyDescent="0.25">
      <c r="A35" s="57" t="str">
        <f>hidden1!A25</f>
        <v xml:space="preserve">  Архангельская область</v>
      </c>
      <c r="B35" s="58">
        <f>hidden3!GY25</f>
        <v>-4980</v>
      </c>
      <c r="C35" s="58">
        <f>hidden3!GZ25</f>
        <v>-15</v>
      </c>
      <c r="D35" s="58">
        <f>hidden3!HA25</f>
        <v>0</v>
      </c>
      <c r="E35" s="57"/>
      <c r="F35" s="57"/>
      <c r="G35" s="57"/>
      <c r="H35" s="57"/>
      <c r="I35" s="57"/>
      <c r="J35" s="57"/>
      <c r="K35" s="57"/>
    </row>
    <row r="36" spans="1:11" x14ac:dyDescent="0.25">
      <c r="A36" s="57" t="str">
        <f>hidden1!A26</f>
        <v xml:space="preserve">  Вологодская область</v>
      </c>
      <c r="B36" s="58">
        <f>hidden3!GY26</f>
        <v>-19884</v>
      </c>
      <c r="C36" s="58">
        <f>hidden3!GZ26</f>
        <v>-7766</v>
      </c>
      <c r="D36" s="58">
        <f>hidden3!HA26</f>
        <v>0</v>
      </c>
      <c r="E36" s="57"/>
      <c r="F36" s="57"/>
      <c r="G36" s="57"/>
      <c r="H36" s="57"/>
      <c r="I36" s="57"/>
      <c r="J36" s="57"/>
      <c r="K36" s="57"/>
    </row>
    <row r="37" spans="1:11" x14ac:dyDescent="0.25">
      <c r="A37" s="57" t="str">
        <f>hidden1!A27</f>
        <v xml:space="preserve">  Калининградская область</v>
      </c>
      <c r="B37" s="58">
        <f>hidden3!GY27</f>
        <v>4572</v>
      </c>
      <c r="C37" s="58">
        <f>hidden3!GZ27</f>
        <v>-166</v>
      </c>
      <c r="D37" s="58">
        <f>hidden3!HA27</f>
        <v>0</v>
      </c>
      <c r="E37" s="57"/>
      <c r="F37" s="57"/>
      <c r="G37" s="57"/>
      <c r="H37" s="57"/>
      <c r="I37" s="57"/>
      <c r="J37" s="57"/>
      <c r="K37" s="57"/>
    </row>
    <row r="38" spans="1:11" x14ac:dyDescent="0.25">
      <c r="A38" s="57" t="str">
        <f>hidden1!A28</f>
        <v xml:space="preserve">  Ленинградская область</v>
      </c>
      <c r="B38" s="58">
        <f>hidden3!GY28</f>
        <v>2831</v>
      </c>
      <c r="C38" s="58">
        <f>hidden3!GZ28</f>
        <v>-801</v>
      </c>
      <c r="D38" s="58">
        <f>hidden3!HA28</f>
        <v>0</v>
      </c>
      <c r="E38" s="57"/>
      <c r="F38" s="57"/>
      <c r="G38" s="57"/>
      <c r="H38" s="57"/>
      <c r="I38" s="57"/>
      <c r="J38" s="57"/>
      <c r="K38" s="57"/>
    </row>
    <row r="39" spans="1:11" x14ac:dyDescent="0.25">
      <c r="A39" s="57" t="str">
        <f>hidden1!A29</f>
        <v xml:space="preserve">  Мурманская область</v>
      </c>
      <c r="B39" s="58">
        <f>hidden3!GY29</f>
        <v>21810</v>
      </c>
      <c r="C39" s="58">
        <f>hidden3!GZ29</f>
        <v>-1937</v>
      </c>
      <c r="D39" s="58">
        <f>hidden3!HA29</f>
        <v>0</v>
      </c>
      <c r="E39" s="57"/>
      <c r="F39" s="57"/>
      <c r="G39" s="57"/>
      <c r="H39" s="57"/>
      <c r="I39" s="57"/>
      <c r="J39" s="57"/>
      <c r="K39" s="57"/>
    </row>
    <row r="40" spans="1:11" x14ac:dyDescent="0.25">
      <c r="A40" s="57" t="str">
        <f>hidden1!A30</f>
        <v xml:space="preserve">  Новгородская область</v>
      </c>
      <c r="B40" s="58">
        <f>hidden3!GY30</f>
        <v>-2835</v>
      </c>
      <c r="C40" s="58">
        <f>hidden3!GZ30</f>
        <v>-10</v>
      </c>
      <c r="D40" s="58">
        <f>hidden3!HA30</f>
        <v>0</v>
      </c>
      <c r="E40" s="57"/>
      <c r="F40" s="57"/>
      <c r="G40" s="57"/>
      <c r="H40" s="57"/>
      <c r="I40" s="57"/>
      <c r="J40" s="57"/>
      <c r="K40" s="57"/>
    </row>
    <row r="41" spans="1:11" x14ac:dyDescent="0.25">
      <c r="A41" s="57" t="str">
        <f>hidden1!A31</f>
        <v xml:space="preserve">  Псковская область</v>
      </c>
      <c r="B41" s="58">
        <f>hidden3!GY31</f>
        <v>-675</v>
      </c>
      <c r="C41" s="58">
        <f>hidden3!GZ31</f>
        <v>-20</v>
      </c>
      <c r="D41" s="58">
        <f>hidden3!HA31</f>
        <v>0</v>
      </c>
      <c r="E41" s="57"/>
      <c r="F41" s="57"/>
      <c r="G41" s="57"/>
      <c r="H41" s="57"/>
      <c r="I41" s="57"/>
      <c r="J41" s="57"/>
      <c r="K41" s="57"/>
    </row>
    <row r="42" spans="1:11" x14ac:dyDescent="0.25">
      <c r="A42" s="57" t="str">
        <f>hidden1!A32</f>
        <v xml:space="preserve">  город Санкт-Петербург</v>
      </c>
      <c r="B42" s="58">
        <f>hidden3!GY32</f>
        <v>-24402</v>
      </c>
      <c r="C42" s="58">
        <f>hidden3!GZ32</f>
        <v>-7087</v>
      </c>
      <c r="D42" s="58">
        <f>hidden3!HA32</f>
        <v>0</v>
      </c>
      <c r="E42" s="57"/>
      <c r="F42" s="57"/>
      <c r="G42" s="57"/>
      <c r="H42" s="57"/>
      <c r="I42" s="57"/>
      <c r="J42" s="57"/>
      <c r="K42" s="57"/>
    </row>
    <row r="43" spans="1:11" x14ac:dyDescent="0.25">
      <c r="A43" s="57" t="str">
        <f>hidden1!A33</f>
        <v xml:space="preserve">  Ненецкий автономный округ</v>
      </c>
      <c r="B43" s="58">
        <f>hidden3!GY33</f>
        <v>257</v>
      </c>
      <c r="C43" s="58">
        <f>hidden3!GZ33</f>
        <v>-1</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-16405</v>
      </c>
      <c r="C44" s="58">
        <f>hidden3!GZ34</f>
        <v>-174</v>
      </c>
      <c r="D44" s="58">
        <f>hidden3!HA34</f>
        <v>0</v>
      </c>
      <c r="E44" s="57"/>
      <c r="F44" s="57"/>
      <c r="G44" s="57"/>
      <c r="H44" s="57"/>
      <c r="I44" s="57"/>
      <c r="J44" s="57"/>
      <c r="K44" s="57"/>
    </row>
    <row r="45" spans="1:11" x14ac:dyDescent="0.25">
      <c r="A45" s="57" t="str">
        <f>hidden1!A35</f>
        <v xml:space="preserve">  Республика Дагестан</v>
      </c>
      <c r="B45" s="58">
        <f>hidden3!GY35</f>
        <v>-142</v>
      </c>
      <c r="C45" s="58">
        <f>hidden3!GZ35</f>
        <v>-67</v>
      </c>
      <c r="D45" s="58">
        <f>hidden3!HA35</f>
        <v>0</v>
      </c>
      <c r="E45" s="57"/>
      <c r="F45" s="57"/>
      <c r="G45" s="57"/>
      <c r="H45" s="57"/>
      <c r="I45" s="57"/>
      <c r="J45" s="57"/>
      <c r="K45" s="57"/>
    </row>
    <row r="46" spans="1:11" x14ac:dyDescent="0.25">
      <c r="A46" s="57" t="str">
        <f>hidden1!A36</f>
        <v xml:space="preserve">  Республика Ингушетия</v>
      </c>
      <c r="B46" s="58">
        <f>hidden3!GY36</f>
        <v>-29</v>
      </c>
      <c r="C46" s="58">
        <f>hidden3!GZ36</f>
        <v>-3</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-2207</v>
      </c>
      <c r="C47" s="58">
        <f>hidden3!GZ37</f>
        <v>-60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-257</v>
      </c>
      <c r="C48" s="58">
        <f>hidden3!GZ38</f>
        <v>-3</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-356</v>
      </c>
      <c r="C49" s="58">
        <f>hidden3!GZ39</f>
        <v>-22</v>
      </c>
      <c r="D49" s="58">
        <f>hidden3!HA39</f>
        <v>0</v>
      </c>
      <c r="E49" s="57"/>
      <c r="F49" s="57"/>
      <c r="G49" s="57"/>
      <c r="H49" s="57"/>
      <c r="I49" s="57"/>
      <c r="J49" s="57"/>
      <c r="K49" s="57"/>
    </row>
    <row r="50" spans="1:11" x14ac:dyDescent="0.25">
      <c r="A50" s="57" t="str">
        <f>hidden1!A40</f>
        <v xml:space="preserve">  Чеченская Республика</v>
      </c>
      <c r="B50" s="58">
        <f>hidden3!GY40</f>
        <v>35</v>
      </c>
      <c r="C50" s="58">
        <f>hidden3!GZ40</f>
        <v>0</v>
      </c>
      <c r="D50" s="58">
        <f>hidden3!HA40</f>
        <v>0</v>
      </c>
      <c r="E50" s="57"/>
      <c r="F50" s="57"/>
      <c r="G50" s="57"/>
      <c r="H50" s="57"/>
      <c r="I50" s="57"/>
      <c r="J50" s="57"/>
      <c r="K50" s="57"/>
    </row>
    <row r="51" spans="1:11" x14ac:dyDescent="0.25">
      <c r="A51" s="57" t="str">
        <f>hidden1!A41</f>
        <v xml:space="preserve">  Ставропольский край</v>
      </c>
      <c r="B51" s="58">
        <f>hidden3!GY41</f>
        <v>-13449</v>
      </c>
      <c r="C51" s="58">
        <f>hidden3!GZ41</f>
        <v>-19</v>
      </c>
      <c r="D51" s="58">
        <f>hidden3!HA41</f>
        <v>0</v>
      </c>
      <c r="E51" s="57"/>
      <c r="F51" s="57"/>
      <c r="G51" s="57"/>
      <c r="H51" s="57"/>
      <c r="I51" s="57"/>
      <c r="J51" s="57"/>
      <c r="K51" s="57"/>
    </row>
    <row r="52" spans="1:11" x14ac:dyDescent="0.25">
      <c r="A52" s="57" t="str">
        <f>hidden1!A42</f>
        <v xml:space="preserve"> ЮЖНЫЙ ФЕДЕРАЛЬНЫЙ ОКРУГ</v>
      </c>
      <c r="B52" s="58">
        <f>hidden3!GY42</f>
        <v>-26715</v>
      </c>
      <c r="C52" s="58">
        <f>hidden3!GZ42</f>
        <v>-11953</v>
      </c>
      <c r="D52" s="58">
        <f>hidden3!HA42</f>
        <v>0</v>
      </c>
      <c r="E52" s="57"/>
      <c r="F52" s="57"/>
      <c r="G52" s="57"/>
      <c r="H52" s="57"/>
      <c r="I52" s="57"/>
      <c r="J52" s="57"/>
      <c r="K52" s="57"/>
    </row>
    <row r="53" spans="1:11" x14ac:dyDescent="0.25">
      <c r="A53" s="57" t="str">
        <f>hidden1!A43</f>
        <v xml:space="preserve">  Республика Адыгея</v>
      </c>
      <c r="B53" s="58">
        <f>hidden3!GY43</f>
        <v>-55</v>
      </c>
      <c r="C53" s="58">
        <f>hidden3!GZ43</f>
        <v>-5</v>
      </c>
      <c r="D53" s="58">
        <f>hidden3!HA43</f>
        <v>0</v>
      </c>
      <c r="E53" s="57"/>
      <c r="F53" s="57"/>
      <c r="G53" s="57"/>
      <c r="H53" s="57"/>
      <c r="I53" s="57"/>
      <c r="J53" s="57"/>
      <c r="K53" s="57"/>
    </row>
    <row r="54" spans="1:11" x14ac:dyDescent="0.25">
      <c r="A54" s="57" t="str">
        <f>hidden1!A44</f>
        <v xml:space="preserve">  Республика Калмыкия</v>
      </c>
      <c r="B54" s="58">
        <f>hidden3!GY44</f>
        <v>36</v>
      </c>
      <c r="C54" s="58">
        <f>hidden3!GZ44</f>
        <v>-2</v>
      </c>
      <c r="D54" s="58">
        <f>hidden3!HA44</f>
        <v>0</v>
      </c>
      <c r="E54" s="57"/>
      <c r="F54" s="57"/>
      <c r="G54" s="57"/>
      <c r="H54" s="57"/>
      <c r="I54" s="57"/>
      <c r="J54" s="57"/>
      <c r="K54" s="57"/>
    </row>
    <row r="55" spans="1:11" x14ac:dyDescent="0.25">
      <c r="A55" s="57" t="str">
        <f>hidden1!A45</f>
        <v xml:space="preserve">  Республика Крым</v>
      </c>
      <c r="B55" s="58">
        <f>hidden3!GY45</f>
        <v>-1347</v>
      </c>
      <c r="C55" s="58">
        <f>hidden3!GZ45</f>
        <v>-20</v>
      </c>
      <c r="D55" s="58">
        <f>hidden3!HA45</f>
        <v>0</v>
      </c>
      <c r="E55" s="57"/>
      <c r="F55" s="57"/>
      <c r="G55" s="57"/>
      <c r="H55" s="57"/>
      <c r="I55" s="57"/>
      <c r="J55" s="57"/>
      <c r="K55" s="57"/>
    </row>
    <row r="56" spans="1:11" x14ac:dyDescent="0.25">
      <c r="A56" s="57" t="str">
        <f>hidden1!A46</f>
        <v xml:space="preserve">  Краснодарский край</v>
      </c>
      <c r="B56" s="58">
        <f>hidden3!GY46</f>
        <v>-19677</v>
      </c>
      <c r="C56" s="58">
        <f>hidden3!GZ46</f>
        <v>-2561</v>
      </c>
      <c r="D56" s="58">
        <f>hidden3!HA46</f>
        <v>0</v>
      </c>
      <c r="E56" s="57"/>
      <c r="F56" s="57"/>
      <c r="G56" s="57"/>
      <c r="H56" s="57"/>
      <c r="I56" s="57"/>
      <c r="J56" s="57"/>
      <c r="K56" s="57"/>
    </row>
    <row r="57" spans="1:11" x14ac:dyDescent="0.25">
      <c r="A57" s="57" t="str">
        <f>hidden1!A47</f>
        <v xml:space="preserve">  Астраханская область</v>
      </c>
      <c r="B57" s="58">
        <f>hidden3!GY47</f>
        <v>75</v>
      </c>
      <c r="C57" s="58">
        <f>hidden3!GZ47</f>
        <v>-7377</v>
      </c>
      <c r="D57" s="58">
        <f>hidden3!HA47</f>
        <v>0</v>
      </c>
      <c r="E57" s="57"/>
      <c r="F57" s="57"/>
      <c r="G57" s="57"/>
      <c r="H57" s="57"/>
      <c r="I57" s="57"/>
      <c r="J57" s="57"/>
      <c r="K57" s="57"/>
    </row>
    <row r="58" spans="1:11" x14ac:dyDescent="0.25">
      <c r="A58" s="57" t="str">
        <f>hidden1!A48</f>
        <v xml:space="preserve">  Волгоградская область</v>
      </c>
      <c r="B58" s="58">
        <f>hidden3!GY48</f>
        <v>-5678</v>
      </c>
      <c r="C58" s="58">
        <f>hidden3!GZ48</f>
        <v>-1287</v>
      </c>
      <c r="D58" s="58">
        <f>hidden3!HA48</f>
        <v>0</v>
      </c>
      <c r="E58" s="57"/>
      <c r="F58" s="57"/>
      <c r="G58" s="57"/>
      <c r="H58" s="57"/>
      <c r="I58" s="57"/>
      <c r="J58" s="57"/>
      <c r="K58" s="57"/>
    </row>
    <row r="59" spans="1:11" x14ac:dyDescent="0.25">
      <c r="A59" s="57" t="str">
        <f>hidden1!A49</f>
        <v xml:space="preserve">  Ростовская область</v>
      </c>
      <c r="B59" s="58">
        <f>hidden3!GY49</f>
        <v>677</v>
      </c>
      <c r="C59" s="58">
        <f>hidden3!GZ49</f>
        <v>-699</v>
      </c>
      <c r="D59" s="58">
        <f>hidden3!HA49</f>
        <v>0</v>
      </c>
      <c r="E59" s="57"/>
      <c r="F59" s="57"/>
      <c r="G59" s="57"/>
      <c r="H59" s="57"/>
      <c r="I59" s="57"/>
      <c r="J59" s="57"/>
      <c r="K59" s="57"/>
    </row>
    <row r="60" spans="1:11" x14ac:dyDescent="0.25">
      <c r="A60" s="57" t="str">
        <f>hidden1!A50</f>
        <v xml:space="preserve">  город Севастополь</v>
      </c>
      <c r="B60" s="58">
        <f>hidden3!GY50</f>
        <v>-746</v>
      </c>
      <c r="C60" s="58">
        <f>hidden3!GZ50</f>
        <v>-2</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151845</v>
      </c>
      <c r="C61" s="58">
        <f>hidden3!GZ51</f>
        <v>-56991</v>
      </c>
      <c r="D61" s="58">
        <f>hidden3!HA51</f>
        <v>2</v>
      </c>
      <c r="E61" s="57"/>
      <c r="F61" s="57"/>
      <c r="G61" s="57"/>
      <c r="H61" s="57"/>
      <c r="I61" s="57"/>
      <c r="J61" s="57"/>
      <c r="K61" s="57"/>
    </row>
    <row r="62" spans="1:11" x14ac:dyDescent="0.25">
      <c r="A62" s="57" t="str">
        <f>hidden1!A52</f>
        <v xml:space="preserve">  Республика Башкортостан</v>
      </c>
      <c r="B62" s="58">
        <f>hidden3!GY52</f>
        <v>18642</v>
      </c>
      <c r="C62" s="58">
        <f>hidden3!GZ52</f>
        <v>-212</v>
      </c>
      <c r="D62" s="58">
        <f>hidden3!HA52</f>
        <v>0</v>
      </c>
      <c r="E62" s="57"/>
      <c r="F62" s="57"/>
      <c r="G62" s="57"/>
      <c r="H62" s="57"/>
      <c r="I62" s="57"/>
      <c r="J62" s="57"/>
      <c r="K62" s="57"/>
    </row>
    <row r="63" spans="1:11" x14ac:dyDescent="0.25">
      <c r="A63" s="57" t="str">
        <f>hidden1!A53</f>
        <v xml:space="preserve">  Республика Марий-Эл</v>
      </c>
      <c r="B63" s="58">
        <f>hidden3!GY53</f>
        <v>-27</v>
      </c>
      <c r="C63" s="58">
        <f>hidden3!GZ53</f>
        <v>-8</v>
      </c>
      <c r="D63" s="58">
        <f>hidden3!HA53</f>
        <v>0</v>
      </c>
      <c r="E63" s="57"/>
      <c r="F63" s="57"/>
      <c r="G63" s="57"/>
      <c r="H63" s="57"/>
      <c r="I63" s="57"/>
      <c r="J63" s="57"/>
      <c r="K63" s="57"/>
    </row>
    <row r="64" spans="1:11" x14ac:dyDescent="0.25">
      <c r="A64" s="57" t="str">
        <f>hidden1!A54</f>
        <v xml:space="preserve">  Республика Мордовия</v>
      </c>
      <c r="B64" s="58">
        <f>hidden3!GY54</f>
        <v>4898</v>
      </c>
      <c r="C64" s="58">
        <f>hidden3!GZ54</f>
        <v>-13</v>
      </c>
      <c r="D64" s="58">
        <f>hidden3!HA54</f>
        <v>0</v>
      </c>
      <c r="E64" s="57"/>
      <c r="F64" s="57"/>
      <c r="G64" s="57"/>
      <c r="H64" s="57"/>
      <c r="I64" s="57"/>
      <c r="J64" s="57"/>
      <c r="K64" s="57"/>
    </row>
    <row r="65" spans="1:11" x14ac:dyDescent="0.25">
      <c r="A65" s="57" t="str">
        <f>hidden1!A55</f>
        <v xml:space="preserve">  Республика Татарстан</v>
      </c>
      <c r="B65" s="58">
        <f>hidden3!GY55</f>
        <v>-26092</v>
      </c>
      <c r="C65" s="58">
        <f>hidden3!GZ55</f>
        <v>-354</v>
      </c>
      <c r="D65" s="58">
        <f>hidden3!HA55</f>
        <v>2</v>
      </c>
      <c r="E65" s="57"/>
      <c r="F65" s="57"/>
      <c r="G65" s="57"/>
      <c r="H65" s="57"/>
      <c r="I65" s="57"/>
      <c r="J65" s="57"/>
      <c r="K65" s="57"/>
    </row>
    <row r="66" spans="1:11" x14ac:dyDescent="0.25">
      <c r="A66" s="57" t="str">
        <f>hidden1!A56</f>
        <v xml:space="preserve">  Удмуртская Республика</v>
      </c>
      <c r="B66" s="58">
        <f>hidden3!GY56</f>
        <v>-285</v>
      </c>
      <c r="C66" s="58">
        <f>hidden3!GZ56</f>
        <v>-33</v>
      </c>
      <c r="D66" s="58">
        <f>hidden3!HA56</f>
        <v>0</v>
      </c>
      <c r="E66" s="57"/>
      <c r="F66" s="57"/>
      <c r="G66" s="57"/>
      <c r="H66" s="57"/>
      <c r="I66" s="57"/>
      <c r="J66" s="57"/>
      <c r="K66" s="57"/>
    </row>
    <row r="67" spans="1:11" x14ac:dyDescent="0.25">
      <c r="A67" s="57" t="str">
        <f>hidden1!A57</f>
        <v xml:space="preserve">  Чувашская Республика</v>
      </c>
      <c r="B67" s="58">
        <f>hidden3!GY57</f>
        <v>-1858</v>
      </c>
      <c r="C67" s="58">
        <f>hidden3!GZ57</f>
        <v>-1016</v>
      </c>
      <c r="D67" s="58">
        <f>hidden3!HA57</f>
        <v>0</v>
      </c>
      <c r="E67" s="57"/>
      <c r="F67" s="57"/>
      <c r="G67" s="57"/>
      <c r="H67" s="57"/>
      <c r="I67" s="57"/>
      <c r="J67" s="57"/>
      <c r="K67" s="57"/>
    </row>
    <row r="68" spans="1:11" x14ac:dyDescent="0.25">
      <c r="A68" s="57" t="str">
        <f>hidden1!A58</f>
        <v xml:space="preserve">  Кировская область</v>
      </c>
      <c r="B68" s="58">
        <f>hidden3!GY58</f>
        <v>1504</v>
      </c>
      <c r="C68" s="58">
        <f>hidden3!GZ58</f>
        <v>-38</v>
      </c>
      <c r="D68" s="58">
        <f>hidden3!HA58</f>
        <v>0</v>
      </c>
      <c r="E68" s="57"/>
      <c r="F68" s="57"/>
      <c r="G68" s="57"/>
      <c r="H68" s="57"/>
      <c r="I68" s="57"/>
      <c r="J68" s="57"/>
      <c r="K68" s="57"/>
    </row>
    <row r="69" spans="1:11" x14ac:dyDescent="0.25">
      <c r="A69" s="57" t="str">
        <f>hidden1!A59</f>
        <v xml:space="preserve">  Нижегородская область</v>
      </c>
      <c r="B69" s="58">
        <f>hidden3!GY59</f>
        <v>-34052</v>
      </c>
      <c r="C69" s="58">
        <f>hidden3!GZ59</f>
        <v>-38718</v>
      </c>
      <c r="D69" s="58">
        <f>hidden3!HA59</f>
        <v>0</v>
      </c>
      <c r="E69" s="57"/>
      <c r="F69" s="57"/>
      <c r="G69" s="57"/>
      <c r="H69" s="57"/>
      <c r="I69" s="57"/>
      <c r="J69" s="57"/>
      <c r="K69" s="57"/>
    </row>
    <row r="70" spans="1:11" x14ac:dyDescent="0.25">
      <c r="A70" s="57" t="str">
        <f>hidden1!A60</f>
        <v xml:space="preserve">  Оренбургская область</v>
      </c>
      <c r="B70" s="58">
        <f>hidden3!GY60</f>
        <v>256953</v>
      </c>
      <c r="C70" s="58">
        <f>hidden3!GZ60</f>
        <v>-51</v>
      </c>
      <c r="D70" s="58">
        <f>hidden3!HA60</f>
        <v>0</v>
      </c>
      <c r="E70" s="57"/>
      <c r="F70" s="57"/>
      <c r="G70" s="57"/>
      <c r="H70" s="57"/>
      <c r="I70" s="57"/>
      <c r="J70" s="57"/>
      <c r="K70" s="57"/>
    </row>
    <row r="71" spans="1:11" x14ac:dyDescent="0.25">
      <c r="A71" s="57" t="str">
        <f>hidden1!A61</f>
        <v xml:space="preserve">  Пензенская область</v>
      </c>
      <c r="B71" s="58">
        <f>hidden3!GY61</f>
        <v>-488</v>
      </c>
      <c r="C71" s="58">
        <f>hidden3!GZ61</f>
        <v>-17</v>
      </c>
      <c r="D71" s="58">
        <f>hidden3!HA61</f>
        <v>0</v>
      </c>
      <c r="E71" s="57"/>
      <c r="F71" s="57"/>
      <c r="G71" s="57"/>
      <c r="H71" s="57"/>
      <c r="I71" s="57"/>
      <c r="J71" s="57"/>
      <c r="K71" s="57"/>
    </row>
    <row r="72" spans="1:11" x14ac:dyDescent="0.25">
      <c r="A72" s="57" t="str">
        <f>hidden1!A62</f>
        <v xml:space="preserve">  Пермский край</v>
      </c>
      <c r="B72" s="58">
        <f>hidden3!GY62</f>
        <v>-59064</v>
      </c>
      <c r="C72" s="58">
        <f>hidden3!GZ62</f>
        <v>-11111</v>
      </c>
      <c r="D72" s="58">
        <f>hidden3!HA62</f>
        <v>0</v>
      </c>
      <c r="E72" s="57"/>
      <c r="F72" s="57"/>
      <c r="G72" s="57"/>
      <c r="H72" s="57"/>
      <c r="I72" s="57"/>
      <c r="J72" s="57"/>
      <c r="K72" s="57"/>
    </row>
    <row r="73" spans="1:11" x14ac:dyDescent="0.25">
      <c r="A73" s="57" t="str">
        <f>hidden1!A63</f>
        <v xml:space="preserve">  Самарская область</v>
      </c>
      <c r="B73" s="58">
        <f>hidden3!GY63</f>
        <v>-8051</v>
      </c>
      <c r="C73" s="58">
        <f>hidden3!GZ63</f>
        <v>-5274</v>
      </c>
      <c r="D73" s="58">
        <f>hidden3!HA63</f>
        <v>0</v>
      </c>
      <c r="E73" s="57"/>
      <c r="F73" s="57"/>
      <c r="G73" s="57"/>
      <c r="H73" s="57"/>
      <c r="I73" s="57"/>
      <c r="J73" s="57"/>
      <c r="K73" s="57"/>
    </row>
    <row r="74" spans="1:11" x14ac:dyDescent="0.25">
      <c r="A74" s="57" t="str">
        <f>hidden1!A64</f>
        <v xml:space="preserve">  Саратовская область</v>
      </c>
      <c r="B74" s="58">
        <f>hidden3!GY64</f>
        <v>-158</v>
      </c>
      <c r="C74" s="58">
        <f>hidden3!GZ64</f>
        <v>-137</v>
      </c>
      <c r="D74" s="58">
        <f>hidden3!HA64</f>
        <v>0</v>
      </c>
      <c r="E74" s="57"/>
      <c r="F74" s="57"/>
      <c r="G74" s="57"/>
      <c r="H74" s="57"/>
      <c r="I74" s="57"/>
      <c r="J74" s="57"/>
      <c r="K74" s="57"/>
    </row>
    <row r="75" spans="1:11" x14ac:dyDescent="0.25">
      <c r="A75" s="57" t="str">
        <f>hidden1!A65</f>
        <v xml:space="preserve">  Ульяновская область</v>
      </c>
      <c r="B75" s="58">
        <f>hidden3!GY65</f>
        <v>-77</v>
      </c>
      <c r="C75" s="58">
        <f>hidden3!GZ65</f>
        <v>-9</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-220153</v>
      </c>
      <c r="C76" s="58">
        <f>hidden3!GZ66</f>
        <v>-15326</v>
      </c>
      <c r="D76" s="58">
        <f>hidden3!HA66</f>
        <v>0</v>
      </c>
      <c r="E76" s="57"/>
      <c r="F76" s="57"/>
      <c r="G76" s="57"/>
      <c r="H76" s="57"/>
      <c r="I76" s="57"/>
      <c r="J76" s="57"/>
      <c r="K76" s="57"/>
    </row>
    <row r="77" spans="1:11" x14ac:dyDescent="0.25">
      <c r="A77" s="57" t="str">
        <f>hidden1!A67</f>
        <v xml:space="preserve">  Курганская область</v>
      </c>
      <c r="B77" s="58">
        <f>hidden3!GY67</f>
        <v>-930</v>
      </c>
      <c r="C77" s="58">
        <f>hidden3!GZ67</f>
        <v>-19</v>
      </c>
      <c r="D77" s="58">
        <f>hidden3!HA67</f>
        <v>0</v>
      </c>
      <c r="E77" s="57"/>
      <c r="F77" s="57"/>
      <c r="G77" s="57"/>
      <c r="H77" s="57"/>
      <c r="I77" s="57"/>
      <c r="J77" s="57"/>
      <c r="K77" s="57"/>
    </row>
    <row r="78" spans="1:11" x14ac:dyDescent="0.25">
      <c r="A78" s="57" t="str">
        <f>hidden1!A68</f>
        <v xml:space="preserve">  Свердловская область</v>
      </c>
      <c r="B78" s="58">
        <f>hidden3!GY68</f>
        <v>-131609</v>
      </c>
      <c r="C78" s="58">
        <f>hidden3!GZ68</f>
        <v>-1907</v>
      </c>
      <c r="D78" s="58">
        <f>hidden3!HA68</f>
        <v>0</v>
      </c>
      <c r="E78" s="57"/>
      <c r="F78" s="57"/>
      <c r="G78" s="57"/>
      <c r="H78" s="57"/>
      <c r="I78" s="57"/>
      <c r="J78" s="57"/>
      <c r="K78" s="57"/>
    </row>
    <row r="79" spans="1:11" x14ac:dyDescent="0.25">
      <c r="A79" s="57" t="str">
        <f>hidden1!A69</f>
        <v xml:space="preserve">  Тюменская область</v>
      </c>
      <c r="B79" s="58">
        <f>hidden3!GY69</f>
        <v>18725</v>
      </c>
      <c r="C79" s="58">
        <f>hidden3!GZ69</f>
        <v>-1616</v>
      </c>
      <c r="D79" s="58">
        <f>hidden3!HA69</f>
        <v>0</v>
      </c>
      <c r="E79" s="57"/>
      <c r="F79" s="57"/>
      <c r="G79" s="57"/>
      <c r="H79" s="57"/>
      <c r="I79" s="57"/>
      <c r="J79" s="57"/>
      <c r="K79" s="57"/>
    </row>
    <row r="80" spans="1:11" x14ac:dyDescent="0.25">
      <c r="A80" s="57" t="str">
        <f>hidden1!A70</f>
        <v xml:space="preserve">  Челябинская область</v>
      </c>
      <c r="B80" s="58">
        <f>hidden3!GY70</f>
        <v>-106237</v>
      </c>
      <c r="C80" s="58">
        <f>hidden3!GZ70</f>
        <v>-11676</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893</v>
      </c>
      <c r="C81" s="58">
        <f>hidden3!GZ71</f>
        <v>-90</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-995</v>
      </c>
      <c r="C82" s="58">
        <f>hidden3!GZ72</f>
        <v>-18</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-34274</v>
      </c>
      <c r="C83" s="58">
        <f>hidden3!GZ73</f>
        <v>-1356</v>
      </c>
      <c r="D83" s="58">
        <f>hidden3!HA73</f>
        <v>1</v>
      </c>
      <c r="E83" s="57"/>
      <c r="F83" s="57"/>
      <c r="G83" s="57"/>
      <c r="H83" s="57"/>
      <c r="I83" s="57"/>
      <c r="J83" s="57"/>
      <c r="K83" s="57"/>
    </row>
    <row r="84" spans="1:11" x14ac:dyDescent="0.25">
      <c r="A84" s="57" t="str">
        <f>hidden1!A74</f>
        <v xml:space="preserve">  Республика Алтай</v>
      </c>
      <c r="B84" s="58">
        <f>hidden3!GY74</f>
        <v>749</v>
      </c>
      <c r="C84" s="58">
        <f>hidden3!GZ74</f>
        <v>-1</v>
      </c>
      <c r="D84" s="58">
        <f>hidden3!HA74</f>
        <v>0</v>
      </c>
      <c r="E84" s="57"/>
      <c r="F84" s="57"/>
      <c r="G84" s="57"/>
      <c r="H84" s="57"/>
      <c r="I84" s="57"/>
      <c r="J84" s="57"/>
      <c r="K84" s="57"/>
    </row>
    <row r="85" spans="1:11" x14ac:dyDescent="0.25">
      <c r="A85" s="57" t="str">
        <f>hidden1!A75</f>
        <v xml:space="preserve">  Республика Тыва</v>
      </c>
      <c r="B85" s="58">
        <f>hidden3!GY75</f>
        <v>7</v>
      </c>
      <c r="C85" s="58">
        <f>hidden3!GZ75</f>
        <v>-2</v>
      </c>
      <c r="D85" s="58">
        <f>hidden3!HA75</f>
        <v>0</v>
      </c>
      <c r="E85" s="57"/>
      <c r="F85" s="57"/>
      <c r="G85" s="57"/>
      <c r="H85" s="57"/>
      <c r="I85" s="57"/>
      <c r="J85" s="57"/>
      <c r="K85" s="57"/>
    </row>
    <row r="86" spans="1:11" x14ac:dyDescent="0.25">
      <c r="A86" s="57" t="str">
        <f>hidden1!A76</f>
        <v xml:space="preserve">  Республика Хакасия</v>
      </c>
      <c r="B86" s="58">
        <f>hidden3!GY76</f>
        <v>-8</v>
      </c>
      <c r="C86" s="58">
        <f>hidden3!GZ76</f>
        <v>-8</v>
      </c>
      <c r="D86" s="58">
        <f>hidden3!HA76</f>
        <v>0</v>
      </c>
      <c r="E86" s="57"/>
      <c r="F86" s="57"/>
      <c r="G86" s="57"/>
      <c r="H86" s="57"/>
      <c r="I86" s="57"/>
      <c r="J86" s="57"/>
      <c r="K86" s="57"/>
    </row>
    <row r="87" spans="1:11" x14ac:dyDescent="0.25">
      <c r="A87" s="57" t="str">
        <f>hidden1!A77</f>
        <v xml:space="preserve">  Алтайский край</v>
      </c>
      <c r="B87" s="58">
        <f>hidden3!GY77</f>
        <v>-661</v>
      </c>
      <c r="C87" s="58">
        <f>hidden3!GZ77</f>
        <v>-139</v>
      </c>
      <c r="D87" s="58">
        <f>hidden3!HA77</f>
        <v>1</v>
      </c>
      <c r="E87" s="57"/>
      <c r="F87" s="57"/>
      <c r="G87" s="57"/>
      <c r="H87" s="57"/>
      <c r="I87" s="57"/>
      <c r="J87" s="57"/>
      <c r="K87" s="57"/>
    </row>
    <row r="88" spans="1:11" x14ac:dyDescent="0.25">
      <c r="A88" s="57" t="str">
        <f>hidden1!A78</f>
        <v xml:space="preserve">  Красноярский край</v>
      </c>
      <c r="B88" s="58">
        <f>hidden3!GY78</f>
        <v>-10010</v>
      </c>
      <c r="C88" s="58">
        <f>hidden3!GZ78</f>
        <v>-792</v>
      </c>
      <c r="D88" s="58">
        <f>hidden3!HA78</f>
        <v>0</v>
      </c>
      <c r="E88" s="57"/>
      <c r="F88" s="57"/>
      <c r="G88" s="57"/>
      <c r="H88" s="57"/>
      <c r="I88" s="57"/>
      <c r="J88" s="57"/>
      <c r="K88" s="57"/>
    </row>
    <row r="89" spans="1:11" x14ac:dyDescent="0.25">
      <c r="A89" s="57" t="str">
        <f>hidden1!A79</f>
        <v xml:space="preserve">  Иркутская область</v>
      </c>
      <c r="B89" s="58">
        <f>hidden3!GY79</f>
        <v>1490</v>
      </c>
      <c r="C89" s="58">
        <f>hidden3!GZ79</f>
        <v>-99</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-3829</v>
      </c>
      <c r="C90" s="58">
        <f>hidden3!GZ80</f>
        <v>-148</v>
      </c>
      <c r="D90" s="58">
        <f>hidden3!HA80</f>
        <v>0</v>
      </c>
      <c r="E90" s="57"/>
      <c r="F90" s="57"/>
      <c r="G90" s="57"/>
      <c r="H90" s="57"/>
      <c r="I90" s="57"/>
      <c r="J90" s="57"/>
      <c r="K90" s="57"/>
    </row>
    <row r="91" spans="1:11" x14ac:dyDescent="0.25">
      <c r="A91" s="57" t="str">
        <f>hidden1!A81</f>
        <v xml:space="preserve">  Новосибирская область</v>
      </c>
      <c r="B91" s="58">
        <f>hidden3!GY81</f>
        <v>-22908</v>
      </c>
      <c r="C91" s="58">
        <f>hidden3!GZ81</f>
        <v>-59</v>
      </c>
      <c r="D91" s="58">
        <f>hidden3!HA81</f>
        <v>0</v>
      </c>
      <c r="E91" s="57"/>
      <c r="F91" s="57"/>
      <c r="G91" s="57"/>
      <c r="H91" s="57"/>
      <c r="I91" s="57"/>
      <c r="J91" s="57"/>
      <c r="K91" s="57"/>
    </row>
    <row r="92" spans="1:11" x14ac:dyDescent="0.25">
      <c r="A92" s="57" t="str">
        <f>hidden1!A82</f>
        <v xml:space="preserve">  Омская область</v>
      </c>
      <c r="B92" s="58">
        <f>hidden3!GY82</f>
        <v>-278</v>
      </c>
      <c r="C92" s="58">
        <f>hidden3!GZ82</f>
        <v>-94</v>
      </c>
      <c r="D92" s="58">
        <f>hidden3!HA82</f>
        <v>0</v>
      </c>
      <c r="E92" s="57"/>
      <c r="F92" s="57"/>
      <c r="G92" s="57"/>
      <c r="H92" s="57"/>
      <c r="I92" s="57"/>
      <c r="J92" s="57"/>
      <c r="K92" s="57"/>
    </row>
    <row r="93" spans="1:11" x14ac:dyDescent="0.25">
      <c r="A93" s="57" t="str">
        <f>hidden1!A83</f>
        <v xml:space="preserve">  Томская область</v>
      </c>
      <c r="B93" s="58">
        <f>hidden3!GY83</f>
        <v>1174</v>
      </c>
      <c r="C93" s="58">
        <f>hidden3!GZ83</f>
        <v>-14</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3801</v>
      </c>
      <c r="C94" s="58">
        <f>hidden3!GZ84</f>
        <v>-134823</v>
      </c>
      <c r="D94" s="58">
        <f>hidden3!HA84</f>
        <v>0</v>
      </c>
      <c r="E94" s="57"/>
      <c r="F94" s="57"/>
      <c r="G94" s="57"/>
      <c r="H94" s="57"/>
      <c r="I94" s="57"/>
      <c r="J94" s="57"/>
      <c r="K94" s="57"/>
    </row>
    <row r="95" spans="1:11" x14ac:dyDescent="0.25">
      <c r="A95" s="57" t="str">
        <f>hidden1!A85</f>
        <v xml:space="preserve">  Республика Бурятия</v>
      </c>
      <c r="B95" s="58">
        <f>hidden3!GY85</f>
        <v>-4968</v>
      </c>
      <c r="C95" s="58">
        <f>hidden3!GZ85</f>
        <v>-5512</v>
      </c>
      <c r="D95" s="58">
        <f>hidden3!HA85</f>
        <v>0</v>
      </c>
      <c r="E95" s="57"/>
      <c r="F95" s="57"/>
      <c r="G95" s="57"/>
      <c r="H95" s="57"/>
      <c r="I95" s="57"/>
      <c r="J95" s="57"/>
      <c r="K95" s="57"/>
    </row>
    <row r="96" spans="1:11" x14ac:dyDescent="0.25">
      <c r="A96" s="57" t="str">
        <f>hidden1!A86</f>
        <v xml:space="preserve">  Республика Саха (Якутия)</v>
      </c>
      <c r="B96" s="58">
        <f>hidden3!GY86</f>
        <v>-53</v>
      </c>
      <c r="C96" s="58">
        <f>hidden3!GZ86</f>
        <v>-628</v>
      </c>
      <c r="D96" s="58">
        <f>hidden3!HA86</f>
        <v>0</v>
      </c>
      <c r="E96" s="57"/>
      <c r="F96" s="57"/>
      <c r="G96" s="57"/>
      <c r="H96" s="57"/>
      <c r="I96" s="57"/>
      <c r="J96" s="57"/>
      <c r="K96" s="57"/>
    </row>
    <row r="97" spans="1:11" x14ac:dyDescent="0.25">
      <c r="A97" s="57" t="str">
        <f>hidden1!A87</f>
        <v xml:space="preserve">  Приморский край</v>
      </c>
      <c r="B97" s="58">
        <f>hidden3!GY87</f>
        <v>21259</v>
      </c>
      <c r="C97" s="58">
        <f>hidden3!GZ87</f>
        <v>-72</v>
      </c>
      <c r="D97" s="58">
        <f>hidden3!HA87</f>
        <v>0</v>
      </c>
      <c r="E97" s="57"/>
      <c r="F97" s="57"/>
      <c r="G97" s="57"/>
      <c r="H97" s="57"/>
      <c r="I97" s="57"/>
      <c r="J97" s="57"/>
      <c r="K97" s="57"/>
    </row>
    <row r="98" spans="1:11" x14ac:dyDescent="0.25">
      <c r="A98" s="57" t="str">
        <f>hidden1!A88</f>
        <v xml:space="preserve">  Хабаровский край</v>
      </c>
      <c r="B98" s="58">
        <f>hidden3!GY88</f>
        <v>-448</v>
      </c>
      <c r="C98" s="58">
        <f>hidden3!GZ88</f>
        <v>-127285</v>
      </c>
      <c r="D98" s="58">
        <f>hidden3!HA88</f>
        <v>0</v>
      </c>
      <c r="E98" s="57"/>
      <c r="F98" s="57"/>
      <c r="G98" s="57"/>
      <c r="H98" s="57"/>
      <c r="I98" s="57"/>
      <c r="J98" s="57"/>
      <c r="K98" s="57"/>
    </row>
    <row r="99" spans="1:11" x14ac:dyDescent="0.25">
      <c r="A99" s="57" t="str">
        <f>hidden1!A89</f>
        <v xml:space="preserve">  Амурская область</v>
      </c>
      <c r="B99" s="58">
        <f>hidden3!GY89</f>
        <v>-845</v>
      </c>
      <c r="C99" s="58">
        <f>hidden3!GZ89</f>
        <v>-29</v>
      </c>
      <c r="D99" s="58">
        <f>hidden3!HA89</f>
        <v>0</v>
      </c>
      <c r="E99" s="57"/>
      <c r="F99" s="57"/>
      <c r="G99" s="57"/>
      <c r="H99" s="57"/>
      <c r="I99" s="57"/>
      <c r="J99" s="57"/>
      <c r="K99" s="57"/>
    </row>
    <row r="100" spans="1:11" x14ac:dyDescent="0.25">
      <c r="A100" s="57" t="str">
        <f>hidden1!A90</f>
        <v xml:space="preserve">  Камчатский край</v>
      </c>
      <c r="B100" s="58">
        <f>hidden3!GY90</f>
        <v>-2288</v>
      </c>
      <c r="C100" s="58">
        <f>hidden3!GZ90</f>
        <v>-9</v>
      </c>
      <c r="D100" s="58">
        <f>hidden3!HA90</f>
        <v>0</v>
      </c>
      <c r="E100" s="57"/>
      <c r="F100" s="57"/>
      <c r="G100" s="57"/>
      <c r="H100" s="57"/>
      <c r="I100" s="57"/>
      <c r="J100" s="57"/>
      <c r="K100" s="57"/>
    </row>
    <row r="101" spans="1:11" x14ac:dyDescent="0.25">
      <c r="A101" s="57" t="str">
        <f>hidden1!A91</f>
        <v xml:space="preserve">  Магаданская область</v>
      </c>
      <c r="B101" s="58">
        <f>hidden3!GY91</f>
        <v>-1041</v>
      </c>
      <c r="C101" s="58">
        <f>hidden3!GZ91</f>
        <v>-31</v>
      </c>
      <c r="D101" s="58">
        <f>hidden3!HA91</f>
        <v>0</v>
      </c>
      <c r="E101" s="57"/>
      <c r="F101" s="57"/>
      <c r="G101" s="57"/>
      <c r="H101" s="57"/>
      <c r="I101" s="57"/>
      <c r="J101" s="57"/>
      <c r="K101" s="57"/>
    </row>
    <row r="102" spans="1:11" x14ac:dyDescent="0.25">
      <c r="A102" s="57" t="str">
        <f>hidden1!A92</f>
        <v xml:space="preserve">  Сахалинская область</v>
      </c>
      <c r="B102" s="58">
        <f>hidden3!GY92</f>
        <v>-4068</v>
      </c>
      <c r="C102" s="58">
        <f>hidden3!GZ92</f>
        <v>-1225</v>
      </c>
      <c r="D102" s="58">
        <f>hidden3!HA92</f>
        <v>0</v>
      </c>
      <c r="E102" s="57"/>
      <c r="F102" s="57"/>
      <c r="G102" s="57"/>
      <c r="H102" s="57"/>
      <c r="I102" s="57"/>
      <c r="J102" s="57"/>
      <c r="K102" s="57"/>
    </row>
    <row r="103" spans="1:11" x14ac:dyDescent="0.25">
      <c r="A103" s="57" t="str">
        <f>hidden1!A93</f>
        <v xml:space="preserve">  Забайкальский край</v>
      </c>
      <c r="B103" s="58">
        <f>hidden3!GY93</f>
        <v>-3940</v>
      </c>
      <c r="C103" s="58">
        <f>hidden3!GZ93</f>
        <v>-28</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194</v>
      </c>
      <c r="C104" s="58">
        <f>hidden3!GZ94</f>
        <v>-4</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-1</v>
      </c>
      <c r="C105" s="58">
        <f>hidden3!GZ95</f>
        <v>0</v>
      </c>
      <c r="D105" s="58">
        <f>hidden3!HA95</f>
        <v>0</v>
      </c>
      <c r="E105" s="57"/>
      <c r="F105" s="57"/>
      <c r="G105" s="57"/>
      <c r="H105" s="57"/>
      <c r="I105" s="57"/>
      <c r="J105" s="57"/>
      <c r="K105" s="57"/>
    </row>
    <row r="106" spans="1:11" x14ac:dyDescent="0.25">
      <c r="A106" s="57" t="str">
        <f>hidden1!A96</f>
        <v xml:space="preserve"> ЮГО-ЗАПАДНЫЕ СУБЪЕКТЫ</v>
      </c>
      <c r="B106" s="58">
        <f>hidden3!GY96</f>
        <v>0</v>
      </c>
      <c r="C106" s="58">
        <f>hidden3!GZ96</f>
        <v>0</v>
      </c>
      <c r="D106" s="58">
        <f>hidden3!HA96</f>
        <v>0</v>
      </c>
      <c r="E106" s="57"/>
      <c r="F106" s="57"/>
      <c r="G106" s="57"/>
      <c r="H106" s="57"/>
      <c r="I106" s="57"/>
      <c r="J106" s="57"/>
      <c r="K106" s="57"/>
    </row>
    <row r="107" spans="1:11" x14ac:dyDescent="0.25">
      <c r="A107" s="57" t="str">
        <f>hidden1!A97</f>
        <v xml:space="preserve">  Донецкая Народная Республика</v>
      </c>
      <c r="B107" s="58">
        <f>hidden3!GY97</f>
        <v>0</v>
      </c>
      <c r="C107" s="58">
        <f>hidden3!GZ97</f>
        <v>0</v>
      </c>
      <c r="D107" s="58">
        <f>hidden3!HA97</f>
        <v>0</v>
      </c>
      <c r="E107" s="57"/>
      <c r="F107" s="57"/>
      <c r="G107" s="57"/>
      <c r="H107" s="57"/>
      <c r="I107" s="57"/>
      <c r="J107" s="57"/>
      <c r="K107" s="57"/>
    </row>
    <row r="108" spans="1:11" x14ac:dyDescent="0.25">
      <c r="A108" s="57" t="str">
        <f>hidden1!A98</f>
        <v xml:space="preserve">  Луганская Народная Республика</v>
      </c>
      <c r="B108" s="58">
        <f>hidden3!GY98</f>
        <v>0</v>
      </c>
      <c r="C108" s="58">
        <f>hidden3!GZ98</f>
        <v>0</v>
      </c>
      <c r="D108" s="58">
        <f>hidden3!HA98</f>
        <v>0</v>
      </c>
      <c r="E108" s="57"/>
      <c r="F108" s="57"/>
      <c r="G108" s="57"/>
      <c r="H108" s="57"/>
      <c r="I108" s="57"/>
      <c r="J108" s="57"/>
      <c r="K108" s="57"/>
    </row>
    <row r="109" spans="1:11" x14ac:dyDescent="0.25">
      <c r="A109" s="57" t="str">
        <f>hidden1!A99</f>
        <v xml:space="preserve">  Запорожская область</v>
      </c>
      <c r="B109" s="58">
        <f>hidden3!GY99</f>
        <v>0</v>
      </c>
      <c r="C109" s="58">
        <f>hidden3!GZ99</f>
        <v>0</v>
      </c>
      <c r="D109" s="58">
        <f>hidden3!HA99</f>
        <v>0</v>
      </c>
      <c r="E109" s="57"/>
      <c r="F109" s="57"/>
      <c r="G109" s="57"/>
      <c r="H109" s="57"/>
      <c r="I109" s="57"/>
      <c r="J109" s="57"/>
      <c r="K109" s="57"/>
    </row>
    <row r="110" spans="1:11" x14ac:dyDescent="0.25">
      <c r="A110" s="57" t="str">
        <f>hidden1!A100</f>
        <v xml:space="preserve">  Херсонская область</v>
      </c>
      <c r="B110" s="58">
        <f>hidden3!GY100</f>
        <v>0</v>
      </c>
      <c r="C110" s="58">
        <f>hidden3!GZ100</f>
        <v>0</v>
      </c>
      <c r="D110" s="58">
        <f>hidden3!HA100</f>
        <v>0</v>
      </c>
      <c r="E110" s="57"/>
      <c r="F110" s="57"/>
      <c r="G110" s="57"/>
      <c r="H110" s="57"/>
      <c r="I110" s="57"/>
      <c r="J110" s="57"/>
      <c r="K110" s="57"/>
    </row>
    <row r="111" spans="1:11" x14ac:dyDescent="0.25">
      <c r="A111" s="57" t="str">
        <f>hidden1!A101</f>
        <v xml:space="preserve"> МИ ФНС РОССИИ ПО УПРАВЛЕНИЮ ДОЛГОМ</v>
      </c>
      <c r="B111" s="58">
        <f>hidden3!GY101</f>
        <v>0</v>
      </c>
      <c r="C111" s="58">
        <f>hidden3!GZ101</f>
        <v>0</v>
      </c>
      <c r="D111" s="58">
        <f>hidden3!HA101</f>
        <v>0</v>
      </c>
      <c r="E111" s="57"/>
      <c r="F111" s="57"/>
      <c r="G111" s="57"/>
      <c r="H111" s="57"/>
      <c r="I111" s="57"/>
      <c r="J111" s="57"/>
      <c r="K111" s="57"/>
    </row>
    <row r="112" spans="1:11" x14ac:dyDescent="0.25">
      <c r="A112" s="57"/>
      <c r="B112" s="58"/>
      <c r="C112" s="58"/>
      <c r="D112" s="58"/>
      <c r="E112" s="57"/>
      <c r="F112" s="57"/>
      <c r="G112" s="57"/>
      <c r="H112" s="57"/>
      <c r="I112" s="57"/>
      <c r="J112" s="57"/>
      <c r="K112"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12"/>
  <sheetViews>
    <sheetView zoomScale="90" zoomScaleNormal="90" workbookViewId="0">
      <selection activeCell="A6" sqref="A6:A9"/>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ноября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1025375</v>
      </c>
      <c r="C11" s="48">
        <f>hidden3!HC1</f>
        <v>125</v>
      </c>
      <c r="D11" s="48">
        <f>hidden3!HD1</f>
        <v>6493</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1019457</v>
      </c>
      <c r="C13" s="48">
        <f>hidden3!HC3</f>
        <v>-50</v>
      </c>
      <c r="D13" s="48">
        <f>hidden3!HD3</f>
        <v>6487</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1</v>
      </c>
      <c r="D16" s="48">
        <f>hidden3!HD6</f>
        <v>0</v>
      </c>
      <c r="E16" s="59"/>
    </row>
    <row r="17" spans="1:5" x14ac:dyDescent="0.25">
      <c r="A17" s="97" t="str">
        <f>hidden1!A7</f>
        <v xml:space="preserve">  Воронежская область</v>
      </c>
      <c r="B17" s="48">
        <f>hidden3!HB7</f>
        <v>2</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5</v>
      </c>
      <c r="C22" s="48">
        <f>hidden3!HC12</f>
        <v>0</v>
      </c>
      <c r="D22" s="48">
        <f>hidden3!HD12</f>
        <v>0</v>
      </c>
      <c r="E22" s="59"/>
    </row>
    <row r="23" spans="1:5" x14ac:dyDescent="0.25">
      <c r="A23" s="97" t="str">
        <f>hidden1!A13</f>
        <v xml:space="preserve">  Московская область</v>
      </c>
      <c r="B23" s="48">
        <f>hidden3!HB13</f>
        <v>6543</v>
      </c>
      <c r="C23" s="48">
        <f>hidden3!HC13</f>
        <v>77</v>
      </c>
      <c r="D23" s="48">
        <f>hidden3!HD13</f>
        <v>0</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5</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64</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15</v>
      </c>
      <c r="C30" s="48">
        <f>hidden3!HC20</f>
        <v>-303</v>
      </c>
      <c r="D30" s="48">
        <f>hidden3!HD20</f>
        <v>0</v>
      </c>
      <c r="E30" s="59"/>
    </row>
    <row r="31" spans="1:5" x14ac:dyDescent="0.25">
      <c r="A31" s="97" t="str">
        <f>hidden1!A21</f>
        <v xml:space="preserve">  город Москва</v>
      </c>
      <c r="B31" s="48">
        <f>hidden3!HB21</f>
        <v>1012823</v>
      </c>
      <c r="C31" s="48">
        <f>hidden3!HC21</f>
        <v>175</v>
      </c>
      <c r="D31" s="48">
        <f>hidden3!HD21</f>
        <v>6487</v>
      </c>
      <c r="E31" s="59"/>
    </row>
    <row r="32" spans="1:5" x14ac:dyDescent="0.25">
      <c r="A32" s="97" t="str">
        <f>hidden1!A22</f>
        <v xml:space="preserve"> СЕВЕРО-ЗАПАДНЫЙ ФЕДЕРАЛЬНЫЙ ОКРУГ</v>
      </c>
      <c r="B32" s="48">
        <f>hidden3!HB22</f>
        <v>328</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11</v>
      </c>
      <c r="C35" s="48">
        <f>hidden3!HC25</f>
        <v>0</v>
      </c>
      <c r="D35" s="48">
        <f>hidden3!HD25</f>
        <v>0</v>
      </c>
      <c r="E35" s="59"/>
    </row>
    <row r="36" spans="1:5" x14ac:dyDescent="0.25">
      <c r="A36" s="97" t="str">
        <f>hidden1!A26</f>
        <v xml:space="preserve">  Вологодская область</v>
      </c>
      <c r="B36" s="48">
        <f>hidden3!HB26</f>
        <v>0</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1</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308</v>
      </c>
      <c r="C40" s="48">
        <f>hidden3!HC30</f>
        <v>0</v>
      </c>
      <c r="D40" s="48">
        <f>hidden3!HD30</f>
        <v>0</v>
      </c>
      <c r="E40" s="59"/>
    </row>
    <row r="41" spans="1:5" x14ac:dyDescent="0.25">
      <c r="A41" s="97" t="str">
        <f>hidden1!A31</f>
        <v xml:space="preserve">  Псковская область</v>
      </c>
      <c r="B41" s="48">
        <f>hidden3!HB31</f>
        <v>0</v>
      </c>
      <c r="C41" s="48">
        <f>hidden3!HC31</f>
        <v>0</v>
      </c>
      <c r="D41" s="48">
        <f>hidden3!HD31</f>
        <v>0</v>
      </c>
      <c r="E41" s="59"/>
    </row>
    <row r="42" spans="1:5" x14ac:dyDescent="0.25">
      <c r="A42" s="97" t="str">
        <f>hidden1!A32</f>
        <v xml:space="preserve">  город Санкт-Петербург</v>
      </c>
      <c r="B42" s="48">
        <f>hidden3!HB32</f>
        <v>4</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192</v>
      </c>
      <c r="C44" s="48">
        <f>hidden3!HC34</f>
        <v>51</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22</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170</v>
      </c>
      <c r="C51" s="48">
        <f>hidden3!HC41</f>
        <v>51</v>
      </c>
      <c r="D51" s="48">
        <f>hidden3!HD41</f>
        <v>0</v>
      </c>
      <c r="E51" s="59"/>
    </row>
    <row r="52" spans="1:5" x14ac:dyDescent="0.25">
      <c r="A52" s="97" t="str">
        <f>hidden1!A42</f>
        <v xml:space="preserve"> ЮЖНЫЙ ФЕДЕРАЛЬНЫЙ ОКРУГ</v>
      </c>
      <c r="B52" s="48">
        <f>hidden3!HB42</f>
        <v>1993</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25</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1370</v>
      </c>
      <c r="C58" s="48">
        <f>hidden3!HC48</f>
        <v>0</v>
      </c>
      <c r="D58" s="48">
        <f>hidden3!HD48</f>
        <v>0</v>
      </c>
      <c r="E58" s="59"/>
    </row>
    <row r="59" spans="1:5" x14ac:dyDescent="0.25">
      <c r="A59" s="97" t="str">
        <f>hidden1!A49</f>
        <v xml:space="preserve">  Ростовская область</v>
      </c>
      <c r="B59" s="48">
        <f>hidden3!HB49</f>
        <v>598</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111</v>
      </c>
      <c r="C61" s="48">
        <f>hidden3!HC51</f>
        <v>0</v>
      </c>
      <c r="D61" s="48">
        <f>hidden3!HD51</f>
        <v>6</v>
      </c>
      <c r="E61" s="59"/>
    </row>
    <row r="62" spans="1:5" x14ac:dyDescent="0.25">
      <c r="A62" s="97" t="str">
        <f>hidden1!A52</f>
        <v xml:space="preserve">  Республика Башкортостан</v>
      </c>
      <c r="B62" s="48">
        <f>hidden3!HB52</f>
        <v>49</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0</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6</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30</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29</v>
      </c>
      <c r="C72" s="48">
        <f>hidden3!HC62</f>
        <v>0</v>
      </c>
      <c r="D72" s="48">
        <f>hidden3!HD62</f>
        <v>0</v>
      </c>
      <c r="E72" s="59"/>
    </row>
    <row r="73" spans="1:5" x14ac:dyDescent="0.25">
      <c r="A73" s="97" t="str">
        <f>hidden1!A63</f>
        <v xml:space="preserve">  Самарская область</v>
      </c>
      <c r="B73" s="48">
        <f>hidden3!HB63</f>
        <v>2</v>
      </c>
      <c r="C73" s="48">
        <f>hidden3!HC63</f>
        <v>0</v>
      </c>
      <c r="D73" s="48">
        <f>hidden3!HD63</f>
        <v>0</v>
      </c>
      <c r="E73" s="59"/>
    </row>
    <row r="74" spans="1:5" x14ac:dyDescent="0.25">
      <c r="A74" s="97" t="str">
        <f>hidden1!A64</f>
        <v xml:space="preserve">  Саратовская область</v>
      </c>
      <c r="B74" s="48">
        <f>hidden3!HB64</f>
        <v>1</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116</v>
      </c>
      <c r="C76" s="48">
        <f>hidden3!HC66</f>
        <v>1</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114</v>
      </c>
      <c r="C78" s="48">
        <f>hidden3!HC68</f>
        <v>1</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2</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10</v>
      </c>
      <c r="C83" s="48">
        <f>hidden3!HC73</f>
        <v>12</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5</v>
      </c>
      <c r="D85" s="48">
        <f>hidden3!HD75</f>
        <v>0</v>
      </c>
      <c r="E85" s="59"/>
    </row>
    <row r="86" spans="1:5" x14ac:dyDescent="0.25">
      <c r="A86" s="97" t="str">
        <f>hidden1!A76</f>
        <v xml:space="preserve">  Республика Хакасия</v>
      </c>
      <c r="B86" s="48">
        <f>hidden3!HB76</f>
        <v>4</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0</v>
      </c>
      <c r="C91" s="48">
        <f>hidden3!HC81</f>
        <v>7</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6</v>
      </c>
      <c r="C93" s="48">
        <f>hidden3!HC83</f>
        <v>0</v>
      </c>
      <c r="D93" s="48">
        <f>hidden3!HD83</f>
        <v>0</v>
      </c>
      <c r="E93" s="59"/>
    </row>
    <row r="94" spans="1:5" x14ac:dyDescent="0.25">
      <c r="A94" s="97" t="str">
        <f>hidden1!A84</f>
        <v xml:space="preserve"> ДАЛЬНЕВОСТОЧНЫЙ ФЕДЕРАЛЬНЫЙ ОКРУГ</v>
      </c>
      <c r="B94" s="48">
        <f>hidden3!HB84</f>
        <v>154</v>
      </c>
      <c r="C94" s="48">
        <f>hidden3!HC84</f>
        <v>111</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32</v>
      </c>
      <c r="C96" s="48">
        <f>hidden3!HC86</f>
        <v>0</v>
      </c>
      <c r="D96" s="48">
        <f>hidden3!HD86</f>
        <v>0</v>
      </c>
      <c r="E96" s="59"/>
    </row>
    <row r="97" spans="1:5" x14ac:dyDescent="0.25">
      <c r="A97" s="97" t="str">
        <f>hidden1!A87</f>
        <v xml:space="preserve">  Приморский край</v>
      </c>
      <c r="B97" s="48">
        <f>hidden3!HB87</f>
        <v>64</v>
      </c>
      <c r="C97" s="48">
        <f>hidden3!HC87</f>
        <v>0</v>
      </c>
      <c r="D97" s="48">
        <f>hidden3!HD87</f>
        <v>0</v>
      </c>
      <c r="E97" s="59"/>
    </row>
    <row r="98" spans="1:5" x14ac:dyDescent="0.25">
      <c r="A98" s="97" t="str">
        <f>hidden1!A88</f>
        <v xml:space="preserve">  Хабаровский край</v>
      </c>
      <c r="B98" s="48">
        <f>hidden3!HB88</f>
        <v>16</v>
      </c>
      <c r="C98" s="48">
        <f>hidden3!HC88</f>
        <v>4</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0</v>
      </c>
      <c r="C101" s="48">
        <f>hidden3!HC91</f>
        <v>0</v>
      </c>
      <c r="D101" s="48">
        <f>hidden3!HD91</f>
        <v>0</v>
      </c>
      <c r="E101" s="59"/>
    </row>
    <row r="102" spans="1:5" x14ac:dyDescent="0.25">
      <c r="A102" s="97" t="str">
        <f>hidden1!A92</f>
        <v xml:space="preserve">  Сахалинская область</v>
      </c>
      <c r="B102" s="48">
        <f>hidden3!HB92</f>
        <v>39</v>
      </c>
      <c r="C102" s="48">
        <f>hidden3!HC92</f>
        <v>105</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row r="106" spans="1:5" x14ac:dyDescent="0.25">
      <c r="A106" s="97" t="str">
        <f>hidden1!A96</f>
        <v xml:space="preserve"> ЮГО-ЗАПАДНЫЕ СУБЪЕКТЫ</v>
      </c>
      <c r="B106" s="48">
        <f>hidden3!HB96</f>
        <v>0</v>
      </c>
      <c r="C106" s="48">
        <f>hidden3!HC96</f>
        <v>0</v>
      </c>
      <c r="D106" s="48">
        <f>hidden3!HD96</f>
        <v>0</v>
      </c>
      <c r="E106" s="59"/>
    </row>
    <row r="107" spans="1:5" x14ac:dyDescent="0.25">
      <c r="A107" s="97" t="str">
        <f>hidden1!A97</f>
        <v xml:space="preserve">  Донецкая Народная Республика</v>
      </c>
      <c r="B107" s="48">
        <f>hidden3!HB97</f>
        <v>0</v>
      </c>
      <c r="C107" s="48">
        <f>hidden3!HC97</f>
        <v>0</v>
      </c>
      <c r="D107" s="48">
        <f>hidden3!HD97</f>
        <v>0</v>
      </c>
      <c r="E107" s="59"/>
    </row>
    <row r="108" spans="1:5" x14ac:dyDescent="0.25">
      <c r="A108" s="97" t="str">
        <f>hidden1!A98</f>
        <v xml:space="preserve">  Луганская Народная Республика</v>
      </c>
      <c r="B108" s="48">
        <f>hidden3!HB98</f>
        <v>0</v>
      </c>
      <c r="C108" s="48">
        <f>hidden3!HC98</f>
        <v>0</v>
      </c>
      <c r="D108" s="48">
        <f>hidden3!HD98</f>
        <v>0</v>
      </c>
      <c r="E108" s="59"/>
    </row>
    <row r="109" spans="1:5" x14ac:dyDescent="0.25">
      <c r="A109" s="97" t="str">
        <f>hidden1!A99</f>
        <v xml:space="preserve">  Запорожская область</v>
      </c>
      <c r="B109" s="48">
        <f>hidden3!HB99</f>
        <v>0</v>
      </c>
      <c r="C109" s="48">
        <f>hidden3!HC99</f>
        <v>0</v>
      </c>
      <c r="D109" s="48">
        <f>hidden3!HD99</f>
        <v>0</v>
      </c>
      <c r="E109" s="59"/>
    </row>
    <row r="110" spans="1:5" x14ac:dyDescent="0.25">
      <c r="A110" s="97" t="str">
        <f>hidden1!A100</f>
        <v xml:space="preserve">  Херсонская область</v>
      </c>
      <c r="B110" s="48">
        <f>hidden3!HB100</f>
        <v>0</v>
      </c>
      <c r="C110" s="48">
        <f>hidden3!HC100</f>
        <v>0</v>
      </c>
      <c r="D110" s="48">
        <f>hidden3!HD100</f>
        <v>0</v>
      </c>
      <c r="E110" s="59"/>
    </row>
    <row r="111" spans="1:5" x14ac:dyDescent="0.25">
      <c r="A111" s="97" t="str">
        <f>hidden1!A101</f>
        <v xml:space="preserve"> МИ ФНС РОССИИ ПО УПРАВЛЕНИЮ ДОЛГОМ</v>
      </c>
      <c r="B111" s="48">
        <f>hidden3!HB101</f>
        <v>3014</v>
      </c>
      <c r="C111" s="48">
        <f>hidden3!HC101</f>
        <v>0</v>
      </c>
      <c r="D111" s="48">
        <f>hidden3!HD101</f>
        <v>0</v>
      </c>
      <c r="E111" s="59"/>
    </row>
    <row r="112" spans="1:5" x14ac:dyDescent="0.25">
      <c r="A112" s="97"/>
      <c r="B112" s="48"/>
      <c r="C112" s="48"/>
      <c r="D112" s="48"/>
      <c r="E112"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10"/>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84" t="s">
        <v>456</v>
      </c>
      <c r="I1" s="185"/>
    </row>
    <row r="2" spans="1:18" s="47" customFormat="1" ht="20.399999999999999" customHeight="1" x14ac:dyDescent="0.25">
      <c r="A2" s="137" t="s">
        <v>457</v>
      </c>
      <c r="B2" s="185"/>
      <c r="C2" s="185"/>
      <c r="D2" s="185"/>
      <c r="E2" s="185"/>
      <c r="F2" s="185"/>
      <c r="G2" s="185"/>
      <c r="H2" s="185"/>
      <c r="I2" s="185"/>
    </row>
    <row r="3" spans="1:18" ht="15" customHeight="1" x14ac:dyDescent="0.25">
      <c r="A3" s="138" t="str">
        <f>hidden5!A1</f>
        <v>по состоянию на 1  ноября 2023 года</v>
      </c>
      <c r="B3" s="185"/>
      <c r="C3" s="185"/>
      <c r="D3" s="185"/>
      <c r="E3" s="185"/>
      <c r="F3" s="185"/>
      <c r="G3" s="185"/>
      <c r="H3" s="185"/>
      <c r="I3" s="185"/>
    </row>
    <row r="4" spans="1:18" x14ac:dyDescent="0.25">
      <c r="A4" s="46"/>
    </row>
    <row r="5" spans="1:18" ht="15.75" customHeight="1" x14ac:dyDescent="0.25">
      <c r="A5" s="43" t="s">
        <v>401</v>
      </c>
      <c r="I5" s="48" t="s">
        <v>400</v>
      </c>
    </row>
    <row r="6" spans="1:18" ht="22.65" customHeight="1" x14ac:dyDescent="0.25">
      <c r="A6" s="135"/>
      <c r="B6" s="178" t="s">
        <v>408</v>
      </c>
      <c r="C6" s="353"/>
      <c r="D6" s="353"/>
      <c r="E6" s="354"/>
      <c r="F6" s="178"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42" t="s">
        <v>399</v>
      </c>
      <c r="C9" s="295" t="s">
        <v>424</v>
      </c>
      <c r="D9" s="236" t="s">
        <v>414</v>
      </c>
      <c r="E9" s="236" t="s">
        <v>415</v>
      </c>
      <c r="F9" s="242" t="s">
        <v>399</v>
      </c>
      <c r="G9" s="295" t="s">
        <v>424</v>
      </c>
      <c r="H9" s="236" t="s">
        <v>414</v>
      </c>
      <c r="I9" s="236" t="s">
        <v>415</v>
      </c>
    </row>
    <row r="10" spans="1:18" ht="40.65" customHeight="1" x14ac:dyDescent="0.25">
      <c r="A10" s="217"/>
      <c r="B10" s="259"/>
      <c r="C10" s="296"/>
      <c r="D10" s="238"/>
      <c r="E10" s="158"/>
      <c r="F10" s="259"/>
      <c r="G10" s="296"/>
      <c r="H10" s="238"/>
      <c r="I10" s="158"/>
    </row>
    <row r="11" spans="1:18" x14ac:dyDescent="0.25">
      <c r="A11" s="57" t="str">
        <f>hidden1!A1</f>
        <v>РОССИЙСКАЯ ФЕДЕРАЦИЯ</v>
      </c>
      <c r="B11" s="58">
        <f>C11+D11</f>
        <v>26407651889</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15353283947</v>
      </c>
      <c r="D11" s="58">
        <f>'1050-1058'!D11+'1067-1071'!G11+'1130-1150'!D11+'1210-1240'!E11+'1730-1755'!D11+'1820-1830'!D11+'1871-1900'!H11+'1910-1952'!E11+'1910-1952'!L11+'1970-1980'!F11+'1995-2030'!I11+'2115-2135'!E11+'2150-2170'!F11+'2150-2170'!H11+'2150-2170'!J11+'2187-2230'!H11+'1871-1900'!D11</f>
        <v>11054367942</v>
      </c>
      <c r="E11" s="58">
        <f>'1050-1058'!E11+'1067-1071'!H11+'1130-1150'!E11+'1210-1240'!F11+'1730-1755'!E11+'1820-1830'!E11+'1871-1900'!I11+'1910-1952'!F11+'1910-1952'!M11+'1970-1980'!G11+'1995-2030'!J11+'2115-2135'!F11+'2150-2170'!G11+'2150-2170'!I11+'2150-2170'!K11+'2187-2230'!I11+'1871-1900'!E11</f>
        <v>1047204264</v>
      </c>
      <c r="F11" s="58">
        <f>H11</f>
        <v>1291585900</v>
      </c>
      <c r="G11" s="57"/>
      <c r="H11" s="58">
        <f>'1570-1600'!B11+'1570-1600'!H11+'1610-1626'!B11+'2150-2170'!D11+'2240-2270'!G11+'2358-2363'!G11+'2358-2363'!I11</f>
        <v>1291585900</v>
      </c>
      <c r="I11" s="58">
        <f>'1570-1600'!C11+'1570-1600'!I11+'1610-1626'!C11+'2150-2170'!E11+'2240-2270'!H11+'2358-2363'!H11+'2358-2363'!J11</f>
        <v>17284096</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8015642327</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3734732846</v>
      </c>
      <c r="D13" s="58">
        <f>'1050-1058'!D13+'1067-1071'!G13+'1130-1150'!D13+'1210-1240'!E13+'1730-1755'!D13+'1820-1830'!D13+'1871-1900'!H13+'1910-1952'!E13+'1910-1952'!L13+'1970-1980'!F13+'1995-2030'!I13+'2115-2135'!E13+'2150-2170'!F13+'2150-2170'!H13+'2150-2170'!J13+'2187-2230'!H13+'1871-1900'!D13</f>
        <v>4280909481</v>
      </c>
      <c r="E13" s="58">
        <f>'1050-1058'!E13+'1067-1071'!H13+'1130-1150'!E13+'1210-1240'!F13+'1730-1755'!E13+'1820-1830'!E13+'1871-1900'!I13+'1910-1952'!F13+'1910-1952'!M13+'1970-1980'!G13+'1995-2030'!J13+'2115-2135'!F13+'2150-2170'!G13+'2150-2170'!I13+'2150-2170'!K13+'2187-2230'!I13+'1871-1900'!E13</f>
        <v>235646458</v>
      </c>
      <c r="F13" s="58">
        <f t="shared" ref="F13:F75" si="1">H13</f>
        <v>360753354</v>
      </c>
      <c r="G13" s="57"/>
      <c r="H13" s="58">
        <f>'1570-1600'!B13+'1570-1600'!H13+'1610-1626'!B13+'2150-2170'!D13+'2240-2270'!G13+'2358-2363'!G13+'2358-2363'!I13</f>
        <v>360753354</v>
      </c>
      <c r="I13" s="58">
        <f>'1570-1600'!C13+'1570-1600'!I13+'1610-1626'!C13+'2150-2170'!E13+'2240-2270'!H13+'2358-2363'!H13+'2358-2363'!J13</f>
        <v>1622443</v>
      </c>
      <c r="J13" s="57"/>
      <c r="K13" s="57"/>
      <c r="L13" s="57"/>
      <c r="M13" s="57"/>
      <c r="N13" s="57"/>
      <c r="O13" s="57"/>
      <c r="P13" s="57"/>
      <c r="Q13" s="57"/>
      <c r="R13" s="57"/>
    </row>
    <row r="14" spans="1:18" x14ac:dyDescent="0.25">
      <c r="A14" s="57" t="str">
        <f>hidden1!A4</f>
        <v xml:space="preserve">  Белгородская область</v>
      </c>
      <c r="B14" s="58">
        <f t="shared" si="0"/>
        <v>161330539</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74846510</v>
      </c>
      <c r="D14" s="58">
        <f>'1050-1058'!D14+'1067-1071'!G14+'1130-1150'!D14+'1210-1240'!E14+'1730-1755'!D14+'1820-1830'!D14+'1871-1900'!H14+'1910-1952'!E14+'1910-1952'!L14+'1970-1980'!F14+'1995-2030'!I14+'2115-2135'!E14+'2150-2170'!F14+'2150-2170'!H14+'2150-2170'!J14+'2187-2230'!H14+'1871-1900'!D14</f>
        <v>86484029</v>
      </c>
      <c r="E14" s="58">
        <f>'1050-1058'!E14+'1067-1071'!H14+'1130-1150'!E14+'1210-1240'!F14+'1730-1755'!E14+'1820-1830'!E14+'1871-1900'!I14+'1910-1952'!F14+'1910-1952'!M14+'1970-1980'!G14+'1995-2030'!J14+'2115-2135'!F14+'2150-2170'!G14+'2150-2170'!I14+'2150-2170'!K14+'2187-2230'!I14+'1871-1900'!E14</f>
        <v>14130850</v>
      </c>
      <c r="F14" s="58">
        <f t="shared" si="1"/>
        <v>9724313</v>
      </c>
      <c r="G14" s="57"/>
      <c r="H14" s="58">
        <f>'1570-1600'!B14+'1570-1600'!H14+'1610-1626'!B14+'2150-2170'!D14+'2240-2270'!G14+'2358-2363'!G14+'2358-2363'!I14</f>
        <v>9724313</v>
      </c>
      <c r="I14" s="58">
        <f>'1570-1600'!C14+'1570-1600'!I14+'1610-1626'!C14+'2150-2170'!E14+'2240-2270'!H14+'2358-2363'!H14+'2358-2363'!J14</f>
        <v>-4</v>
      </c>
      <c r="J14" s="57"/>
      <c r="K14" s="57"/>
      <c r="L14" s="57"/>
      <c r="M14" s="57"/>
      <c r="N14" s="57"/>
      <c r="O14" s="57"/>
      <c r="P14" s="57"/>
      <c r="Q14" s="57"/>
      <c r="R14" s="57"/>
    </row>
    <row r="15" spans="1:18" x14ac:dyDescent="0.25">
      <c r="A15" s="57" t="str">
        <f>hidden1!A5</f>
        <v xml:space="preserve">  Брянская область</v>
      </c>
      <c r="B15" s="58">
        <f t="shared" si="0"/>
        <v>73422537</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36628936</v>
      </c>
      <c r="D15" s="58">
        <f>'1050-1058'!D15+'1067-1071'!G15+'1130-1150'!D15+'1210-1240'!E15+'1730-1755'!D15+'1820-1830'!D15+'1871-1900'!H15+'1910-1952'!E15+'1910-1952'!L15+'1970-1980'!F15+'1995-2030'!I15+'2115-2135'!E15+'2150-2170'!F15+'2150-2170'!H15+'2150-2170'!J15+'2187-2230'!H15+'1871-1900'!D15</f>
        <v>36793601</v>
      </c>
      <c r="E15" s="58">
        <f>'1050-1058'!E15+'1067-1071'!H15+'1130-1150'!E15+'1210-1240'!F15+'1730-1755'!E15+'1820-1830'!E15+'1871-1900'!I15+'1910-1952'!F15+'1910-1952'!M15+'1970-1980'!G15+'1995-2030'!J15+'2115-2135'!F15+'2150-2170'!G15+'2150-2170'!I15+'2150-2170'!K15+'2187-2230'!I15+'1871-1900'!E15</f>
        <v>6602331</v>
      </c>
      <c r="F15" s="58">
        <f t="shared" si="1"/>
        <v>3876666</v>
      </c>
      <c r="G15" s="57"/>
      <c r="H15" s="58">
        <f>'1570-1600'!B15+'1570-1600'!H15+'1610-1626'!B15+'2150-2170'!D15+'2240-2270'!G15+'2358-2363'!G15+'2358-2363'!I15</f>
        <v>3876666</v>
      </c>
      <c r="I15" s="58">
        <f>'1570-1600'!C15+'1570-1600'!I15+'1610-1626'!C15+'2150-2170'!E15+'2240-2270'!H15+'2358-2363'!H15+'2358-2363'!J15</f>
        <v>0</v>
      </c>
      <c r="J15" s="57"/>
      <c r="K15" s="57"/>
      <c r="L15" s="57"/>
      <c r="M15" s="57"/>
      <c r="N15" s="57"/>
      <c r="O15" s="57"/>
      <c r="P15" s="57"/>
      <c r="Q15" s="57"/>
      <c r="R15" s="57"/>
    </row>
    <row r="16" spans="1:18" x14ac:dyDescent="0.25">
      <c r="A16" s="57" t="str">
        <f>hidden1!A6</f>
        <v xml:space="preserve">  Владимирская область</v>
      </c>
      <c r="B16" s="58">
        <f t="shared" si="0"/>
        <v>107565664</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52819445</v>
      </c>
      <c r="D16" s="58">
        <f>'1050-1058'!D16+'1067-1071'!G16+'1130-1150'!D16+'1210-1240'!E16+'1730-1755'!D16+'1820-1830'!D16+'1871-1900'!H16+'1910-1952'!E16+'1910-1952'!L16+'1970-1980'!F16+'1995-2030'!I16+'2115-2135'!E16+'2150-2170'!F16+'2150-2170'!H16+'2150-2170'!J16+'2187-2230'!H16+'1871-1900'!D16</f>
        <v>54746219</v>
      </c>
      <c r="E16" s="58">
        <f>'1050-1058'!E16+'1067-1071'!H16+'1130-1150'!E16+'1210-1240'!F16+'1730-1755'!E16+'1820-1830'!E16+'1871-1900'!I16+'1910-1952'!F16+'1910-1952'!M16+'1970-1980'!G16+'1995-2030'!J16+'2115-2135'!F16+'2150-2170'!G16+'2150-2170'!I16+'2150-2170'!K16+'2187-2230'!I16+'1871-1900'!E16</f>
        <v>9621896</v>
      </c>
      <c r="F16" s="58">
        <f t="shared" si="1"/>
        <v>5612069</v>
      </c>
      <c r="G16" s="57"/>
      <c r="H16" s="58">
        <f>'1570-1600'!B16+'1570-1600'!H16+'1610-1626'!B16+'2150-2170'!D16+'2240-2270'!G16+'2358-2363'!G16+'2358-2363'!I16</f>
        <v>5612069</v>
      </c>
      <c r="I16" s="58">
        <f>'1570-1600'!C16+'1570-1600'!I16+'1610-1626'!C16+'2150-2170'!E16+'2240-2270'!H16+'2358-2363'!H16+'2358-2363'!J16</f>
        <v>363003</v>
      </c>
      <c r="J16" s="57"/>
      <c r="K16" s="57"/>
      <c r="L16" s="57"/>
      <c r="M16" s="57"/>
      <c r="N16" s="57"/>
      <c r="O16" s="57"/>
      <c r="P16" s="57"/>
      <c r="Q16" s="57"/>
      <c r="R16" s="57"/>
    </row>
    <row r="17" spans="1:18" x14ac:dyDescent="0.25">
      <c r="A17" s="57" t="str">
        <f>hidden1!A7</f>
        <v xml:space="preserve">  Воронежская область</v>
      </c>
      <c r="B17" s="58">
        <f t="shared" si="0"/>
        <v>151797626</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57577508</v>
      </c>
      <c r="D17" s="58">
        <f>'1050-1058'!D17+'1067-1071'!G17+'1130-1150'!D17+'1210-1240'!E17+'1730-1755'!D17+'1820-1830'!D17+'1871-1900'!H17+'1910-1952'!E17+'1910-1952'!L17+'1970-1980'!F17+'1995-2030'!I17+'2115-2135'!E17+'2150-2170'!F17+'2150-2170'!H17+'2150-2170'!J17+'2187-2230'!H17+'1871-1900'!D17</f>
        <v>94220118</v>
      </c>
      <c r="E17" s="58">
        <f>'1050-1058'!E17+'1067-1071'!H17+'1130-1150'!E17+'1210-1240'!F17+'1730-1755'!E17+'1820-1830'!E17+'1871-1900'!I17+'1910-1952'!F17+'1910-1952'!M17+'1970-1980'!G17+'1995-2030'!J17+'2115-2135'!F17+'2150-2170'!G17+'2150-2170'!I17+'2150-2170'!K17+'2187-2230'!I17+'1871-1900'!E17</f>
        <v>14600705</v>
      </c>
      <c r="F17" s="58">
        <f t="shared" si="1"/>
        <v>13242403</v>
      </c>
      <c r="G17" s="57"/>
      <c r="H17" s="58">
        <f>'1570-1600'!B17+'1570-1600'!H17+'1610-1626'!B17+'2150-2170'!D17+'2240-2270'!G17+'2358-2363'!G17+'2358-2363'!I17</f>
        <v>13242403</v>
      </c>
      <c r="I17" s="58">
        <f>'1570-1600'!C17+'1570-1600'!I17+'1610-1626'!C17+'2150-2170'!E17+'2240-2270'!H17+'2358-2363'!H17+'2358-2363'!J17</f>
        <v>2192</v>
      </c>
      <c r="J17" s="57"/>
      <c r="K17" s="57"/>
      <c r="L17" s="57"/>
      <c r="M17" s="57"/>
      <c r="N17" s="57"/>
      <c r="O17" s="57"/>
      <c r="P17" s="57"/>
      <c r="Q17" s="57"/>
      <c r="R17" s="57"/>
    </row>
    <row r="18" spans="1:18" x14ac:dyDescent="0.25">
      <c r="A18" s="57" t="str">
        <f>hidden1!A8</f>
        <v xml:space="preserve">  Ивановская область</v>
      </c>
      <c r="B18" s="58">
        <f t="shared" si="0"/>
        <v>42050359</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17411050</v>
      </c>
      <c r="D18" s="58">
        <f>'1050-1058'!D18+'1067-1071'!G18+'1130-1150'!D18+'1210-1240'!E18+'1730-1755'!D18+'1820-1830'!D18+'1871-1900'!H18+'1910-1952'!E18+'1910-1952'!L18+'1970-1980'!F18+'1995-2030'!I18+'2115-2135'!E18+'2150-2170'!F18+'2150-2170'!H18+'2150-2170'!J18+'2187-2230'!H18+'1871-1900'!D18</f>
        <v>24639309</v>
      </c>
      <c r="E18" s="58">
        <f>'1050-1058'!E18+'1067-1071'!H18+'1130-1150'!E18+'1210-1240'!F18+'1730-1755'!E18+'1820-1830'!E18+'1871-1900'!I18+'1910-1952'!F18+'1910-1952'!M18+'1970-1980'!G18+'1995-2030'!J18+'2115-2135'!F18+'2150-2170'!G18+'2150-2170'!I18+'2150-2170'!K18+'2187-2230'!I18+'1871-1900'!E18</f>
        <v>4822977</v>
      </c>
      <c r="F18" s="58">
        <f t="shared" si="1"/>
        <v>2585460</v>
      </c>
      <c r="G18" s="57"/>
      <c r="H18" s="58">
        <f>'1570-1600'!B18+'1570-1600'!H18+'1610-1626'!B18+'2150-2170'!D18+'2240-2270'!G18+'2358-2363'!G18+'2358-2363'!I18</f>
        <v>2585460</v>
      </c>
      <c r="I18" s="58">
        <f>'1570-1600'!C18+'1570-1600'!I18+'1610-1626'!C18+'2150-2170'!E18+'2240-2270'!H18+'2358-2363'!H18+'2358-2363'!J18</f>
        <v>0</v>
      </c>
      <c r="J18" s="57"/>
      <c r="K18" s="57"/>
      <c r="L18" s="57"/>
      <c r="M18" s="57"/>
      <c r="N18" s="57"/>
      <c r="O18" s="57"/>
      <c r="P18" s="57"/>
      <c r="Q18" s="57"/>
      <c r="R18" s="57"/>
    </row>
    <row r="19" spans="1:18" x14ac:dyDescent="0.25">
      <c r="A19" s="57" t="str">
        <f>hidden1!A9</f>
        <v xml:space="preserve">  Калужская область</v>
      </c>
      <c r="B19" s="58">
        <f t="shared" si="0"/>
        <v>115087311</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56234160</v>
      </c>
      <c r="D19" s="58">
        <f>'1050-1058'!D19+'1067-1071'!G19+'1130-1150'!D19+'1210-1240'!E19+'1730-1755'!D19+'1820-1830'!D19+'1871-1900'!H19+'1910-1952'!E19+'1910-1952'!L19+'1970-1980'!F19+'1995-2030'!I19+'2115-2135'!E19+'2150-2170'!F19+'2150-2170'!H19+'2150-2170'!J19+'2187-2230'!H19+'1871-1900'!D19</f>
        <v>58853151</v>
      </c>
      <c r="E19" s="58">
        <f>'1050-1058'!E19+'1067-1071'!H19+'1130-1150'!E19+'1210-1240'!F19+'1730-1755'!E19+'1820-1830'!E19+'1871-1900'!I19+'1910-1952'!F19+'1910-1952'!M19+'1970-1980'!G19+'1995-2030'!J19+'2115-2135'!F19+'2150-2170'!G19+'2150-2170'!I19+'2150-2170'!K19+'2187-2230'!I19+'1871-1900'!E19</f>
        <v>8041552</v>
      </c>
      <c r="F19" s="58">
        <f t="shared" si="1"/>
        <v>6034993</v>
      </c>
      <c r="G19" s="57"/>
      <c r="H19" s="58">
        <f>'1570-1600'!B19+'1570-1600'!H19+'1610-1626'!B19+'2150-2170'!D19+'2240-2270'!G19+'2358-2363'!G19+'2358-2363'!I19</f>
        <v>6034993</v>
      </c>
      <c r="I19" s="58">
        <f>'1570-1600'!C19+'1570-1600'!I19+'1610-1626'!C19+'2150-2170'!E19+'2240-2270'!H19+'2358-2363'!H19+'2358-2363'!J19</f>
        <v>399785</v>
      </c>
      <c r="J19" s="57"/>
      <c r="K19" s="57"/>
      <c r="L19" s="57"/>
      <c r="M19" s="57"/>
      <c r="N19" s="57"/>
      <c r="O19" s="57"/>
      <c r="P19" s="57"/>
      <c r="Q19" s="57"/>
      <c r="R19" s="57"/>
    </row>
    <row r="20" spans="1:18" x14ac:dyDescent="0.25">
      <c r="A20" s="57" t="str">
        <f>hidden1!A10</f>
        <v xml:space="preserve">  Костромская область</v>
      </c>
      <c r="B20" s="58">
        <f t="shared" si="0"/>
        <v>40476699</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20036636</v>
      </c>
      <c r="D20" s="58">
        <f>'1050-1058'!D20+'1067-1071'!G20+'1130-1150'!D20+'1210-1240'!E20+'1730-1755'!D20+'1820-1830'!D20+'1871-1900'!H20+'1910-1952'!E20+'1910-1952'!L20+'1970-1980'!F20+'1995-2030'!I20+'2115-2135'!E20+'2150-2170'!F20+'2150-2170'!H20+'2150-2170'!J20+'2187-2230'!H20+'1871-1900'!D20</f>
        <v>20440063</v>
      </c>
      <c r="E20" s="58">
        <f>'1050-1058'!E20+'1067-1071'!H20+'1130-1150'!E20+'1210-1240'!F20+'1730-1755'!E20+'1820-1830'!E20+'1871-1900'!I20+'1910-1952'!F20+'1910-1952'!M20+'1970-1980'!G20+'1995-2030'!J20+'2115-2135'!F20+'2150-2170'!G20+'2150-2170'!I20+'2150-2170'!K20+'2187-2230'!I20+'1871-1900'!E20</f>
        <v>3743536</v>
      </c>
      <c r="F20" s="58">
        <f t="shared" si="1"/>
        <v>2200079</v>
      </c>
      <c r="G20" s="57"/>
      <c r="H20" s="58">
        <f>'1570-1600'!B20+'1570-1600'!H20+'1610-1626'!B20+'2150-2170'!D20+'2240-2270'!G20+'2358-2363'!G20+'2358-2363'!I20</f>
        <v>2200079</v>
      </c>
      <c r="I20" s="58">
        <f>'1570-1600'!C20+'1570-1600'!I20+'1610-1626'!C20+'2150-2170'!E20+'2240-2270'!H20+'2358-2363'!H20+'2358-2363'!J20</f>
        <v>-109</v>
      </c>
      <c r="J20" s="57"/>
      <c r="K20" s="57"/>
      <c r="L20" s="57"/>
      <c r="M20" s="57"/>
      <c r="N20" s="57"/>
      <c r="O20" s="57"/>
      <c r="P20" s="57"/>
      <c r="Q20" s="57"/>
      <c r="R20" s="57"/>
    </row>
    <row r="21" spans="1:18" x14ac:dyDescent="0.25">
      <c r="A21" s="57" t="str">
        <f>hidden1!A11</f>
        <v xml:space="preserve">  Курская область</v>
      </c>
      <c r="B21" s="58">
        <f t="shared" si="0"/>
        <v>77367479</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30237866</v>
      </c>
      <c r="D21" s="58">
        <f>'1050-1058'!D21+'1067-1071'!G21+'1130-1150'!D21+'1210-1240'!E21+'1730-1755'!D21+'1820-1830'!D21+'1871-1900'!H21+'1910-1952'!E21+'1910-1952'!L21+'1970-1980'!F21+'1995-2030'!I21+'2115-2135'!E21+'2150-2170'!F21+'2150-2170'!H21+'2150-2170'!J21+'2187-2230'!H21+'1871-1900'!D21</f>
        <v>47129613</v>
      </c>
      <c r="E21" s="58">
        <f>'1050-1058'!E21+'1067-1071'!H21+'1130-1150'!E21+'1210-1240'!F21+'1730-1755'!E21+'1820-1830'!E21+'1871-1900'!I21+'1910-1952'!F21+'1910-1952'!M21+'1970-1980'!G21+'1995-2030'!J21+'2115-2135'!F21+'2150-2170'!G21+'2150-2170'!I21+'2150-2170'!K21+'2187-2230'!I21+'1871-1900'!E21</f>
        <v>8287036</v>
      </c>
      <c r="F21" s="58">
        <f t="shared" si="1"/>
        <v>5543048</v>
      </c>
      <c r="G21" s="57"/>
      <c r="H21" s="58">
        <f>'1570-1600'!B21+'1570-1600'!H21+'1610-1626'!B21+'2150-2170'!D21+'2240-2270'!G21+'2358-2363'!G21+'2358-2363'!I21</f>
        <v>5543048</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91545371</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22133354</v>
      </c>
      <c r="D22" s="58">
        <f>'1050-1058'!D22+'1067-1071'!G22+'1130-1150'!D22+'1210-1240'!E22+'1730-1755'!D22+'1820-1830'!D22+'1871-1900'!H22+'1910-1952'!E22+'1910-1952'!L22+'1970-1980'!F22+'1995-2030'!I22+'2115-2135'!E22+'2150-2170'!F22+'2150-2170'!H22+'2150-2170'!J22+'2187-2230'!H22+'1871-1900'!D22</f>
        <v>69412017</v>
      </c>
      <c r="E22" s="58">
        <f>'1050-1058'!E22+'1067-1071'!H22+'1130-1150'!E22+'1210-1240'!F22+'1730-1755'!E22+'1820-1830'!E22+'1871-1900'!I22+'1910-1952'!F22+'1910-1952'!M22+'1970-1980'!G22+'1995-2030'!J22+'2115-2135'!F22+'2150-2170'!G22+'2150-2170'!I22+'2150-2170'!K22+'2187-2230'!I22+'1871-1900'!E22</f>
        <v>9193833</v>
      </c>
      <c r="F22" s="58">
        <f t="shared" si="1"/>
        <v>6827614</v>
      </c>
      <c r="G22" s="57"/>
      <c r="H22" s="58">
        <f>'1570-1600'!B22+'1570-1600'!H22+'1610-1626'!B22+'2150-2170'!D22+'2240-2270'!G22+'2358-2363'!G22+'2358-2363'!I22</f>
        <v>6827614</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1295893863</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623313067</v>
      </c>
      <c r="D23" s="58">
        <f>'1050-1058'!D23+'1067-1071'!G23+'1130-1150'!D23+'1210-1240'!E23+'1730-1755'!D23+'1820-1830'!D23+'1871-1900'!H23+'1910-1952'!E23+'1910-1952'!L23+'1970-1980'!F23+'1995-2030'!I23+'2115-2135'!E23+'2150-2170'!F23+'2150-2170'!H23+'2150-2170'!J23+'2187-2230'!H23+'1871-1900'!D23</f>
        <v>672580796</v>
      </c>
      <c r="E23" s="58">
        <f>'1050-1058'!E23+'1067-1071'!H23+'1130-1150'!E23+'1210-1240'!F23+'1730-1755'!E23+'1820-1830'!E23+'1871-1900'!I23+'1910-1952'!F23+'1910-1952'!M23+'1970-1980'!G23+'1995-2030'!J23+'2115-2135'!F23+'2150-2170'!G23+'2150-2170'!I23+'2150-2170'!K23+'2187-2230'!I23+'1871-1900'!E23</f>
        <v>96781569</v>
      </c>
      <c r="F23" s="58">
        <f t="shared" si="1"/>
        <v>64217472</v>
      </c>
      <c r="G23" s="57"/>
      <c r="H23" s="58">
        <f>'1570-1600'!B23+'1570-1600'!H23+'1610-1626'!B23+'2150-2170'!D23+'2240-2270'!G23+'2358-2363'!G23+'2358-2363'!I23</f>
        <v>64217472</v>
      </c>
      <c r="I23" s="58">
        <f>'1570-1600'!C23+'1570-1600'!I23+'1610-1626'!C23+'2150-2170'!E23+'2240-2270'!H23+'2358-2363'!H23+'2358-2363'!J23</f>
        <v>-236</v>
      </c>
      <c r="J23" s="57"/>
      <c r="K23" s="57"/>
      <c r="L23" s="57"/>
      <c r="M23" s="57"/>
      <c r="N23" s="57"/>
      <c r="O23" s="57"/>
      <c r="P23" s="57"/>
      <c r="Q23" s="57"/>
      <c r="R23" s="57"/>
    </row>
    <row r="24" spans="1:18" x14ac:dyDescent="0.25">
      <c r="A24" s="57" t="str">
        <f>hidden1!A14</f>
        <v xml:space="preserve">  Орловская область</v>
      </c>
      <c r="B24" s="58">
        <f t="shared" si="0"/>
        <v>32834556</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13114461</v>
      </c>
      <c r="D24" s="58">
        <f>'1050-1058'!D24+'1067-1071'!G24+'1130-1150'!D24+'1210-1240'!E24+'1730-1755'!D24+'1820-1830'!D24+'1871-1900'!H24+'1910-1952'!E24+'1910-1952'!L24+'1970-1980'!F24+'1995-2030'!I24+'2115-2135'!E24+'2150-2170'!F24+'2150-2170'!H24+'2150-2170'!J24+'2187-2230'!H24+'1871-1900'!D24</f>
        <v>19720095</v>
      </c>
      <c r="E24" s="58">
        <f>'1050-1058'!E24+'1067-1071'!H24+'1130-1150'!E24+'1210-1240'!F24+'1730-1755'!E24+'1820-1830'!E24+'1871-1900'!I24+'1910-1952'!F24+'1910-1952'!M24+'1970-1980'!G24+'1995-2030'!J24+'2115-2135'!F24+'2150-2170'!G24+'2150-2170'!I24+'2150-2170'!K24+'2187-2230'!I24+'1871-1900'!E24</f>
        <v>3671245</v>
      </c>
      <c r="F24" s="58">
        <f t="shared" si="1"/>
        <v>2850501</v>
      </c>
      <c r="G24" s="57"/>
      <c r="H24" s="58">
        <f>'1570-1600'!B24+'1570-1600'!H24+'1610-1626'!B24+'2150-2170'!D24+'2240-2270'!G24+'2358-2363'!G24+'2358-2363'!I24</f>
        <v>2850501</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157804983</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70728141</v>
      </c>
      <c r="D25" s="58">
        <f>'1050-1058'!D25+'1067-1071'!G25+'1130-1150'!D25+'1210-1240'!E25+'1730-1755'!D25+'1820-1830'!D25+'1871-1900'!H25+'1910-1952'!E25+'1910-1952'!L25+'1970-1980'!F25+'1995-2030'!I25+'2115-2135'!E25+'2150-2170'!F25+'2150-2170'!H25+'2150-2170'!J25+'2187-2230'!H25+'1871-1900'!D25</f>
        <v>87076842</v>
      </c>
      <c r="E25" s="58">
        <f>'1050-1058'!E25+'1067-1071'!H25+'1130-1150'!E25+'1210-1240'!F25+'1730-1755'!E25+'1820-1830'!E25+'1871-1900'!I25+'1910-1952'!F25+'1910-1952'!M25+'1970-1980'!G25+'1995-2030'!J25+'2115-2135'!F25+'2150-2170'!G25+'2150-2170'!I25+'2150-2170'!K25+'2187-2230'!I25+'1871-1900'!E25</f>
        <v>7753085</v>
      </c>
      <c r="F25" s="58">
        <f t="shared" si="1"/>
        <v>6216596</v>
      </c>
      <c r="G25" s="57"/>
      <c r="H25" s="58">
        <f>'1570-1600'!B25+'1570-1600'!H25+'1610-1626'!B25+'2150-2170'!D25+'2240-2270'!G25+'2358-2363'!G25+'2358-2363'!I25</f>
        <v>6216596</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94633584</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55033225</v>
      </c>
      <c r="D26" s="58">
        <f>'1050-1058'!D26+'1067-1071'!G26+'1130-1150'!D26+'1210-1240'!E26+'1730-1755'!D26+'1820-1830'!D26+'1871-1900'!H26+'1910-1952'!E26+'1910-1952'!L26+'1970-1980'!F26+'1995-2030'!I26+'2115-2135'!E26+'2150-2170'!F26+'2150-2170'!H26+'2150-2170'!J26+'2187-2230'!H26+'1871-1900'!D26</f>
        <v>39600359</v>
      </c>
      <c r="E26" s="58">
        <f>'1050-1058'!E26+'1067-1071'!H26+'1130-1150'!E26+'1210-1240'!F26+'1730-1755'!E26+'1820-1830'!E26+'1871-1900'!I26+'1910-1952'!F26+'1910-1952'!M26+'1970-1980'!G26+'1995-2030'!J26+'2115-2135'!F26+'2150-2170'!G26+'2150-2170'!I26+'2150-2170'!K26+'2187-2230'!I26+'1871-1900'!E26</f>
        <v>5671856</v>
      </c>
      <c r="F26" s="58">
        <f t="shared" si="1"/>
        <v>5422315</v>
      </c>
      <c r="G26" s="57"/>
      <c r="H26" s="58">
        <f>'1570-1600'!B26+'1570-1600'!H26+'1610-1626'!B26+'2150-2170'!D26+'2240-2270'!G26+'2358-2363'!G26+'2358-2363'!I26</f>
        <v>5422315</v>
      </c>
      <c r="I26" s="58">
        <f>'1570-1600'!C26+'1570-1600'!I26+'1610-1626'!C26+'2150-2170'!E26+'2240-2270'!H26+'2358-2363'!H26+'2358-2363'!J26</f>
        <v>1233</v>
      </c>
      <c r="J26" s="57"/>
      <c r="K26" s="57"/>
      <c r="L26" s="57"/>
      <c r="M26" s="57"/>
      <c r="N26" s="57"/>
      <c r="O26" s="57"/>
      <c r="P26" s="57"/>
      <c r="Q26" s="57"/>
      <c r="R26" s="57"/>
    </row>
    <row r="27" spans="1:18" x14ac:dyDescent="0.25">
      <c r="A27" s="57" t="str">
        <f>hidden1!A17</f>
        <v xml:space="preserve">  Тамбовская область</v>
      </c>
      <c r="B27" s="58">
        <f t="shared" si="0"/>
        <v>40834314</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14639813</v>
      </c>
      <c r="D27" s="58">
        <f>'1050-1058'!D27+'1067-1071'!G27+'1130-1150'!D27+'1210-1240'!E27+'1730-1755'!D27+'1820-1830'!D27+'1871-1900'!H27+'1910-1952'!E27+'1910-1952'!L27+'1970-1980'!F27+'1995-2030'!I27+'2115-2135'!E27+'2150-2170'!F27+'2150-2170'!H27+'2150-2170'!J27+'2187-2230'!H27+'1871-1900'!D27</f>
        <v>26194501</v>
      </c>
      <c r="E27" s="58">
        <f>'1050-1058'!E27+'1067-1071'!H27+'1130-1150'!E27+'1210-1240'!F27+'1730-1755'!E27+'1820-1830'!E27+'1871-1900'!I27+'1910-1952'!F27+'1910-1952'!M27+'1970-1980'!G27+'1995-2030'!J27+'2115-2135'!F27+'2150-2170'!G27+'2150-2170'!I27+'2150-2170'!K27+'2187-2230'!I27+'1871-1900'!E27</f>
        <v>5169632</v>
      </c>
      <c r="F27" s="58">
        <f t="shared" si="1"/>
        <v>4262676</v>
      </c>
      <c r="G27" s="57"/>
      <c r="H27" s="58">
        <f>'1570-1600'!B27+'1570-1600'!H27+'1610-1626'!B27+'2150-2170'!D27+'2240-2270'!G27+'2358-2363'!G27+'2358-2363'!I27</f>
        <v>4262676</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80462495</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30641636</v>
      </c>
      <c r="D28" s="58">
        <f>'1050-1058'!D28+'1067-1071'!G28+'1130-1150'!D28+'1210-1240'!E28+'1730-1755'!D28+'1820-1830'!D28+'1871-1900'!H28+'1910-1952'!E28+'1910-1952'!L28+'1970-1980'!F28+'1995-2030'!I28+'2115-2135'!E28+'2150-2170'!F28+'2150-2170'!H28+'2150-2170'!J28+'2187-2230'!H28+'1871-1900'!D28</f>
        <v>49820859</v>
      </c>
      <c r="E28" s="58">
        <f>'1050-1058'!E28+'1067-1071'!H28+'1130-1150'!E28+'1210-1240'!F28+'1730-1755'!E28+'1820-1830'!E28+'1871-1900'!I28+'1910-1952'!F28+'1910-1952'!M28+'1970-1980'!G28+'1995-2030'!J28+'2115-2135'!F28+'2150-2170'!G28+'2150-2170'!I28+'2150-2170'!K28+'2187-2230'!I28+'1871-1900'!E28</f>
        <v>9687943</v>
      </c>
      <c r="F28" s="58">
        <f t="shared" si="1"/>
        <v>8452968</v>
      </c>
      <c r="G28" s="57"/>
      <c r="H28" s="58">
        <f>'1570-1600'!B28+'1570-1600'!H28+'1610-1626'!B28+'2150-2170'!D28+'2240-2270'!G28+'2358-2363'!G28+'2358-2363'!I28</f>
        <v>8452968</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156790072</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70736268</v>
      </c>
      <c r="D29" s="58">
        <f>'1050-1058'!D29+'1067-1071'!G29+'1130-1150'!D29+'1210-1240'!E29+'1730-1755'!D29+'1820-1830'!D29+'1871-1900'!H29+'1910-1952'!E29+'1910-1952'!L29+'1970-1980'!F29+'1995-2030'!I29+'2115-2135'!E29+'2150-2170'!F29+'2150-2170'!H29+'2150-2170'!J29+'2187-2230'!H29+'1871-1900'!D29</f>
        <v>86053804</v>
      </c>
      <c r="E29" s="58">
        <f>'1050-1058'!E29+'1067-1071'!H29+'1130-1150'!E29+'1210-1240'!F29+'1730-1755'!E29+'1820-1830'!E29+'1871-1900'!I29+'1910-1952'!F29+'1910-1952'!M29+'1970-1980'!G29+'1995-2030'!J29+'2115-2135'!F29+'2150-2170'!G29+'2150-2170'!I29+'2150-2170'!K29+'2187-2230'!I29+'1871-1900'!E29</f>
        <v>10875179</v>
      </c>
      <c r="F29" s="58">
        <f t="shared" si="1"/>
        <v>6956667</v>
      </c>
      <c r="G29" s="57"/>
      <c r="H29" s="58">
        <f>'1570-1600'!B29+'1570-1600'!H29+'1610-1626'!B29+'2150-2170'!D29+'2240-2270'!G29+'2358-2363'!G29+'2358-2363'!I29</f>
        <v>6956667</v>
      </c>
      <c r="I29" s="58">
        <f>'1570-1600'!C29+'1570-1600'!I29+'1610-1626'!C29+'2150-2170'!E29+'2240-2270'!H29+'2358-2363'!H29+'2358-2363'!J29</f>
        <v>856600</v>
      </c>
      <c r="J29" s="57"/>
      <c r="K29" s="57"/>
      <c r="L29" s="57"/>
      <c r="M29" s="57"/>
      <c r="N29" s="57"/>
      <c r="O29" s="57"/>
      <c r="P29" s="57"/>
      <c r="Q29" s="57"/>
      <c r="R29" s="57"/>
    </row>
    <row r="30" spans="1:18" x14ac:dyDescent="0.25">
      <c r="A30" s="57" t="str">
        <f>hidden1!A20</f>
        <v xml:space="preserve">  Ярославская область</v>
      </c>
      <c r="B30" s="58">
        <f t="shared" si="0"/>
        <v>187330293</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81664337</v>
      </c>
      <c r="D30" s="58">
        <f>'1050-1058'!D30+'1067-1071'!G30+'1130-1150'!D30+'1210-1240'!E30+'1730-1755'!D30+'1820-1830'!D30+'1871-1900'!H30+'1910-1952'!E30+'1910-1952'!L30+'1970-1980'!F30+'1995-2030'!I30+'2115-2135'!E30+'2150-2170'!F30+'2150-2170'!H30+'2150-2170'!J30+'2187-2230'!H30+'1871-1900'!D30</f>
        <v>105665956</v>
      </c>
      <c r="E30" s="58">
        <f>'1050-1058'!E30+'1067-1071'!H30+'1130-1150'!E30+'1210-1240'!F30+'1730-1755'!E30+'1820-1830'!E30+'1871-1900'!I30+'1910-1952'!F30+'1910-1952'!M30+'1970-1980'!G30+'1995-2030'!J30+'2115-2135'!F30+'2150-2170'!G30+'2150-2170'!I30+'2150-2170'!K30+'2187-2230'!I30+'1871-1900'!E30</f>
        <v>8933029</v>
      </c>
      <c r="F30" s="58">
        <f t="shared" si="1"/>
        <v>7162031</v>
      </c>
      <c r="G30" s="57"/>
      <c r="H30" s="58">
        <f>'1570-1600'!B30+'1570-1600'!H30+'1610-1626'!B30+'2150-2170'!D30+'2240-2270'!G30+'2358-2363'!G30+'2358-2363'!I30</f>
        <v>7162031</v>
      </c>
      <c r="I30" s="58">
        <f>'1570-1600'!C30+'1570-1600'!I30+'1610-1626'!C30+'2150-2170'!E30+'2240-2270'!H30+'2358-2363'!H30+'2358-2363'!J30</f>
        <v>-21</v>
      </c>
      <c r="J30" s="57"/>
      <c r="K30" s="57"/>
      <c r="L30" s="57"/>
      <c r="M30" s="57"/>
      <c r="N30" s="57"/>
      <c r="O30" s="57"/>
      <c r="P30" s="57"/>
      <c r="Q30" s="57"/>
      <c r="R30" s="57"/>
    </row>
    <row r="31" spans="1:18" x14ac:dyDescent="0.25">
      <c r="A31" s="57" t="str">
        <f>hidden1!A21</f>
        <v xml:space="preserve">  город Москва</v>
      </c>
      <c r="B31" s="58">
        <f t="shared" si="0"/>
        <v>5108414582</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2406936433</v>
      </c>
      <c r="D31" s="58">
        <f>'1050-1058'!D31+'1067-1071'!G31+'1130-1150'!D31+'1210-1240'!E31+'1730-1755'!D31+'1820-1830'!D31+'1871-1900'!H31+'1910-1952'!E31+'1910-1952'!L31+'1970-1980'!F31+'1995-2030'!I31+'2115-2135'!E31+'2150-2170'!F31+'2150-2170'!H31+'2150-2170'!J31+'2187-2230'!H31+'1871-1900'!D31</f>
        <v>2701478149</v>
      </c>
      <c r="E31" s="58">
        <f>'1050-1058'!E31+'1067-1071'!H31+'1130-1150'!E31+'1210-1240'!F31+'1730-1755'!E31+'1820-1830'!E31+'1871-1900'!I31+'1910-1952'!F31+'1910-1952'!M31+'1970-1980'!G31+'1995-2030'!J31+'2115-2135'!F31+'2150-2170'!G31+'2150-2170'!I31+'2150-2170'!K31+'2187-2230'!I31+'1871-1900'!E31</f>
        <v>8058204</v>
      </c>
      <c r="F31" s="58">
        <f t="shared" si="1"/>
        <v>199565483</v>
      </c>
      <c r="G31" s="57"/>
      <c r="H31" s="58">
        <f>'1570-1600'!B31+'1570-1600'!H31+'1610-1626'!B31+'2150-2170'!D31+'2240-2270'!G31+'2358-2363'!G31+'2358-2363'!I31</f>
        <v>199565483</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2916797458</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1604797459</v>
      </c>
      <c r="D32" s="58">
        <f>'1050-1058'!D32+'1067-1071'!G32+'1130-1150'!D32+'1210-1240'!E32+'1730-1755'!D32+'1820-1830'!D32+'1871-1900'!H32+'1910-1952'!E32+'1910-1952'!L32+'1970-1980'!F32+'1995-2030'!I32+'2115-2135'!E32+'2150-2170'!F32+'2150-2170'!H32+'2150-2170'!J32+'2187-2230'!H32+'1871-1900'!D32</f>
        <v>1311999999</v>
      </c>
      <c r="E32" s="58">
        <f>'1050-1058'!E32+'1067-1071'!H32+'1130-1150'!E32+'1210-1240'!F32+'1730-1755'!E32+'1820-1830'!E32+'1871-1900'!I32+'1910-1952'!F32+'1910-1952'!M32+'1970-1980'!G32+'1995-2030'!J32+'2115-2135'!F32+'2150-2170'!G32+'2150-2170'!I32+'2150-2170'!K32+'2187-2230'!I32+'1871-1900'!E32</f>
        <v>83113241</v>
      </c>
      <c r="F32" s="58">
        <f t="shared" si="1"/>
        <v>170380516</v>
      </c>
      <c r="G32" s="57"/>
      <c r="H32" s="58">
        <f>'1570-1600'!B32+'1570-1600'!H32+'1610-1626'!B32+'2150-2170'!D32+'2240-2270'!G32+'2358-2363'!G32+'2358-2363'!I32</f>
        <v>170380516</v>
      </c>
      <c r="I32" s="58">
        <f>'1570-1600'!C32+'1570-1600'!I32+'1610-1626'!C32+'2150-2170'!E32+'2240-2270'!H32+'2358-2363'!H32+'2358-2363'!J32</f>
        <v>2056881</v>
      </c>
      <c r="J32" s="57"/>
      <c r="K32" s="57"/>
      <c r="L32" s="57"/>
      <c r="M32" s="57"/>
      <c r="N32" s="57"/>
      <c r="O32" s="57"/>
      <c r="P32" s="57"/>
      <c r="Q32" s="57"/>
      <c r="R32" s="57"/>
    </row>
    <row r="33" spans="1:18" x14ac:dyDescent="0.25">
      <c r="A33" s="57" t="str">
        <f>hidden1!A23</f>
        <v xml:space="preserve">  Республика Карелия</v>
      </c>
      <c r="B33" s="58">
        <f t="shared" si="0"/>
        <v>42915648</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16570803</v>
      </c>
      <c r="D33" s="58">
        <f>'1050-1058'!D33+'1067-1071'!G33+'1130-1150'!D33+'1210-1240'!E33+'1730-1755'!D33+'1820-1830'!D33+'1871-1900'!H33+'1910-1952'!E33+'1910-1952'!L33+'1970-1980'!F33+'1995-2030'!I33+'2115-2135'!E33+'2150-2170'!F33+'2150-2170'!H33+'2150-2170'!J33+'2187-2230'!H33+'1871-1900'!D33</f>
        <v>26344845</v>
      </c>
      <c r="E33" s="58">
        <f>'1050-1058'!E33+'1067-1071'!H33+'1130-1150'!E33+'1210-1240'!F33+'1730-1755'!E33+'1820-1830'!E33+'1871-1900'!I33+'1910-1952'!F33+'1910-1952'!M33+'1970-1980'!G33+'1995-2030'!J33+'2115-2135'!F33+'2150-2170'!G33+'2150-2170'!I33+'2150-2170'!K33+'2187-2230'!I33+'1871-1900'!E33</f>
        <v>4845614</v>
      </c>
      <c r="F33" s="58">
        <f t="shared" si="1"/>
        <v>3491468</v>
      </c>
      <c r="G33" s="57"/>
      <c r="H33" s="58">
        <f>'1570-1600'!B33+'1570-1600'!H33+'1610-1626'!B33+'2150-2170'!D33+'2240-2270'!G33+'2358-2363'!G33+'2358-2363'!I33</f>
        <v>3491468</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411229315</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351419452</v>
      </c>
      <c r="D34" s="58">
        <f>'1050-1058'!D34+'1067-1071'!G34+'1130-1150'!D34+'1210-1240'!E34+'1730-1755'!D34+'1820-1830'!D34+'1871-1900'!H34+'1910-1952'!E34+'1910-1952'!L34+'1970-1980'!F34+'1995-2030'!I34+'2115-2135'!E34+'2150-2170'!F34+'2150-2170'!H34+'2150-2170'!J34+'2187-2230'!H34+'1871-1900'!D34</f>
        <v>59809863</v>
      </c>
      <c r="E34" s="58">
        <f>'1050-1058'!E34+'1067-1071'!H34+'1130-1150'!E34+'1210-1240'!F34+'1730-1755'!E34+'1820-1830'!E34+'1871-1900'!I34+'1910-1952'!F34+'1910-1952'!M34+'1970-1980'!G34+'1995-2030'!J34+'2115-2135'!F34+'2150-2170'!G34+'2150-2170'!I34+'2150-2170'!K34+'2187-2230'!I34+'1871-1900'!E34</f>
        <v>8080222</v>
      </c>
      <c r="F34" s="58">
        <f t="shared" si="1"/>
        <v>26642119</v>
      </c>
      <c r="G34" s="57"/>
      <c r="H34" s="58">
        <f>'1570-1600'!B34+'1570-1600'!H34+'1610-1626'!B34+'2150-2170'!D34+'2240-2270'!G34+'2358-2363'!G34+'2358-2363'!I34</f>
        <v>26642119</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66768468</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8687155</v>
      </c>
      <c r="D35" s="58">
        <f>'1050-1058'!D35+'1067-1071'!G35+'1130-1150'!D35+'1210-1240'!E35+'1730-1755'!D35+'1820-1830'!D35+'1871-1900'!H35+'1910-1952'!E35+'1910-1952'!L35+'1970-1980'!F35+'1995-2030'!I35+'2115-2135'!E35+'2150-2170'!F35+'2150-2170'!H35+'2150-2170'!J35+'2187-2230'!H35+'1871-1900'!D35</f>
        <v>58081313</v>
      </c>
      <c r="E35" s="58">
        <f>'1050-1058'!E35+'1067-1071'!H35+'1130-1150'!E35+'1210-1240'!F35+'1730-1755'!E35+'1820-1830'!E35+'1871-1900'!I35+'1910-1952'!F35+'1910-1952'!M35+'1970-1980'!G35+'1995-2030'!J35+'2115-2135'!F35+'2150-2170'!G35+'2150-2170'!I35+'2150-2170'!K35+'2187-2230'!I35+'1871-1900'!E35</f>
        <v>10869621</v>
      </c>
      <c r="F35" s="58">
        <f t="shared" si="1"/>
        <v>10387153</v>
      </c>
      <c r="G35" s="57"/>
      <c r="H35" s="58">
        <f>'1570-1600'!B35+'1570-1600'!H35+'1610-1626'!B35+'2150-2170'!D35+'2240-2270'!G35+'2358-2363'!G35+'2358-2363'!I35</f>
        <v>10387153</v>
      </c>
      <c r="I35" s="58">
        <f>'1570-1600'!C35+'1570-1600'!I35+'1610-1626'!C35+'2150-2170'!E35+'2240-2270'!H35+'2358-2363'!H35+'2358-2363'!J35</f>
        <v>440969</v>
      </c>
      <c r="J35" s="57"/>
      <c r="K35" s="57"/>
      <c r="L35" s="57"/>
      <c r="M35" s="57"/>
      <c r="N35" s="57"/>
      <c r="O35" s="57"/>
      <c r="P35" s="57"/>
      <c r="Q35" s="57"/>
      <c r="R35" s="57"/>
    </row>
    <row r="36" spans="1:18" x14ac:dyDescent="0.25">
      <c r="A36" s="57" t="str">
        <f>hidden1!A26</f>
        <v xml:space="preserve">  Вологодская область</v>
      </c>
      <c r="B36" s="58">
        <f t="shared" si="0"/>
        <v>150435671</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64715485</v>
      </c>
      <c r="D36" s="58">
        <f>'1050-1058'!D36+'1067-1071'!G36+'1130-1150'!D36+'1210-1240'!E36+'1730-1755'!D36+'1820-1830'!D36+'1871-1900'!H36+'1910-1952'!E36+'1910-1952'!L36+'1970-1980'!F36+'1995-2030'!I36+'2115-2135'!E36+'2150-2170'!F36+'2150-2170'!H36+'2150-2170'!J36+'2187-2230'!H36+'1871-1900'!D36</f>
        <v>85720186</v>
      </c>
      <c r="E36" s="58">
        <f>'1050-1058'!E36+'1067-1071'!H36+'1130-1150'!E36+'1210-1240'!F36+'1730-1755'!E36+'1820-1830'!E36+'1871-1900'!I36+'1910-1952'!F36+'1910-1952'!M36+'1970-1980'!G36+'1995-2030'!J36+'2115-2135'!F36+'2150-2170'!G36+'2150-2170'!I36+'2150-2170'!K36+'2187-2230'!I36+'1871-1900'!E36</f>
        <v>9289978</v>
      </c>
      <c r="F36" s="58">
        <f t="shared" si="1"/>
        <v>16394798</v>
      </c>
      <c r="G36" s="57"/>
      <c r="H36" s="58">
        <f>'1570-1600'!B36+'1570-1600'!H36+'1610-1626'!B36+'2150-2170'!D36+'2240-2270'!G36+'2358-2363'!G36+'2358-2363'!I36</f>
        <v>16394798</v>
      </c>
      <c r="I36" s="58">
        <f>'1570-1600'!C36+'1570-1600'!I36+'1610-1626'!C36+'2150-2170'!E36+'2240-2270'!H36+'2358-2363'!H36+'2358-2363'!J36</f>
        <v>2</v>
      </c>
      <c r="J36" s="57"/>
      <c r="K36" s="57"/>
      <c r="L36" s="57"/>
      <c r="M36" s="57"/>
      <c r="N36" s="57"/>
      <c r="O36" s="57"/>
      <c r="P36" s="57"/>
      <c r="Q36" s="57"/>
      <c r="R36" s="57"/>
    </row>
    <row r="37" spans="1:18" x14ac:dyDescent="0.25">
      <c r="A37" s="57" t="str">
        <f>hidden1!A27</f>
        <v xml:space="preserve">  Калининградская область</v>
      </c>
      <c r="B37" s="58">
        <f t="shared" si="0"/>
        <v>75254319</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32685182</v>
      </c>
      <c r="D37" s="58">
        <f>'1050-1058'!D37+'1067-1071'!G37+'1130-1150'!D37+'1210-1240'!E37+'1730-1755'!D37+'1820-1830'!D37+'1871-1900'!H37+'1910-1952'!E37+'1910-1952'!L37+'1970-1980'!F37+'1995-2030'!I37+'2115-2135'!E37+'2150-2170'!F37+'2150-2170'!H37+'2150-2170'!J37+'2187-2230'!H37+'1871-1900'!D37</f>
        <v>42569137</v>
      </c>
      <c r="E37" s="58">
        <f>'1050-1058'!E37+'1067-1071'!H37+'1130-1150'!E37+'1210-1240'!F37+'1730-1755'!E37+'1820-1830'!E37+'1871-1900'!I37+'1910-1952'!F37+'1910-1952'!M37+'1970-1980'!G37+'1995-2030'!J37+'2115-2135'!F37+'2150-2170'!G37+'2150-2170'!I37+'2150-2170'!K37+'2187-2230'!I37+'1871-1900'!E37</f>
        <v>8464471</v>
      </c>
      <c r="F37" s="58">
        <f t="shared" si="1"/>
        <v>7700420</v>
      </c>
      <c r="G37" s="57"/>
      <c r="H37" s="58">
        <f>'1570-1600'!B37+'1570-1600'!H37+'1610-1626'!B37+'2150-2170'!D37+'2240-2270'!G37+'2358-2363'!G37+'2358-2363'!I37</f>
        <v>7700420</v>
      </c>
      <c r="I37" s="58">
        <f>'1570-1600'!C37+'1570-1600'!I37+'1610-1626'!C37+'2150-2170'!E37+'2240-2270'!H37+'2358-2363'!H37+'2358-2363'!J37</f>
        <v>1615908</v>
      </c>
      <c r="J37" s="57"/>
      <c r="K37" s="57"/>
      <c r="L37" s="57"/>
      <c r="M37" s="57"/>
      <c r="N37" s="57"/>
      <c r="O37" s="57"/>
      <c r="P37" s="57"/>
      <c r="Q37" s="57"/>
      <c r="R37" s="57"/>
    </row>
    <row r="38" spans="1:18" x14ac:dyDescent="0.25">
      <c r="A38" s="57" t="str">
        <f>hidden1!A28</f>
        <v xml:space="preserve">  Ленинградская область</v>
      </c>
      <c r="B38" s="58">
        <f t="shared" si="0"/>
        <v>431082775</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253761375</v>
      </c>
      <c r="D38" s="58">
        <f>'1050-1058'!D38+'1067-1071'!G38+'1130-1150'!D38+'1210-1240'!E38+'1730-1755'!D38+'1820-1830'!D38+'1871-1900'!H38+'1910-1952'!E38+'1910-1952'!L38+'1970-1980'!F38+'1995-2030'!I38+'2115-2135'!E38+'2150-2170'!F38+'2150-2170'!H38+'2150-2170'!J38+'2187-2230'!H38+'1871-1900'!D38</f>
        <v>177321400</v>
      </c>
      <c r="E38" s="58">
        <f>'1050-1058'!E38+'1067-1071'!H38+'1130-1150'!E38+'1210-1240'!F38+'1730-1755'!E38+'1820-1830'!E38+'1871-1900'!I38+'1910-1952'!F38+'1910-1952'!M38+'1970-1980'!G38+'1995-2030'!J38+'2115-2135'!F38+'2150-2170'!G38+'2150-2170'!I38+'2150-2170'!K38+'2187-2230'!I38+'1871-1900'!E38</f>
        <v>19989046</v>
      </c>
      <c r="F38" s="58">
        <f t="shared" si="1"/>
        <v>32103078</v>
      </c>
      <c r="G38" s="57"/>
      <c r="H38" s="58">
        <f>'1570-1600'!B38+'1570-1600'!H38+'1610-1626'!B38+'2150-2170'!D38+'2240-2270'!G38+'2358-2363'!G38+'2358-2363'!I38</f>
        <v>32103078</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67800232</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-40707264</v>
      </c>
      <c r="D39" s="58">
        <f>'1050-1058'!D39+'1067-1071'!G39+'1130-1150'!D39+'1210-1240'!E39+'1730-1755'!D39+'1820-1830'!D39+'1871-1900'!H39+'1910-1952'!E39+'1910-1952'!L39+'1970-1980'!F39+'1995-2030'!I39+'2115-2135'!E39+'2150-2170'!F39+'2150-2170'!H39+'2150-2170'!J39+'2187-2230'!H39+'1871-1900'!D39</f>
        <v>108507496</v>
      </c>
      <c r="E39" s="58">
        <f>'1050-1058'!E39+'1067-1071'!H39+'1130-1150'!E39+'1210-1240'!F39+'1730-1755'!E39+'1820-1830'!E39+'1871-1900'!I39+'1910-1952'!F39+'1910-1952'!M39+'1970-1980'!G39+'1995-2030'!J39+'2115-2135'!F39+'2150-2170'!G39+'2150-2170'!I39+'2150-2170'!K39+'2187-2230'!I39+'1871-1900'!E39</f>
        <v>11552346</v>
      </c>
      <c r="F39" s="58">
        <f t="shared" si="1"/>
        <v>4288757</v>
      </c>
      <c r="G39" s="57"/>
      <c r="H39" s="58">
        <f>'1570-1600'!B39+'1570-1600'!H39+'1610-1626'!B39+'2150-2170'!D39+'2240-2270'!G39+'2358-2363'!G39+'2358-2363'!I39</f>
        <v>4288757</v>
      </c>
      <c r="I39" s="58">
        <f>'1570-1600'!C39+'1570-1600'!I39+'1610-1626'!C39+'2150-2170'!E39+'2240-2270'!H39+'2358-2363'!H39+'2358-2363'!J39</f>
        <v>0</v>
      </c>
      <c r="J39" s="57"/>
      <c r="K39" s="57"/>
      <c r="L39" s="57"/>
      <c r="M39" s="57"/>
      <c r="N39" s="57"/>
      <c r="O39" s="57"/>
      <c r="P39" s="57"/>
      <c r="Q39" s="57"/>
      <c r="R39" s="57"/>
    </row>
    <row r="40" spans="1:18" x14ac:dyDescent="0.25">
      <c r="A40" s="57" t="str">
        <f>hidden1!A30</f>
        <v xml:space="preserve">  Новгородская область</v>
      </c>
      <c r="B40" s="58">
        <f t="shared" si="0"/>
        <v>39004789</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7609609</v>
      </c>
      <c r="D40" s="58">
        <f>'1050-1058'!D40+'1067-1071'!G40+'1130-1150'!D40+'1210-1240'!E40+'1730-1755'!D40+'1820-1830'!D40+'1871-1900'!H40+'1910-1952'!E40+'1910-1952'!L40+'1970-1980'!F40+'1995-2030'!I40+'2115-2135'!E40+'2150-2170'!F40+'2150-2170'!H40+'2150-2170'!J40+'2187-2230'!H40+'1871-1900'!D40</f>
        <v>31395180</v>
      </c>
      <c r="E40" s="58">
        <f>'1050-1058'!E40+'1067-1071'!H40+'1130-1150'!E40+'1210-1240'!F40+'1730-1755'!E40+'1820-1830'!E40+'1871-1900'!I40+'1910-1952'!F40+'1910-1952'!M40+'1970-1980'!G40+'1995-2030'!J40+'2115-2135'!F40+'2150-2170'!G40+'2150-2170'!I40+'2150-2170'!K40+'2187-2230'!I40+'1871-1900'!E40</f>
        <v>3864025</v>
      </c>
      <c r="F40" s="58">
        <f t="shared" si="1"/>
        <v>3951199</v>
      </c>
      <c r="G40" s="57"/>
      <c r="H40" s="58">
        <f>'1570-1600'!B40+'1570-1600'!H40+'1610-1626'!B40+'2150-2170'!D40+'2240-2270'!G40+'2358-2363'!G40+'2358-2363'!I40</f>
        <v>3951199</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25003343</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7972349</v>
      </c>
      <c r="D41" s="58">
        <f>'1050-1058'!D41+'1067-1071'!G41+'1130-1150'!D41+'1210-1240'!E41+'1730-1755'!D41+'1820-1830'!D41+'1871-1900'!H41+'1910-1952'!E41+'1910-1952'!L41+'1970-1980'!F41+'1995-2030'!I41+'2115-2135'!E41+'2150-2170'!F41+'2150-2170'!H41+'2150-2170'!J41+'2187-2230'!H41+'1871-1900'!D41</f>
        <v>17030994</v>
      </c>
      <c r="E41" s="58">
        <f>'1050-1058'!E41+'1067-1071'!H41+'1130-1150'!E41+'1210-1240'!F41+'1730-1755'!E41+'1820-1830'!E41+'1871-1900'!I41+'1910-1952'!F41+'1910-1952'!M41+'1970-1980'!G41+'1995-2030'!J41+'2115-2135'!F41+'2150-2170'!G41+'2150-2170'!I41+'2150-2170'!K41+'2187-2230'!I41+'1871-1900'!E41</f>
        <v>3400332</v>
      </c>
      <c r="F41" s="58">
        <f t="shared" si="1"/>
        <v>2229030</v>
      </c>
      <c r="G41" s="57"/>
      <c r="H41" s="58">
        <f>'1570-1600'!B41+'1570-1600'!H41+'1610-1626'!B41+'2150-2170'!D41+'2240-2270'!G41+'2358-2363'!G41+'2358-2363'!I41</f>
        <v>2229030</v>
      </c>
      <c r="I41" s="58">
        <f>'1570-1600'!C41+'1570-1600'!I41+'1610-1626'!C41+'2150-2170'!E41+'2240-2270'!H41+'2358-2363'!H41+'2358-2363'!J41</f>
        <v>2</v>
      </c>
      <c r="J41" s="57"/>
      <c r="K41" s="57"/>
      <c r="L41" s="57"/>
      <c r="M41" s="57"/>
      <c r="N41" s="57"/>
      <c r="O41" s="57"/>
      <c r="P41" s="57"/>
      <c r="Q41" s="57"/>
      <c r="R41" s="57"/>
    </row>
    <row r="42" spans="1:18" x14ac:dyDescent="0.25">
      <c r="A42" s="57" t="str">
        <f>hidden1!A32</f>
        <v xml:space="preserve">  город Санкт-Петербург</v>
      </c>
      <c r="B42" s="58">
        <f t="shared" si="0"/>
        <v>1526140833</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833033208</v>
      </c>
      <c r="D42" s="58">
        <f>'1050-1058'!D42+'1067-1071'!G42+'1130-1150'!D42+'1210-1240'!E42+'1730-1755'!D42+'1820-1830'!D42+'1871-1900'!H42+'1910-1952'!E42+'1910-1952'!L42+'1970-1980'!F42+'1995-2030'!I42+'2115-2135'!E42+'2150-2170'!F42+'2150-2170'!H42+'2150-2170'!J42+'2187-2230'!H42+'1871-1900'!D42</f>
        <v>693107625</v>
      </c>
      <c r="E42" s="58">
        <f>'1050-1058'!E42+'1067-1071'!H42+'1130-1150'!E42+'1210-1240'!F42+'1730-1755'!E42+'1820-1830'!E42+'1871-1900'!I42+'1910-1952'!F42+'1910-1952'!M42+'1970-1980'!G42+'1995-2030'!J42+'2115-2135'!F42+'2150-2170'!G42+'2150-2170'!I42+'2150-2170'!K42+'2187-2230'!I42+'1871-1900'!E42</f>
        <v>1496364</v>
      </c>
      <c r="F42" s="58">
        <f t="shared" si="1"/>
        <v>56984264</v>
      </c>
      <c r="G42" s="57"/>
      <c r="H42" s="58">
        <f>'1570-1600'!B42+'1570-1600'!H42+'1610-1626'!B42+'2150-2170'!D42+'2240-2270'!G42+'2358-2363'!G42+'2358-2363'!I42</f>
        <v>56984264</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81162065</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69050105</v>
      </c>
      <c r="D43" s="58">
        <f>'1050-1058'!D43+'1067-1071'!G43+'1130-1150'!D43+'1210-1240'!E43+'1730-1755'!D43+'1820-1830'!D43+'1871-1900'!H43+'1910-1952'!E43+'1910-1952'!L43+'1970-1980'!F43+'1995-2030'!I43+'2115-2135'!E43+'2150-2170'!F43+'2150-2170'!H43+'2150-2170'!J43+'2187-2230'!H43+'1871-1900'!D43</f>
        <v>12111960</v>
      </c>
      <c r="E43" s="58">
        <f>'1050-1058'!E43+'1067-1071'!H43+'1130-1150'!E43+'1210-1240'!F43+'1730-1755'!E43+'1820-1830'!E43+'1871-1900'!I43+'1910-1952'!F43+'1910-1952'!M43+'1970-1980'!G43+'1995-2030'!J43+'2115-2135'!F43+'2150-2170'!G43+'2150-2170'!I43+'2150-2170'!K43+'2187-2230'!I43+'1871-1900'!E43</f>
        <v>1261222</v>
      </c>
      <c r="F43" s="58">
        <f t="shared" si="1"/>
        <v>6208230</v>
      </c>
      <c r="G43" s="57"/>
      <c r="H43" s="58">
        <f>'1570-1600'!B43+'1570-1600'!H43+'1610-1626'!B43+'2150-2170'!D43+'2240-2270'!G43+'2358-2363'!G43+'2358-2363'!I43</f>
        <v>6208230</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215084789</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77097208</v>
      </c>
      <c r="D44" s="58">
        <f>'1050-1058'!D44+'1067-1071'!G44+'1130-1150'!D44+'1210-1240'!E44+'1730-1755'!D44+'1820-1830'!D44+'1871-1900'!H44+'1910-1952'!E44+'1910-1952'!L44+'1970-1980'!F44+'1995-2030'!I44+'2115-2135'!E44+'2150-2170'!F44+'2150-2170'!H44+'2150-2170'!J44+'2187-2230'!H44+'1871-1900'!D44</f>
        <v>137987581</v>
      </c>
      <c r="E44" s="58">
        <f>'1050-1058'!E44+'1067-1071'!H44+'1130-1150'!E44+'1210-1240'!F44+'1730-1755'!E44+'1820-1830'!E44+'1871-1900'!I44+'1910-1952'!F44+'1910-1952'!M44+'1970-1980'!G44+'1995-2030'!J44+'2115-2135'!F44+'2150-2170'!G44+'2150-2170'!I44+'2150-2170'!K44+'2187-2230'!I44+'1871-1900'!E44</f>
        <v>30375480</v>
      </c>
      <c r="F44" s="58">
        <f t="shared" si="1"/>
        <v>22319200</v>
      </c>
      <c r="G44" s="57"/>
      <c r="H44" s="58">
        <f>'1570-1600'!B44+'1570-1600'!H44+'1610-1626'!B44+'2150-2170'!D44+'2240-2270'!G44+'2358-2363'!G44+'2358-2363'!I44</f>
        <v>22319200</v>
      </c>
      <c r="I44" s="58">
        <f>'1570-1600'!C44+'1570-1600'!I44+'1610-1626'!C44+'2150-2170'!E44+'2240-2270'!H44+'2358-2363'!H44+'2358-2363'!J44</f>
        <v>983037</v>
      </c>
      <c r="J44" s="57"/>
      <c r="K44" s="57"/>
      <c r="L44" s="57"/>
      <c r="M44" s="57"/>
      <c r="N44" s="57"/>
      <c r="O44" s="57"/>
      <c r="P44" s="57"/>
      <c r="Q44" s="57"/>
      <c r="R44" s="57"/>
    </row>
    <row r="45" spans="1:18" x14ac:dyDescent="0.25">
      <c r="A45" s="57" t="str">
        <f>hidden1!A35</f>
        <v xml:space="preserve">  Республика Дагестан</v>
      </c>
      <c r="B45" s="58">
        <f t="shared" si="0"/>
        <v>35996834</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11232020</v>
      </c>
      <c r="D45" s="58">
        <f>'1050-1058'!D45+'1067-1071'!G45+'1130-1150'!D45+'1210-1240'!E45+'1730-1755'!D45+'1820-1830'!D45+'1871-1900'!H45+'1910-1952'!E45+'1910-1952'!L45+'1970-1980'!F45+'1995-2030'!I45+'2115-2135'!E45+'2150-2170'!F45+'2150-2170'!H45+'2150-2170'!J45+'2187-2230'!H45+'1871-1900'!D45</f>
        <v>24764814</v>
      </c>
      <c r="E45" s="58">
        <f>'1050-1058'!E45+'1067-1071'!H45+'1130-1150'!E45+'1210-1240'!F45+'1730-1755'!E45+'1820-1830'!E45+'1871-1900'!I45+'1910-1952'!F45+'1910-1952'!M45+'1970-1980'!G45+'1995-2030'!J45+'2115-2135'!F45+'2150-2170'!G45+'2150-2170'!I45+'2150-2170'!K45+'2187-2230'!I45+'1871-1900'!E45</f>
        <v>5869473</v>
      </c>
      <c r="F45" s="58">
        <f t="shared" si="1"/>
        <v>4424937</v>
      </c>
      <c r="G45" s="57"/>
      <c r="H45" s="58">
        <f>'1570-1600'!B45+'1570-1600'!H45+'1610-1626'!B45+'2150-2170'!D45+'2240-2270'!G45+'2358-2363'!G45+'2358-2363'!I45</f>
        <v>4424937</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4696130</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1449388</v>
      </c>
      <c r="D46" s="58">
        <f>'1050-1058'!D46+'1067-1071'!G46+'1130-1150'!D46+'1210-1240'!E46+'1730-1755'!D46+'1820-1830'!D46+'1871-1900'!H46+'1910-1952'!E46+'1910-1952'!L46+'1970-1980'!F46+'1995-2030'!I46+'2115-2135'!E46+'2150-2170'!F46+'2150-2170'!H46+'2150-2170'!J46+'2187-2230'!H46+'1871-1900'!D46</f>
        <v>3246742</v>
      </c>
      <c r="E46" s="58">
        <f>'1050-1058'!E46+'1067-1071'!H46+'1130-1150'!E46+'1210-1240'!F46+'1730-1755'!E46+'1820-1830'!E46+'1871-1900'!I46+'1910-1952'!F46+'1910-1952'!M46+'1970-1980'!G46+'1995-2030'!J46+'2115-2135'!F46+'2150-2170'!G46+'2150-2170'!I46+'2150-2170'!K46+'2187-2230'!I46+'1871-1900'!E46</f>
        <v>989438</v>
      </c>
      <c r="F46" s="58">
        <f t="shared" si="1"/>
        <v>710017</v>
      </c>
      <c r="G46" s="57"/>
      <c r="H46" s="58">
        <f>'1570-1600'!B46+'1570-1600'!H46+'1610-1626'!B46+'2150-2170'!D46+'2240-2270'!G46+'2358-2363'!G46+'2358-2363'!I46</f>
        <v>710017</v>
      </c>
      <c r="I46" s="58">
        <f>'1570-1600'!C46+'1570-1600'!I46+'1610-1626'!C46+'2150-2170'!E46+'2240-2270'!H46+'2358-2363'!H46+'2358-2363'!J46</f>
        <v>17365</v>
      </c>
      <c r="J46" s="57"/>
      <c r="K46" s="57"/>
      <c r="L46" s="57"/>
      <c r="M46" s="57"/>
      <c r="N46" s="57"/>
      <c r="O46" s="57"/>
      <c r="P46" s="57"/>
      <c r="Q46" s="57"/>
      <c r="R46" s="57"/>
    </row>
    <row r="47" spans="1:18" x14ac:dyDescent="0.25">
      <c r="A47" s="57" t="str">
        <f>hidden1!A37</f>
        <v xml:space="preserve">  Кабардино-Балкарская Республика</v>
      </c>
      <c r="B47" s="58">
        <f t="shared" si="0"/>
        <v>14950687</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3438394</v>
      </c>
      <c r="D47" s="58">
        <f>'1050-1058'!D47+'1067-1071'!G47+'1130-1150'!D47+'1210-1240'!E47+'1730-1755'!D47+'1820-1830'!D47+'1871-1900'!H47+'1910-1952'!E47+'1910-1952'!L47+'1970-1980'!F47+'1995-2030'!I47+'2115-2135'!E47+'2150-2170'!F47+'2150-2170'!H47+'2150-2170'!J47+'2187-2230'!H47+'1871-1900'!D47</f>
        <v>11512293</v>
      </c>
      <c r="E47" s="58">
        <f>'1050-1058'!E47+'1067-1071'!H47+'1130-1150'!E47+'1210-1240'!F47+'1730-1755'!E47+'1820-1830'!E47+'1871-1900'!I47+'1910-1952'!F47+'1910-1952'!M47+'1970-1980'!G47+'1995-2030'!J47+'2115-2135'!F47+'2150-2170'!G47+'2150-2170'!I47+'2150-2170'!K47+'2187-2230'!I47+'1871-1900'!E47</f>
        <v>2691588</v>
      </c>
      <c r="F47" s="58">
        <f t="shared" si="1"/>
        <v>1650421</v>
      </c>
      <c r="G47" s="57"/>
      <c r="H47" s="58">
        <f>'1570-1600'!B47+'1570-1600'!H47+'1610-1626'!B47+'2150-2170'!D47+'2240-2270'!G47+'2358-2363'!G47+'2358-2363'!I47</f>
        <v>1650421</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9812120</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3809136</v>
      </c>
      <c r="D48" s="58">
        <f>'1050-1058'!D48+'1067-1071'!G48+'1130-1150'!D48+'1210-1240'!E48+'1730-1755'!D48+'1820-1830'!D48+'1871-1900'!H48+'1910-1952'!E48+'1910-1952'!L48+'1970-1980'!F48+'1995-2030'!I48+'2115-2135'!E48+'2150-2170'!F48+'2150-2170'!H48+'2150-2170'!J48+'2187-2230'!H48+'1871-1900'!D48</f>
        <v>6002984</v>
      </c>
      <c r="E48" s="58">
        <f>'1050-1058'!E48+'1067-1071'!H48+'1130-1150'!E48+'1210-1240'!F48+'1730-1755'!E48+'1820-1830'!E48+'1871-1900'!I48+'1910-1952'!F48+'1910-1952'!M48+'1970-1980'!G48+'1995-2030'!J48+'2115-2135'!F48+'2150-2170'!G48+'2150-2170'!I48+'2150-2170'!K48+'2187-2230'!I48+'1871-1900'!E48</f>
        <v>1264257</v>
      </c>
      <c r="F48" s="58">
        <f t="shared" si="1"/>
        <v>1163475</v>
      </c>
      <c r="G48" s="57"/>
      <c r="H48" s="58">
        <f>'1570-1600'!B48+'1570-1600'!H48+'1610-1626'!B48+'2150-2170'!D48+'2240-2270'!G48+'2358-2363'!G48+'2358-2363'!I48</f>
        <v>1163475</v>
      </c>
      <c r="I48" s="58">
        <f>'1570-1600'!C48+'1570-1600'!I48+'1610-1626'!C48+'2150-2170'!E48+'2240-2270'!H48+'2358-2363'!H48+'2358-2363'!J48</f>
        <v>490227</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17129447</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5785634</v>
      </c>
      <c r="D49" s="58">
        <f>'1050-1058'!D49+'1067-1071'!G49+'1130-1150'!D49+'1210-1240'!E49+'1730-1755'!D49+'1820-1830'!D49+'1871-1900'!H49+'1910-1952'!E49+'1910-1952'!L49+'1970-1980'!F49+'1995-2030'!I49+'2115-2135'!E49+'2150-2170'!F49+'2150-2170'!H49+'2150-2170'!J49+'2187-2230'!H49+'1871-1900'!D49</f>
        <v>11343813</v>
      </c>
      <c r="E49" s="58">
        <f>'1050-1058'!E49+'1067-1071'!H49+'1130-1150'!E49+'1210-1240'!F49+'1730-1755'!E49+'1820-1830'!E49+'1871-1900'!I49+'1910-1952'!F49+'1910-1952'!M49+'1970-1980'!G49+'1995-2030'!J49+'2115-2135'!F49+'2150-2170'!G49+'2150-2170'!I49+'2150-2170'!K49+'2187-2230'!I49+'1871-1900'!E49</f>
        <v>2275140</v>
      </c>
      <c r="F49" s="58">
        <f t="shared" si="1"/>
        <v>2135806</v>
      </c>
      <c r="G49" s="57"/>
      <c r="H49" s="58">
        <f>'1570-1600'!B49+'1570-1600'!H49+'1610-1626'!B49+'2150-2170'!D49+'2240-2270'!G49+'2358-2363'!G49+'2358-2363'!I49</f>
        <v>2135806</v>
      </c>
      <c r="I49" s="58">
        <f>'1570-1600'!C49+'1570-1600'!I49+'1610-1626'!C49+'2150-2170'!E49+'2240-2270'!H49+'2358-2363'!H49+'2358-2363'!J49</f>
        <v>433882</v>
      </c>
      <c r="J49" s="57"/>
      <c r="K49" s="57"/>
      <c r="L49" s="57"/>
      <c r="M49" s="57"/>
      <c r="N49" s="57"/>
      <c r="O49" s="57"/>
      <c r="P49" s="57"/>
      <c r="Q49" s="57"/>
      <c r="R49" s="57"/>
    </row>
    <row r="50" spans="1:18" x14ac:dyDescent="0.25">
      <c r="A50" s="57" t="str">
        <f>hidden1!A40</f>
        <v xml:space="preserve">  Чеченская Республика</v>
      </c>
      <c r="B50" s="58">
        <f t="shared" si="0"/>
        <v>14194291</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1827157</v>
      </c>
      <c r="D50" s="58">
        <f>'1050-1058'!D50+'1067-1071'!G50+'1130-1150'!D50+'1210-1240'!E50+'1730-1755'!D50+'1820-1830'!D50+'1871-1900'!H50+'1910-1952'!E50+'1910-1952'!L50+'1970-1980'!F50+'1995-2030'!I50+'2115-2135'!E50+'2150-2170'!F50+'2150-2170'!H50+'2150-2170'!J50+'2187-2230'!H50+'1871-1900'!D50</f>
        <v>12367134</v>
      </c>
      <c r="E50" s="58">
        <f>'1050-1058'!E50+'1067-1071'!H50+'1130-1150'!E50+'1210-1240'!F50+'1730-1755'!E50+'1820-1830'!E50+'1871-1900'!I50+'1910-1952'!F50+'1910-1952'!M50+'1970-1980'!G50+'1995-2030'!J50+'2115-2135'!F50+'2150-2170'!G50+'2150-2170'!I50+'2150-2170'!K50+'2187-2230'!I50+'1871-1900'!E50</f>
        <v>4277900</v>
      </c>
      <c r="F50" s="58">
        <f t="shared" si="1"/>
        <v>2471839</v>
      </c>
      <c r="G50" s="57"/>
      <c r="H50" s="58">
        <f>'1570-1600'!B50+'1570-1600'!H50+'1610-1626'!B50+'2150-2170'!D50+'2240-2270'!G50+'2358-2363'!G50+'2358-2363'!I50</f>
        <v>2471839</v>
      </c>
      <c r="I50" s="58">
        <f>'1570-1600'!C50+'1570-1600'!I50+'1610-1626'!C50+'2150-2170'!E50+'2240-2270'!H50+'2358-2363'!H50+'2358-2363'!J50</f>
        <v>41563</v>
      </c>
      <c r="J50" s="57"/>
      <c r="K50" s="57"/>
      <c r="L50" s="57"/>
      <c r="M50" s="57"/>
      <c r="N50" s="57"/>
      <c r="O50" s="57"/>
      <c r="P50" s="57"/>
      <c r="Q50" s="57"/>
      <c r="R50" s="57"/>
    </row>
    <row r="51" spans="1:18" x14ac:dyDescent="0.25">
      <c r="A51" s="57" t="str">
        <f>hidden1!A41</f>
        <v xml:space="preserve">  Ставропольский край</v>
      </c>
      <c r="B51" s="58">
        <f t="shared" si="0"/>
        <v>118305280</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49555479</v>
      </c>
      <c r="D51" s="58">
        <f>'1050-1058'!D51+'1067-1071'!G51+'1130-1150'!D51+'1210-1240'!E51+'1730-1755'!D51+'1820-1830'!D51+'1871-1900'!H51+'1910-1952'!E51+'1910-1952'!L51+'1970-1980'!F51+'1995-2030'!I51+'2115-2135'!E51+'2150-2170'!F51+'2150-2170'!H51+'2150-2170'!J51+'2187-2230'!H51+'1871-1900'!D51</f>
        <v>68749801</v>
      </c>
      <c r="E51" s="58">
        <f>'1050-1058'!E51+'1067-1071'!H51+'1130-1150'!E51+'1210-1240'!F51+'1730-1755'!E51+'1820-1830'!E51+'1871-1900'!I51+'1910-1952'!F51+'1910-1952'!M51+'1970-1980'!G51+'1995-2030'!J51+'2115-2135'!F51+'2150-2170'!G51+'2150-2170'!I51+'2150-2170'!K51+'2187-2230'!I51+'1871-1900'!E51</f>
        <v>13007684</v>
      </c>
      <c r="F51" s="58">
        <f t="shared" si="1"/>
        <v>9762705</v>
      </c>
      <c r="G51" s="57"/>
      <c r="H51" s="58">
        <f>'1570-1600'!B51+'1570-1600'!H51+'1610-1626'!B51+'2150-2170'!D51+'2240-2270'!G51+'2358-2363'!G51+'2358-2363'!I51</f>
        <v>9762705</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1183042443</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523719987</v>
      </c>
      <c r="D52" s="58">
        <f>'1050-1058'!D52+'1067-1071'!G52+'1130-1150'!D52+'1210-1240'!E52+'1730-1755'!D52+'1820-1830'!D52+'1871-1900'!H52+'1910-1952'!E52+'1910-1952'!L52+'1970-1980'!F52+'1995-2030'!I52+'2115-2135'!E52+'2150-2170'!F52+'2150-2170'!H52+'2150-2170'!J52+'2187-2230'!H52+'1871-1900'!D52</f>
        <v>659322456</v>
      </c>
      <c r="E52" s="58">
        <f>'1050-1058'!E52+'1067-1071'!H52+'1130-1150'!E52+'1210-1240'!F52+'1730-1755'!E52+'1820-1830'!E52+'1871-1900'!I52+'1910-1952'!F52+'1910-1952'!M52+'1970-1980'!G52+'1995-2030'!J52+'2115-2135'!F52+'2150-2170'!G52+'2150-2170'!I52+'2150-2170'!K52+'2187-2230'!I52+'1871-1900'!E52</f>
        <v>98517734</v>
      </c>
      <c r="F52" s="58">
        <f t="shared" si="1"/>
        <v>101341214</v>
      </c>
      <c r="G52" s="57"/>
      <c r="H52" s="58">
        <f>'1570-1600'!B52+'1570-1600'!H52+'1610-1626'!B52+'2150-2170'!D52+'2240-2270'!G52+'2358-2363'!G52+'2358-2363'!I52</f>
        <v>101341214</v>
      </c>
      <c r="I52" s="58">
        <f>'1570-1600'!C52+'1570-1600'!I52+'1610-1626'!C52+'2150-2170'!E52+'2240-2270'!H52+'2358-2363'!H52+'2358-2363'!J52</f>
        <v>4284477</v>
      </c>
      <c r="J52" s="57"/>
      <c r="K52" s="57"/>
      <c r="L52" s="57"/>
      <c r="M52" s="57"/>
      <c r="N52" s="57"/>
      <c r="O52" s="57"/>
      <c r="P52" s="57"/>
      <c r="Q52" s="57"/>
      <c r="R52" s="57"/>
    </row>
    <row r="53" spans="1:18" x14ac:dyDescent="0.25">
      <c r="A53" s="57" t="str">
        <f>hidden1!A43</f>
        <v xml:space="preserve">  Республика Адыгея</v>
      </c>
      <c r="B53" s="58">
        <f t="shared" si="0"/>
        <v>22050377</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6689577</v>
      </c>
      <c r="D53" s="58">
        <f>'1050-1058'!D53+'1067-1071'!G53+'1130-1150'!D53+'1210-1240'!E53+'1730-1755'!D53+'1820-1830'!D53+'1871-1900'!H53+'1910-1952'!E53+'1910-1952'!L53+'1970-1980'!F53+'1995-2030'!I53+'2115-2135'!E53+'2150-2170'!F53+'2150-2170'!H53+'2150-2170'!J53+'2187-2230'!H53+'1871-1900'!D53</f>
        <v>15360800</v>
      </c>
      <c r="E53" s="58">
        <f>'1050-1058'!E53+'1067-1071'!H53+'1130-1150'!E53+'1210-1240'!F53+'1730-1755'!E53+'1820-1830'!E53+'1871-1900'!I53+'1910-1952'!F53+'1910-1952'!M53+'1970-1980'!G53+'1995-2030'!J53+'2115-2135'!F53+'2150-2170'!G53+'2150-2170'!I53+'2150-2170'!K53+'2187-2230'!I53+'1871-1900'!E53</f>
        <v>1811328</v>
      </c>
      <c r="F53" s="58">
        <f t="shared" si="1"/>
        <v>1842536</v>
      </c>
      <c r="G53" s="57"/>
      <c r="H53" s="58">
        <f>'1570-1600'!B53+'1570-1600'!H53+'1610-1626'!B53+'2150-2170'!D53+'2240-2270'!G53+'2358-2363'!G53+'2358-2363'!I53</f>
        <v>1842536</v>
      </c>
      <c r="I53" s="58">
        <f>'1570-1600'!C53+'1570-1600'!I53+'1610-1626'!C53+'2150-2170'!E53+'2240-2270'!H53+'2358-2363'!H53+'2358-2363'!J53</f>
        <v>624747</v>
      </c>
      <c r="J53" s="57"/>
      <c r="K53" s="57"/>
      <c r="L53" s="57"/>
      <c r="M53" s="57"/>
      <c r="N53" s="57"/>
      <c r="O53" s="57"/>
      <c r="P53" s="57"/>
      <c r="Q53" s="57"/>
      <c r="R53" s="57"/>
    </row>
    <row r="54" spans="1:18" x14ac:dyDescent="0.25">
      <c r="A54" s="57" t="str">
        <f>hidden1!A44</f>
        <v xml:space="preserve">  Республика Калмыкия</v>
      </c>
      <c r="B54" s="58">
        <f t="shared" si="0"/>
        <v>8109861</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2132390</v>
      </c>
      <c r="D54" s="58">
        <f>'1050-1058'!D54+'1067-1071'!G54+'1130-1150'!D54+'1210-1240'!E54+'1730-1755'!D54+'1820-1830'!D54+'1871-1900'!H54+'1910-1952'!E54+'1910-1952'!L54+'1970-1980'!F54+'1995-2030'!I54+'2115-2135'!E54+'2150-2170'!F54+'2150-2170'!H54+'2150-2170'!J54+'2187-2230'!H54+'1871-1900'!D54</f>
        <v>5977471</v>
      </c>
      <c r="E54" s="58">
        <f>'1050-1058'!E54+'1067-1071'!H54+'1130-1150'!E54+'1210-1240'!F54+'1730-1755'!E54+'1820-1830'!E54+'1871-1900'!I54+'1910-1952'!F54+'1910-1952'!M54+'1970-1980'!G54+'1995-2030'!J54+'2115-2135'!F54+'2150-2170'!G54+'2150-2170'!I54+'2150-2170'!K54+'2187-2230'!I54+'1871-1900'!E54</f>
        <v>1283960</v>
      </c>
      <c r="F54" s="58">
        <f t="shared" si="1"/>
        <v>1317741</v>
      </c>
      <c r="G54" s="57"/>
      <c r="H54" s="58">
        <f>'1570-1600'!B54+'1570-1600'!H54+'1610-1626'!B54+'2150-2170'!D54+'2240-2270'!G54+'2358-2363'!G54+'2358-2363'!I54</f>
        <v>1317741</v>
      </c>
      <c r="I54" s="58">
        <f>'1570-1600'!C54+'1570-1600'!I54+'1610-1626'!C54+'2150-2170'!E54+'2240-2270'!H54+'2358-2363'!H54+'2358-2363'!J54</f>
        <v>69984</v>
      </c>
      <c r="J54" s="57"/>
      <c r="K54" s="57"/>
      <c r="L54" s="57"/>
      <c r="M54" s="57"/>
      <c r="N54" s="57"/>
      <c r="O54" s="57"/>
      <c r="P54" s="57"/>
      <c r="Q54" s="57"/>
      <c r="R54" s="57"/>
    </row>
    <row r="55" spans="1:18" x14ac:dyDescent="0.25">
      <c r="A55" s="57" t="str">
        <f>hidden1!A45</f>
        <v xml:space="preserve">  Республика Крым</v>
      </c>
      <c r="B55" s="58">
        <f t="shared" si="0"/>
        <v>70114018</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23713394</v>
      </c>
      <c r="D55" s="58">
        <f>'1050-1058'!D55+'1067-1071'!G55+'1130-1150'!D55+'1210-1240'!E55+'1730-1755'!D55+'1820-1830'!D55+'1871-1900'!H55+'1910-1952'!E55+'1910-1952'!L55+'1970-1980'!F55+'1995-2030'!I55+'2115-2135'!E55+'2150-2170'!F55+'2150-2170'!H55+'2150-2170'!J55+'2187-2230'!H55+'1871-1900'!D55</f>
        <v>46400624</v>
      </c>
      <c r="E55" s="58">
        <f>'1050-1058'!E55+'1067-1071'!H55+'1130-1150'!E55+'1210-1240'!F55+'1730-1755'!E55+'1820-1830'!E55+'1871-1900'!I55+'1910-1952'!F55+'1910-1952'!M55+'1970-1980'!G55+'1995-2030'!J55+'2115-2135'!F55+'2150-2170'!G55+'2150-2170'!I55+'2150-2170'!K55+'2187-2230'!I55+'1871-1900'!E55</f>
        <v>8830375</v>
      </c>
      <c r="F55" s="58">
        <f t="shared" si="1"/>
        <v>5414921</v>
      </c>
      <c r="G55" s="57"/>
      <c r="H55" s="58">
        <f>'1570-1600'!B55+'1570-1600'!H55+'1610-1626'!B55+'2150-2170'!D55+'2240-2270'!G55+'2358-2363'!G55+'2358-2363'!I55</f>
        <v>5414921</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405994957</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142958614</v>
      </c>
      <c r="D56" s="58">
        <f>'1050-1058'!D56+'1067-1071'!G56+'1130-1150'!D56+'1210-1240'!E56+'1730-1755'!D56+'1820-1830'!D56+'1871-1900'!H56+'1910-1952'!E56+'1910-1952'!L56+'1970-1980'!F56+'1995-2030'!I56+'2115-2135'!E56+'2150-2170'!F56+'2150-2170'!H56+'2150-2170'!J56+'2187-2230'!H56+'1871-1900'!D56</f>
        <v>263036343</v>
      </c>
      <c r="E56" s="58">
        <f>'1050-1058'!E56+'1067-1071'!H56+'1130-1150'!E56+'1210-1240'!F56+'1730-1755'!E56+'1820-1830'!E56+'1871-1900'!I56+'1910-1952'!F56+'1910-1952'!M56+'1970-1980'!G56+'1995-2030'!J56+'2115-2135'!F56+'2150-2170'!G56+'2150-2170'!I56+'2150-2170'!K56+'2187-2230'!I56+'1871-1900'!E56</f>
        <v>44049401</v>
      </c>
      <c r="F56" s="58">
        <f t="shared" si="1"/>
        <v>49440829</v>
      </c>
      <c r="G56" s="57"/>
      <c r="H56" s="58">
        <f>'1570-1600'!B56+'1570-1600'!H56+'1610-1626'!B56+'2150-2170'!D56+'2240-2270'!G56+'2358-2363'!G56+'2358-2363'!I56</f>
        <v>49440829</v>
      </c>
      <c r="I56" s="58">
        <f>'1570-1600'!C56+'1570-1600'!I56+'1610-1626'!C56+'2150-2170'!E56+'2240-2270'!H56+'2358-2363'!H56+'2358-2363'!J56</f>
        <v>1277309</v>
      </c>
      <c r="J56" s="57"/>
      <c r="K56" s="57"/>
      <c r="L56" s="57"/>
      <c r="M56" s="57"/>
      <c r="N56" s="57"/>
      <c r="O56" s="57"/>
      <c r="P56" s="57"/>
      <c r="Q56" s="57"/>
      <c r="R56" s="57"/>
    </row>
    <row r="57" spans="1:18" x14ac:dyDescent="0.25">
      <c r="A57" s="57" t="str">
        <f>hidden1!A47</f>
        <v xml:space="preserve">  Астраханская область</v>
      </c>
      <c r="B57" s="58">
        <f t="shared" si="0"/>
        <v>181933294</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145464617</v>
      </c>
      <c r="D57" s="58">
        <f>'1050-1058'!D57+'1067-1071'!G57+'1130-1150'!D57+'1210-1240'!E57+'1730-1755'!D57+'1820-1830'!D57+'1871-1900'!H57+'1910-1952'!E57+'1910-1952'!L57+'1970-1980'!F57+'1995-2030'!I57+'2115-2135'!E57+'2150-2170'!F57+'2150-2170'!H57+'2150-2170'!J57+'2187-2230'!H57+'1871-1900'!D57</f>
        <v>36468677</v>
      </c>
      <c r="E57" s="58">
        <f>'1050-1058'!E57+'1067-1071'!H57+'1130-1150'!E57+'1210-1240'!F57+'1730-1755'!E57+'1820-1830'!E57+'1871-1900'!I57+'1910-1952'!F57+'1910-1952'!M57+'1970-1980'!G57+'1995-2030'!J57+'2115-2135'!F57+'2150-2170'!G57+'2150-2170'!I57+'2150-2170'!K57+'2187-2230'!I57+'1871-1900'!E57</f>
        <v>5372218</v>
      </c>
      <c r="F57" s="58">
        <f t="shared" si="1"/>
        <v>11062832</v>
      </c>
      <c r="G57" s="57"/>
      <c r="H57" s="58">
        <f>'1570-1600'!B57+'1570-1600'!H57+'1610-1626'!B57+'2150-2170'!D57+'2240-2270'!G57+'2358-2363'!G57+'2358-2363'!I57</f>
        <v>11062832</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223127372</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117681456</v>
      </c>
      <c r="D58" s="58">
        <f>'1050-1058'!D58+'1067-1071'!G58+'1130-1150'!D58+'1210-1240'!E58+'1730-1755'!D58+'1820-1830'!D58+'1871-1900'!H58+'1910-1952'!E58+'1910-1952'!L58+'1970-1980'!F58+'1995-2030'!I58+'2115-2135'!E58+'2150-2170'!F58+'2150-2170'!H58+'2150-2170'!J58+'2187-2230'!H58+'1871-1900'!D58</f>
        <v>105445916</v>
      </c>
      <c r="E58" s="58">
        <f>'1050-1058'!E58+'1067-1071'!H58+'1130-1150'!E58+'1210-1240'!F58+'1730-1755'!E58+'1820-1830'!E58+'1871-1900'!I58+'1910-1952'!F58+'1910-1952'!M58+'1970-1980'!G58+'1995-2030'!J58+'2115-2135'!F58+'2150-2170'!G58+'2150-2170'!I58+'2150-2170'!K58+'2187-2230'!I58+'1871-1900'!E58</f>
        <v>12797163</v>
      </c>
      <c r="F58" s="58">
        <f t="shared" si="1"/>
        <v>10800291</v>
      </c>
      <c r="G58" s="57"/>
      <c r="H58" s="58">
        <f>'1570-1600'!B58+'1570-1600'!H58+'1610-1626'!B58+'2150-2170'!D58+'2240-2270'!G58+'2358-2363'!G58+'2358-2363'!I58</f>
        <v>10800291</v>
      </c>
      <c r="I58" s="58">
        <f>'1570-1600'!C58+'1570-1600'!I58+'1610-1626'!C58+'2150-2170'!E58+'2240-2270'!H58+'2358-2363'!H58+'2358-2363'!J58</f>
        <v>3</v>
      </c>
      <c r="J58" s="57"/>
      <c r="K58" s="57"/>
      <c r="L58" s="57"/>
      <c r="M58" s="57"/>
      <c r="N58" s="57"/>
      <c r="O58" s="57"/>
      <c r="P58" s="57"/>
      <c r="Q58" s="57"/>
      <c r="R58" s="57"/>
    </row>
    <row r="59" spans="1:18" x14ac:dyDescent="0.25">
      <c r="A59" s="57" t="str">
        <f>hidden1!A49</f>
        <v xml:space="preserve">  Ростовская область</v>
      </c>
      <c r="B59" s="58">
        <f t="shared" si="0"/>
        <v>251481087</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77756134</v>
      </c>
      <c r="D59" s="58">
        <f>'1050-1058'!D59+'1067-1071'!G59+'1130-1150'!D59+'1210-1240'!E59+'1730-1755'!D59+'1820-1830'!D59+'1871-1900'!H59+'1910-1952'!E59+'1910-1952'!L59+'1970-1980'!F59+'1995-2030'!I59+'2115-2135'!E59+'2150-2170'!F59+'2150-2170'!H59+'2150-2170'!J59+'2187-2230'!H59+'1871-1900'!D59</f>
        <v>173724953</v>
      </c>
      <c r="E59" s="58">
        <f>'1050-1058'!E59+'1067-1071'!H59+'1130-1150'!E59+'1210-1240'!F59+'1730-1755'!E59+'1820-1830'!E59+'1871-1900'!I59+'1910-1952'!F59+'1910-1952'!M59+'1970-1980'!G59+'1995-2030'!J59+'2115-2135'!F59+'2150-2170'!G59+'2150-2170'!I59+'2150-2170'!K59+'2187-2230'!I59+'1871-1900'!E59</f>
        <v>24353222</v>
      </c>
      <c r="F59" s="58">
        <f t="shared" si="1"/>
        <v>20406429</v>
      </c>
      <c r="G59" s="57"/>
      <c r="H59" s="58">
        <f>'1570-1600'!B59+'1570-1600'!H59+'1610-1626'!B59+'2150-2170'!D59+'2240-2270'!G59+'2358-2363'!G59+'2358-2363'!I59</f>
        <v>20406429</v>
      </c>
      <c r="I59" s="58">
        <f>'1570-1600'!C59+'1570-1600'!I59+'1610-1626'!C59+'2150-2170'!E59+'2240-2270'!H59+'2358-2363'!H59+'2358-2363'!J59</f>
        <v>2312434</v>
      </c>
      <c r="J59" s="57"/>
      <c r="K59" s="57"/>
      <c r="L59" s="57"/>
      <c r="M59" s="57"/>
      <c r="N59" s="57"/>
      <c r="O59" s="57"/>
      <c r="P59" s="57"/>
      <c r="Q59" s="57"/>
      <c r="R59" s="57"/>
    </row>
    <row r="60" spans="1:18" x14ac:dyDescent="0.25">
      <c r="A60" s="57" t="str">
        <f>hidden1!A50</f>
        <v xml:space="preserve">  город Севастополь</v>
      </c>
      <c r="B60" s="58">
        <f t="shared" si="0"/>
        <v>20231477</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7323805</v>
      </c>
      <c r="D60" s="58">
        <f>'1050-1058'!D60+'1067-1071'!G60+'1130-1150'!D60+'1210-1240'!E60+'1730-1755'!D60+'1820-1830'!D60+'1871-1900'!H60+'1910-1952'!E60+'1910-1952'!L60+'1970-1980'!F60+'1995-2030'!I60+'2115-2135'!E60+'2150-2170'!F60+'2150-2170'!H60+'2150-2170'!J60+'2187-2230'!H60+'1871-1900'!D60</f>
        <v>12907672</v>
      </c>
      <c r="E60" s="58">
        <f>'1050-1058'!E60+'1067-1071'!H60+'1130-1150'!E60+'1210-1240'!F60+'1730-1755'!E60+'1820-1830'!E60+'1871-1900'!I60+'1910-1952'!F60+'1910-1952'!M60+'1970-1980'!G60+'1995-2030'!J60+'2115-2135'!F60+'2150-2170'!G60+'2150-2170'!I60+'2150-2170'!K60+'2187-2230'!I60+'1871-1900'!E60</f>
        <v>20067</v>
      </c>
      <c r="F60" s="58">
        <f t="shared" si="1"/>
        <v>1055635</v>
      </c>
      <c r="G60" s="57"/>
      <c r="H60" s="58">
        <f>'1570-1600'!B60+'1570-1600'!H60+'1610-1626'!B60+'2150-2170'!D60+'2240-2270'!G60+'2358-2363'!G60+'2358-2363'!I60</f>
        <v>1055635</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4510041553</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2934938896</v>
      </c>
      <c r="D61" s="58">
        <f>'1050-1058'!D61+'1067-1071'!G61+'1130-1150'!D61+'1210-1240'!E61+'1730-1755'!D61+'1820-1830'!D61+'1871-1900'!H61+'1910-1952'!E61+'1910-1952'!L61+'1970-1980'!F61+'1995-2030'!I61+'2115-2135'!E61+'2150-2170'!F61+'2150-2170'!H61+'2150-2170'!J61+'2187-2230'!H61+'1871-1900'!D61</f>
        <v>1575102657</v>
      </c>
      <c r="E61" s="58">
        <f>'1050-1058'!E61+'1067-1071'!H61+'1130-1150'!E61+'1210-1240'!F61+'1730-1755'!E61+'1820-1830'!E61+'1871-1900'!I61+'1910-1952'!F61+'1910-1952'!M61+'1970-1980'!G61+'1995-2030'!J61+'2115-2135'!F61+'2150-2170'!G61+'2150-2170'!I61+'2150-2170'!K61+'2187-2230'!I61+'1871-1900'!E61</f>
        <v>190179921</v>
      </c>
      <c r="F61" s="58">
        <f t="shared" si="1"/>
        <v>166821109</v>
      </c>
      <c r="G61" s="57"/>
      <c r="H61" s="58">
        <f>'1570-1600'!B61+'1570-1600'!H61+'1610-1626'!B61+'2150-2170'!D61+'2240-2270'!G61+'2358-2363'!G61+'2358-2363'!I61</f>
        <v>166821109</v>
      </c>
      <c r="I61" s="58">
        <f>'1570-1600'!C61+'1570-1600'!I61+'1610-1626'!C61+'2150-2170'!E61+'2240-2270'!H61+'2358-2363'!H61+'2358-2363'!J61</f>
        <v>3214775</v>
      </c>
      <c r="J61" s="57"/>
      <c r="K61" s="57"/>
      <c r="L61" s="57"/>
      <c r="M61" s="57"/>
      <c r="N61" s="57"/>
      <c r="O61" s="57"/>
      <c r="P61" s="57"/>
      <c r="Q61" s="57"/>
      <c r="R61" s="57"/>
    </row>
    <row r="62" spans="1:18" x14ac:dyDescent="0.25">
      <c r="A62" s="57" t="str">
        <f>hidden1!A52</f>
        <v xml:space="preserve">  Республика Башкортостан</v>
      </c>
      <c r="B62" s="58">
        <f t="shared" si="0"/>
        <v>343743920</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144477194</v>
      </c>
      <c r="D62" s="58">
        <f>'1050-1058'!D62+'1067-1071'!G62+'1130-1150'!D62+'1210-1240'!E62+'1730-1755'!D62+'1820-1830'!D62+'1871-1900'!H62+'1910-1952'!E62+'1910-1952'!L62+'1970-1980'!F62+'1995-2030'!I62+'2115-2135'!E62+'2150-2170'!F62+'2150-2170'!H62+'2150-2170'!J62+'2187-2230'!H62+'1871-1900'!D62</f>
        <v>199266726</v>
      </c>
      <c r="E62" s="58">
        <f>'1050-1058'!E62+'1067-1071'!H62+'1130-1150'!E62+'1210-1240'!F62+'1730-1755'!E62+'1820-1830'!E62+'1871-1900'!I62+'1910-1952'!F62+'1910-1952'!M62+'1970-1980'!G62+'1995-2030'!J62+'2115-2135'!F62+'2150-2170'!G62+'2150-2170'!I62+'2150-2170'!K62+'2187-2230'!I62+'1871-1900'!E62</f>
        <v>21904234</v>
      </c>
      <c r="F62" s="58">
        <f t="shared" si="1"/>
        <v>12490073</v>
      </c>
      <c r="G62" s="57"/>
      <c r="H62" s="58">
        <f>'1570-1600'!B62+'1570-1600'!H62+'1610-1626'!B62+'2150-2170'!D62+'2240-2270'!G62+'2358-2363'!G62+'2358-2363'!I62</f>
        <v>12490073</v>
      </c>
      <c r="I62" s="58">
        <f>'1570-1600'!C62+'1570-1600'!I62+'1610-1626'!C62+'2150-2170'!E62+'2240-2270'!H62+'2358-2363'!H62+'2358-2363'!J62</f>
        <v>711971</v>
      </c>
      <c r="J62" s="57"/>
      <c r="K62" s="57"/>
      <c r="L62" s="57"/>
      <c r="M62" s="57"/>
      <c r="N62" s="57"/>
      <c r="O62" s="57"/>
      <c r="P62" s="57"/>
      <c r="Q62" s="57"/>
      <c r="R62" s="57"/>
    </row>
    <row r="63" spans="1:18" x14ac:dyDescent="0.25">
      <c r="A63" s="57" t="str">
        <f>hidden1!A53</f>
        <v xml:space="preserve">  Республика Марий-Эл</v>
      </c>
      <c r="B63" s="58">
        <f t="shared" si="0"/>
        <v>31612273</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15238071</v>
      </c>
      <c r="D63" s="58">
        <f>'1050-1058'!D63+'1067-1071'!G63+'1130-1150'!D63+'1210-1240'!E63+'1730-1755'!D63+'1820-1830'!D63+'1871-1900'!H63+'1910-1952'!E63+'1910-1952'!L63+'1970-1980'!F63+'1995-2030'!I63+'2115-2135'!E63+'2150-2170'!F63+'2150-2170'!H63+'2150-2170'!J63+'2187-2230'!H63+'1871-1900'!D63</f>
        <v>16374202</v>
      </c>
      <c r="E63" s="58">
        <f>'1050-1058'!E63+'1067-1071'!H63+'1130-1150'!E63+'1210-1240'!F63+'1730-1755'!E63+'1820-1830'!E63+'1871-1900'!I63+'1910-1952'!F63+'1910-1952'!M63+'1970-1980'!G63+'1995-2030'!J63+'2115-2135'!F63+'2150-2170'!G63+'2150-2170'!I63+'2150-2170'!K63+'2187-2230'!I63+'1871-1900'!E63</f>
        <v>3065138</v>
      </c>
      <c r="F63" s="58">
        <f t="shared" si="1"/>
        <v>2337766</v>
      </c>
      <c r="G63" s="57"/>
      <c r="H63" s="58">
        <f>'1570-1600'!B63+'1570-1600'!H63+'1610-1626'!B63+'2150-2170'!D63+'2240-2270'!G63+'2358-2363'!G63+'2358-2363'!I63</f>
        <v>2337766</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43841766</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17312438</v>
      </c>
      <c r="D64" s="58">
        <f>'1050-1058'!D64+'1067-1071'!G64+'1130-1150'!D64+'1210-1240'!E64+'1730-1755'!D64+'1820-1830'!D64+'1871-1900'!H64+'1910-1952'!E64+'1910-1952'!L64+'1970-1980'!F64+'1995-2030'!I64+'2115-2135'!E64+'2150-2170'!F64+'2150-2170'!H64+'2150-2170'!J64+'2187-2230'!H64+'1871-1900'!D64</f>
        <v>26529328</v>
      </c>
      <c r="E64" s="58">
        <f>'1050-1058'!E64+'1067-1071'!H64+'1130-1150'!E64+'1210-1240'!F64+'1730-1755'!E64+'1820-1830'!E64+'1871-1900'!I64+'1910-1952'!F64+'1910-1952'!M64+'1970-1980'!G64+'1995-2030'!J64+'2115-2135'!F64+'2150-2170'!G64+'2150-2170'!I64+'2150-2170'!K64+'2187-2230'!I64+'1871-1900'!E64</f>
        <v>3529340</v>
      </c>
      <c r="F64" s="58">
        <f t="shared" si="1"/>
        <v>3552204</v>
      </c>
      <c r="G64" s="57"/>
      <c r="H64" s="58">
        <f>'1570-1600'!B64+'1570-1600'!H64+'1610-1626'!B64+'2150-2170'!D64+'2240-2270'!G64+'2358-2363'!G64+'2358-2363'!I64</f>
        <v>3552204</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929253677</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623682794</v>
      </c>
      <c r="D65" s="58">
        <f>'1050-1058'!D65+'1067-1071'!G65+'1130-1150'!D65+'1210-1240'!E65+'1730-1755'!D65+'1820-1830'!D65+'1871-1900'!H65+'1910-1952'!E65+'1910-1952'!L65+'1970-1980'!F65+'1995-2030'!I65+'2115-2135'!E65+'2150-2170'!F65+'2150-2170'!H65+'2150-2170'!J65+'2187-2230'!H65+'1871-1900'!D65</f>
        <v>305570883</v>
      </c>
      <c r="E65" s="58">
        <f>'1050-1058'!E65+'1067-1071'!H65+'1130-1150'!E65+'1210-1240'!F65+'1730-1755'!E65+'1820-1830'!E65+'1871-1900'!I65+'1910-1952'!F65+'1910-1952'!M65+'1970-1980'!G65+'1995-2030'!J65+'2115-2135'!F65+'2150-2170'!G65+'2150-2170'!I65+'2150-2170'!K65+'2187-2230'!I65+'1871-1900'!E65</f>
        <v>34076874</v>
      </c>
      <c r="F65" s="58">
        <f t="shared" si="1"/>
        <v>42183761</v>
      </c>
      <c r="G65" s="57"/>
      <c r="H65" s="58">
        <f>'1570-1600'!B65+'1570-1600'!H65+'1610-1626'!B65+'2150-2170'!D65+'2240-2270'!G65+'2358-2363'!G65+'2358-2363'!I65</f>
        <v>42183761</v>
      </c>
      <c r="I65" s="58">
        <f>'1570-1600'!C65+'1570-1600'!I65+'1610-1626'!C65+'2150-2170'!E65+'2240-2270'!H65+'2358-2363'!H65+'2358-2363'!J65</f>
        <v>5364</v>
      </c>
      <c r="J65" s="57"/>
      <c r="K65" s="57"/>
      <c r="L65" s="57"/>
      <c r="M65" s="57"/>
      <c r="N65" s="57"/>
      <c r="O65" s="57"/>
      <c r="P65" s="57"/>
      <c r="Q65" s="57"/>
      <c r="R65" s="57"/>
    </row>
    <row r="66" spans="1:18" x14ac:dyDescent="0.25">
      <c r="A66" s="57" t="str">
        <f>hidden1!A56</f>
        <v xml:space="preserve">  Удмуртская Республика</v>
      </c>
      <c r="B66" s="58">
        <f t="shared" si="0"/>
        <v>297140740</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241829807</v>
      </c>
      <c r="D66" s="58">
        <f>'1050-1058'!D66+'1067-1071'!G66+'1130-1150'!D66+'1210-1240'!E66+'1730-1755'!D66+'1820-1830'!D66+'1871-1900'!H66+'1910-1952'!E66+'1910-1952'!L66+'1970-1980'!F66+'1995-2030'!I66+'2115-2135'!E66+'2150-2170'!F66+'2150-2170'!H66+'2150-2170'!J66+'2187-2230'!H66+'1871-1900'!D66</f>
        <v>55310933</v>
      </c>
      <c r="E66" s="58">
        <f>'1050-1058'!E66+'1067-1071'!H66+'1130-1150'!E66+'1210-1240'!F66+'1730-1755'!E66+'1820-1830'!E66+'1871-1900'!I66+'1910-1952'!F66+'1910-1952'!M66+'1970-1980'!G66+'1995-2030'!J66+'2115-2135'!F66+'2150-2170'!G66+'2150-2170'!I66+'2150-2170'!K66+'2187-2230'!I66+'1871-1900'!E66</f>
        <v>9002513</v>
      </c>
      <c r="F66" s="58">
        <f t="shared" si="1"/>
        <v>7700372</v>
      </c>
      <c r="G66" s="57"/>
      <c r="H66" s="58">
        <f>'1570-1600'!B66+'1570-1600'!H66+'1610-1626'!B66+'2150-2170'!D66+'2240-2270'!G66+'2358-2363'!G66+'2358-2363'!I66</f>
        <v>7700372</v>
      </c>
      <c r="I66" s="58">
        <f>'1570-1600'!C66+'1570-1600'!I66+'1610-1626'!C66+'2150-2170'!E66+'2240-2270'!H66+'2358-2363'!H66+'2358-2363'!J66</f>
        <v>0</v>
      </c>
      <c r="J66" s="57"/>
      <c r="K66" s="57"/>
      <c r="L66" s="57"/>
      <c r="M66" s="57"/>
      <c r="N66" s="57"/>
      <c r="O66" s="57"/>
      <c r="P66" s="57"/>
      <c r="Q66" s="57"/>
      <c r="R66" s="57"/>
    </row>
    <row r="67" spans="1:18" x14ac:dyDescent="0.25">
      <c r="A67" s="57" t="str">
        <f>hidden1!A57</f>
        <v xml:space="preserve">  Чувашская Республика</v>
      </c>
      <c r="B67" s="58">
        <f t="shared" si="0"/>
        <v>70162840</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34278754</v>
      </c>
      <c r="D67" s="58">
        <f>'1050-1058'!D67+'1067-1071'!G67+'1130-1150'!D67+'1210-1240'!E67+'1730-1755'!D67+'1820-1830'!D67+'1871-1900'!H67+'1910-1952'!E67+'1910-1952'!L67+'1970-1980'!F67+'1995-2030'!I67+'2115-2135'!E67+'2150-2170'!F67+'2150-2170'!H67+'2150-2170'!J67+'2187-2230'!H67+'1871-1900'!D67</f>
        <v>35884086</v>
      </c>
      <c r="E67" s="58">
        <f>'1050-1058'!E67+'1067-1071'!H67+'1130-1150'!E67+'1210-1240'!F67+'1730-1755'!E67+'1820-1830'!E67+'1871-1900'!I67+'1910-1952'!F67+'1910-1952'!M67+'1970-1980'!G67+'1995-2030'!J67+'2115-2135'!F67+'2150-2170'!G67+'2150-2170'!I67+'2150-2170'!K67+'2187-2230'!I67+'1871-1900'!E67</f>
        <v>5477640</v>
      </c>
      <c r="F67" s="58">
        <f t="shared" si="1"/>
        <v>3891003</v>
      </c>
      <c r="G67" s="57"/>
      <c r="H67" s="58">
        <f>'1570-1600'!B67+'1570-1600'!H67+'1610-1626'!B67+'2150-2170'!D67+'2240-2270'!G67+'2358-2363'!G67+'2358-2363'!I67</f>
        <v>3891003</v>
      </c>
      <c r="I67" s="58">
        <f>'1570-1600'!C67+'1570-1600'!I67+'1610-1626'!C67+'2150-2170'!E67+'2240-2270'!H67+'2358-2363'!H67+'2358-2363'!J67</f>
        <v>66108</v>
      </c>
      <c r="J67" s="57"/>
      <c r="K67" s="57"/>
      <c r="L67" s="57"/>
      <c r="M67" s="57"/>
      <c r="N67" s="57"/>
      <c r="O67" s="57"/>
      <c r="P67" s="57"/>
      <c r="Q67" s="57"/>
      <c r="R67" s="57"/>
    </row>
    <row r="68" spans="1:18" x14ac:dyDescent="0.25">
      <c r="A68" s="57" t="str">
        <f>hidden1!A58</f>
        <v xml:space="preserve">  Кировская область</v>
      </c>
      <c r="B68" s="58">
        <f t="shared" si="0"/>
        <v>64547815</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28818096</v>
      </c>
      <c r="D68" s="58">
        <f>'1050-1058'!D68+'1067-1071'!G68+'1130-1150'!D68+'1210-1240'!E68+'1730-1755'!D68+'1820-1830'!D68+'1871-1900'!H68+'1910-1952'!E68+'1910-1952'!L68+'1970-1980'!F68+'1995-2030'!I68+'2115-2135'!E68+'2150-2170'!F68+'2150-2170'!H68+'2150-2170'!J68+'2187-2230'!H68+'1871-1900'!D68</f>
        <v>35729719</v>
      </c>
      <c r="E68" s="58">
        <f>'1050-1058'!E68+'1067-1071'!H68+'1130-1150'!E68+'1210-1240'!F68+'1730-1755'!E68+'1820-1830'!E68+'1871-1900'!I68+'1910-1952'!F68+'1910-1952'!M68+'1970-1980'!G68+'1995-2030'!J68+'2115-2135'!F68+'2150-2170'!G68+'2150-2170'!I68+'2150-2170'!K68+'2187-2230'!I68+'1871-1900'!E68</f>
        <v>6474910</v>
      </c>
      <c r="F68" s="58">
        <f t="shared" si="1"/>
        <v>4514075</v>
      </c>
      <c r="G68" s="57"/>
      <c r="H68" s="58">
        <f>'1570-1600'!B68+'1570-1600'!H68+'1610-1626'!B68+'2150-2170'!D68+'2240-2270'!G68+'2358-2363'!G68+'2358-2363'!I68</f>
        <v>4514075</v>
      </c>
      <c r="I68" s="58">
        <f>'1570-1600'!C68+'1570-1600'!I68+'1610-1626'!C68+'2150-2170'!E68+'2240-2270'!H68+'2358-2363'!H68+'2358-2363'!J68</f>
        <v>743495</v>
      </c>
      <c r="J68" s="57"/>
      <c r="K68" s="57"/>
      <c r="L68" s="57"/>
      <c r="M68" s="57"/>
      <c r="N68" s="57"/>
      <c r="O68" s="57"/>
      <c r="P68" s="57"/>
      <c r="Q68" s="57"/>
      <c r="R68" s="57"/>
    </row>
    <row r="69" spans="1:18" x14ac:dyDescent="0.25">
      <c r="A69" s="57" t="str">
        <f>hidden1!A59</f>
        <v xml:space="preserve">  Нижегородская область</v>
      </c>
      <c r="B69" s="58">
        <f t="shared" si="0"/>
        <v>481556073</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214570224</v>
      </c>
      <c r="D69" s="58">
        <f>'1050-1058'!D69+'1067-1071'!G69+'1130-1150'!D69+'1210-1240'!E69+'1730-1755'!D69+'1820-1830'!D69+'1871-1900'!H69+'1910-1952'!E69+'1910-1952'!L69+'1970-1980'!F69+'1995-2030'!I69+'2115-2135'!E69+'2150-2170'!F69+'2150-2170'!H69+'2150-2170'!J69+'2187-2230'!H69+'1871-1900'!D69</f>
        <v>266985849</v>
      </c>
      <c r="E69" s="58">
        <f>'1050-1058'!E69+'1067-1071'!H69+'1130-1150'!E69+'1210-1240'!F69+'1730-1755'!E69+'1820-1830'!E69+'1871-1900'!I69+'1910-1952'!F69+'1910-1952'!M69+'1970-1980'!G69+'1995-2030'!J69+'2115-2135'!F69+'2150-2170'!G69+'2150-2170'!I69+'2150-2170'!K69+'2187-2230'!I69+'1871-1900'!E69</f>
        <v>27737418</v>
      </c>
      <c r="F69" s="58">
        <f t="shared" si="1"/>
        <v>15947394</v>
      </c>
      <c r="G69" s="57"/>
      <c r="H69" s="58">
        <f>'1570-1600'!B69+'1570-1600'!H69+'1610-1626'!B69+'2150-2170'!D69+'2240-2270'!G69+'2358-2363'!G69+'2358-2363'!I69</f>
        <v>15947394</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560354209</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481636870</v>
      </c>
      <c r="D70" s="58">
        <f>'1050-1058'!D70+'1067-1071'!G70+'1130-1150'!D70+'1210-1240'!E70+'1730-1755'!D70+'1820-1830'!D70+'1871-1900'!H70+'1910-1952'!E70+'1910-1952'!L70+'1970-1980'!F70+'1995-2030'!I70+'2115-2135'!E70+'2150-2170'!F70+'2150-2170'!H70+'2150-2170'!J70+'2187-2230'!H70+'1871-1900'!D70</f>
        <v>78717339</v>
      </c>
      <c r="E70" s="58">
        <f>'1050-1058'!E70+'1067-1071'!H70+'1130-1150'!E70+'1210-1240'!F70+'1730-1755'!E70+'1820-1830'!E70+'1871-1900'!I70+'1910-1952'!F70+'1910-1952'!M70+'1970-1980'!G70+'1995-2030'!J70+'2115-2135'!F70+'2150-2170'!G70+'2150-2170'!I70+'2150-2170'!K70+'2187-2230'!I70+'1871-1900'!E70</f>
        <v>11207813</v>
      </c>
      <c r="F70" s="58">
        <f t="shared" si="1"/>
        <v>15057428</v>
      </c>
      <c r="G70" s="57"/>
      <c r="H70" s="58">
        <f>'1570-1600'!B70+'1570-1600'!H70+'1610-1626'!B70+'2150-2170'!D70+'2240-2270'!G70+'2358-2363'!G70+'2358-2363'!I70</f>
        <v>15057428</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69455477</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33359561</v>
      </c>
      <c r="D71" s="58">
        <f>'1050-1058'!D71+'1067-1071'!G71+'1130-1150'!D71+'1210-1240'!E71+'1730-1755'!D71+'1820-1830'!D71+'1871-1900'!H71+'1910-1952'!E71+'1910-1952'!L71+'1970-1980'!F71+'1995-2030'!I71+'2115-2135'!E71+'2150-2170'!F71+'2150-2170'!H71+'2150-2170'!J71+'2187-2230'!H71+'1871-1900'!D71</f>
        <v>36095916</v>
      </c>
      <c r="E71" s="58">
        <f>'1050-1058'!E71+'1067-1071'!H71+'1130-1150'!E71+'1210-1240'!F71+'1730-1755'!E71+'1820-1830'!E71+'1871-1900'!I71+'1910-1952'!F71+'1910-1952'!M71+'1970-1980'!G71+'1995-2030'!J71+'2115-2135'!F71+'2150-2170'!G71+'2150-2170'!I71+'2150-2170'!K71+'2187-2230'!I71+'1871-1900'!E71</f>
        <v>5912879</v>
      </c>
      <c r="F71" s="58">
        <f t="shared" si="1"/>
        <v>5415976</v>
      </c>
      <c r="G71" s="57"/>
      <c r="H71" s="58">
        <f>'1570-1600'!B71+'1570-1600'!H71+'1610-1626'!B71+'2150-2170'!D71+'2240-2270'!G71+'2358-2363'!G71+'2358-2363'!I71</f>
        <v>5415976</v>
      </c>
      <c r="I71" s="58">
        <f>'1570-1600'!C71+'1570-1600'!I71+'1610-1626'!C71+'2150-2170'!E71+'2240-2270'!H71+'2358-2363'!H71+'2358-2363'!J71</f>
        <v>14</v>
      </c>
      <c r="J71" s="57"/>
      <c r="K71" s="57"/>
      <c r="L71" s="57"/>
      <c r="M71" s="57"/>
      <c r="N71" s="57"/>
      <c r="O71" s="57"/>
      <c r="P71" s="57"/>
      <c r="Q71" s="57"/>
      <c r="R71" s="57"/>
    </row>
    <row r="72" spans="1:18" x14ac:dyDescent="0.25">
      <c r="A72" s="57" t="str">
        <f>hidden1!A62</f>
        <v xml:space="preserve">  Пермский край</v>
      </c>
      <c r="B72" s="58">
        <f t="shared" si="0"/>
        <v>663410693</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491553339</v>
      </c>
      <c r="D72" s="58">
        <f>'1050-1058'!D72+'1067-1071'!G72+'1130-1150'!D72+'1210-1240'!E72+'1730-1755'!D72+'1820-1830'!D72+'1871-1900'!H72+'1910-1952'!E72+'1910-1952'!L72+'1970-1980'!F72+'1995-2030'!I72+'2115-2135'!E72+'2150-2170'!F72+'2150-2170'!H72+'2150-2170'!J72+'2187-2230'!H72+'1871-1900'!D72</f>
        <v>171857354</v>
      </c>
      <c r="E72" s="58">
        <f>'1050-1058'!E72+'1067-1071'!H72+'1130-1150'!E72+'1210-1240'!F72+'1730-1755'!E72+'1820-1830'!E72+'1871-1900'!I72+'1910-1952'!F72+'1910-1952'!M72+'1970-1980'!G72+'1995-2030'!J72+'2115-2135'!F72+'2150-2170'!G72+'2150-2170'!I72+'2150-2170'!K72+'2187-2230'!I72+'1871-1900'!E72</f>
        <v>20325497</v>
      </c>
      <c r="F72" s="58">
        <f t="shared" si="1"/>
        <v>17263617</v>
      </c>
      <c r="G72" s="57"/>
      <c r="H72" s="58">
        <f>'1570-1600'!B72+'1570-1600'!H72+'1610-1626'!B72+'2150-2170'!D72+'2240-2270'!G72+'2358-2363'!G72+'2358-2363'!I72</f>
        <v>17263617</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714988144</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509052332</v>
      </c>
      <c r="D73" s="58">
        <f>'1050-1058'!D73+'1067-1071'!G73+'1130-1150'!D73+'1210-1240'!E73+'1730-1755'!D73+'1820-1830'!D73+'1871-1900'!H73+'1910-1952'!E73+'1910-1952'!L73+'1970-1980'!F73+'1995-2030'!I73+'2115-2135'!E73+'2150-2170'!F73+'2150-2170'!H73+'2150-2170'!J73+'2187-2230'!H73+'1871-1900'!D73</f>
        <v>205935812</v>
      </c>
      <c r="E73" s="58">
        <f>'1050-1058'!E73+'1067-1071'!H73+'1130-1150'!E73+'1210-1240'!F73+'1730-1755'!E73+'1820-1830'!E73+'1871-1900'!I73+'1910-1952'!F73+'1910-1952'!M73+'1970-1980'!G73+'1995-2030'!J73+'2115-2135'!F73+'2150-2170'!G73+'2150-2170'!I73+'2150-2170'!K73+'2187-2230'!I73+'1871-1900'!E73</f>
        <v>23204041</v>
      </c>
      <c r="F73" s="58">
        <f t="shared" si="1"/>
        <v>21139763</v>
      </c>
      <c r="G73" s="57"/>
      <c r="H73" s="58">
        <f>'1570-1600'!B73+'1570-1600'!H73+'1610-1626'!B73+'2150-2170'!D73+'2240-2270'!G73+'2358-2363'!G73+'2358-2363'!I73</f>
        <v>21139763</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165433560</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77113494</v>
      </c>
      <c r="D74" s="58">
        <f>'1050-1058'!D74+'1067-1071'!G74+'1130-1150'!D74+'1210-1240'!E74+'1730-1755'!D74+'1820-1830'!D74+'1871-1900'!H74+'1910-1952'!E74+'1910-1952'!L74+'1970-1980'!F74+'1995-2030'!I74+'2115-2135'!E74+'2150-2170'!F74+'2150-2170'!H74+'2150-2170'!J74+'2187-2230'!H74+'1871-1900'!D74</f>
        <v>88320066</v>
      </c>
      <c r="E74" s="58">
        <f>'1050-1058'!E74+'1067-1071'!H74+'1130-1150'!E74+'1210-1240'!F74+'1730-1755'!E74+'1820-1830'!E74+'1871-1900'!I74+'1910-1952'!F74+'1910-1952'!M74+'1970-1980'!G74+'1995-2030'!J74+'2115-2135'!F74+'2150-2170'!G74+'2150-2170'!I74+'2150-2170'!K74+'2187-2230'!I74+'1871-1900'!E74</f>
        <v>12234289</v>
      </c>
      <c r="F74" s="58">
        <f t="shared" si="1"/>
        <v>11573530</v>
      </c>
      <c r="G74" s="57"/>
      <c r="H74" s="58">
        <f>'1570-1600'!B74+'1570-1600'!H74+'1610-1626'!B74+'2150-2170'!D74+'2240-2270'!G74+'2358-2363'!G74+'2358-2363'!I74</f>
        <v>11573530</v>
      </c>
      <c r="I74" s="58">
        <f>'1570-1600'!C74+'1570-1600'!I74+'1610-1626'!C74+'2150-2170'!E74+'2240-2270'!H74+'2358-2363'!H74+'2358-2363'!J74</f>
        <v>1687862</v>
      </c>
      <c r="J74" s="57"/>
      <c r="K74" s="57"/>
      <c r="L74" s="57"/>
      <c r="M74" s="57"/>
      <c r="N74" s="57"/>
      <c r="O74" s="57"/>
      <c r="P74" s="57"/>
      <c r="Q74" s="57"/>
      <c r="R74" s="57"/>
    </row>
    <row r="75" spans="1:18" x14ac:dyDescent="0.25">
      <c r="A75" s="57" t="str">
        <f>hidden1!A65</f>
        <v xml:space="preserve">  Ульяновская область</v>
      </c>
      <c r="B75" s="58">
        <f t="shared" si="0"/>
        <v>74540366</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22015922</v>
      </c>
      <c r="D75" s="58">
        <f>'1050-1058'!D75+'1067-1071'!G75+'1130-1150'!D75+'1210-1240'!E75+'1730-1755'!D75+'1820-1830'!D75+'1871-1900'!H75+'1910-1952'!E75+'1910-1952'!L75+'1970-1980'!F75+'1995-2030'!I75+'2115-2135'!E75+'2150-2170'!F75+'2150-2170'!H75+'2150-2170'!J75+'2187-2230'!H75+'1871-1900'!D75</f>
        <v>52524444</v>
      </c>
      <c r="E75" s="58">
        <f>'1050-1058'!E75+'1067-1071'!H75+'1130-1150'!E75+'1210-1240'!F75+'1730-1755'!E75+'1820-1830'!E75+'1871-1900'!I75+'1910-1952'!F75+'1910-1952'!M75+'1970-1980'!G75+'1995-2030'!J75+'2115-2135'!F75+'2150-2170'!G75+'2150-2170'!I75+'2150-2170'!K75+'2187-2230'!I75+'1871-1900'!E75</f>
        <v>6027335</v>
      </c>
      <c r="F75" s="58">
        <f t="shared" si="1"/>
        <v>3754147</v>
      </c>
      <c r="G75" s="57"/>
      <c r="H75" s="58">
        <f>'1570-1600'!B75+'1570-1600'!H75+'1610-1626'!B75+'2150-2170'!D75+'2240-2270'!G75+'2358-2363'!G75+'2358-2363'!I75</f>
        <v>3754147</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10" si="2">C76+D76</f>
        <v>6175127940</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4999090097</v>
      </c>
      <c r="D76" s="58">
        <f>'1050-1058'!D76+'1067-1071'!G76+'1130-1150'!D76+'1210-1240'!E76+'1730-1755'!D76+'1820-1830'!D76+'1871-1900'!H76+'1910-1952'!E76+'1910-1952'!L76+'1970-1980'!F76+'1995-2030'!I76+'2115-2135'!E76+'2150-2170'!F76+'2150-2170'!H76+'2150-2170'!J76+'2187-2230'!H76+'1871-1900'!D76</f>
        <v>1176037843</v>
      </c>
      <c r="E76" s="58">
        <f>'1050-1058'!E76+'1067-1071'!H76+'1130-1150'!E76+'1210-1240'!F76+'1730-1755'!E76+'1820-1830'!E76+'1871-1900'!I76+'1910-1952'!F76+'1910-1952'!M76+'1970-1980'!G76+'1995-2030'!J76+'2115-2135'!F76+'2150-2170'!G76+'2150-2170'!I76+'2150-2170'!K76+'2187-2230'!I76+'1871-1900'!E76</f>
        <v>160204851</v>
      </c>
      <c r="F76" s="58">
        <f t="shared" ref="F76:F110" si="3">H76</f>
        <v>279681190</v>
      </c>
      <c r="G76" s="57"/>
      <c r="H76" s="58">
        <f>'1570-1600'!B76+'1570-1600'!H76+'1610-1626'!B76+'2150-2170'!D76+'2240-2270'!G76+'2358-2363'!G76+'2358-2363'!I76</f>
        <v>279681190</v>
      </c>
      <c r="I76" s="58">
        <f>'1570-1600'!C76+'1570-1600'!I76+'1610-1626'!C76+'2150-2170'!E76+'2240-2270'!H76+'2358-2363'!H76+'2358-2363'!J76</f>
        <v>586884</v>
      </c>
      <c r="J76" s="57"/>
      <c r="K76" s="57"/>
      <c r="L76" s="57"/>
      <c r="M76" s="57"/>
      <c r="N76" s="57"/>
      <c r="O76" s="57"/>
      <c r="P76" s="57"/>
      <c r="Q76" s="57"/>
      <c r="R76" s="57"/>
    </row>
    <row r="77" spans="1:18" x14ac:dyDescent="0.25">
      <c r="A77" s="57" t="str">
        <f>hidden1!A67</f>
        <v xml:space="preserve">  Курганская область</v>
      </c>
      <c r="B77" s="58">
        <f t="shared" si="2"/>
        <v>41986551</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20979223</v>
      </c>
      <c r="D77" s="58">
        <f>'1050-1058'!D77+'1067-1071'!G77+'1130-1150'!D77+'1210-1240'!E77+'1730-1755'!D77+'1820-1830'!D77+'1871-1900'!H77+'1910-1952'!E77+'1910-1952'!L77+'1970-1980'!F77+'1995-2030'!I77+'2115-2135'!E77+'2150-2170'!F77+'2150-2170'!H77+'2150-2170'!J77+'2187-2230'!H77+'1871-1900'!D77</f>
        <v>21007328</v>
      </c>
      <c r="E77" s="58">
        <f>'1050-1058'!E77+'1067-1071'!H77+'1130-1150'!E77+'1210-1240'!F77+'1730-1755'!E77+'1820-1830'!E77+'1871-1900'!I77+'1910-1952'!F77+'1910-1952'!M77+'1970-1980'!G77+'1995-2030'!J77+'2115-2135'!F77+'2150-2170'!G77+'2150-2170'!I77+'2150-2170'!K77+'2187-2230'!I77+'1871-1900'!E77</f>
        <v>4065335</v>
      </c>
      <c r="F77" s="58">
        <f t="shared" si="3"/>
        <v>3227766</v>
      </c>
      <c r="G77" s="57"/>
      <c r="H77" s="58">
        <f>'1570-1600'!B77+'1570-1600'!H77+'1610-1626'!B77+'2150-2170'!D77+'2240-2270'!G77+'2358-2363'!G77+'2358-2363'!I77</f>
        <v>3227766</v>
      </c>
      <c r="I77" s="58">
        <f>'1570-1600'!C77+'1570-1600'!I77+'1610-1626'!C77+'2150-2170'!E77+'2240-2270'!H77+'2358-2363'!H77+'2358-2363'!J77</f>
        <v>8</v>
      </c>
      <c r="J77" s="57"/>
      <c r="K77" s="57"/>
      <c r="L77" s="57"/>
      <c r="M77" s="57"/>
      <c r="N77" s="57"/>
      <c r="O77" s="57"/>
      <c r="P77" s="57"/>
      <c r="Q77" s="57"/>
      <c r="R77" s="57"/>
    </row>
    <row r="78" spans="1:18" x14ac:dyDescent="0.25">
      <c r="A78" s="57" t="str">
        <f>hidden1!A68</f>
        <v xml:space="preserve">  Свердловская область</v>
      </c>
      <c r="B78" s="58">
        <f t="shared" si="2"/>
        <v>552136198</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255997973</v>
      </c>
      <c r="D78" s="58">
        <f>'1050-1058'!D78+'1067-1071'!G78+'1130-1150'!D78+'1210-1240'!E78+'1730-1755'!D78+'1820-1830'!D78+'1871-1900'!H78+'1910-1952'!E78+'1910-1952'!L78+'1970-1980'!F78+'1995-2030'!I78+'2115-2135'!E78+'2150-2170'!F78+'2150-2170'!H78+'2150-2170'!J78+'2187-2230'!H78+'1871-1900'!D78</f>
        <v>296138225</v>
      </c>
      <c r="E78" s="58">
        <f>'1050-1058'!E78+'1067-1071'!H78+'1130-1150'!E78+'1210-1240'!F78+'1730-1755'!E78+'1820-1830'!E78+'1871-1900'!I78+'1910-1952'!F78+'1910-1952'!M78+'1970-1980'!G78+'1995-2030'!J78+'2115-2135'!F78+'2150-2170'!G78+'2150-2170'!I78+'2150-2170'!K78+'2187-2230'!I78+'1871-1900'!E78</f>
        <v>44665440</v>
      </c>
      <c r="F78" s="58">
        <f t="shared" si="3"/>
        <v>29259619</v>
      </c>
      <c r="G78" s="57"/>
      <c r="H78" s="58">
        <f>'1570-1600'!B78+'1570-1600'!H78+'1610-1626'!B78+'2150-2170'!D78+'2240-2270'!G78+'2358-2363'!G78+'2358-2363'!I78</f>
        <v>29259619</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343330714</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229625944</v>
      </c>
      <c r="D79" s="58">
        <f>'1050-1058'!D79+'1067-1071'!G79+'1130-1150'!D79+'1210-1240'!E79+'1730-1755'!D79+'1820-1830'!D79+'1871-1900'!H79+'1910-1952'!E79+'1910-1952'!L79+'1970-1980'!F79+'1995-2030'!I79+'2115-2135'!E79+'2150-2170'!F79+'2150-2170'!H79+'2150-2170'!J79+'2187-2230'!H79+'1871-1900'!D79</f>
        <v>113704770</v>
      </c>
      <c r="E79" s="58">
        <f>'1050-1058'!E79+'1067-1071'!H79+'1130-1150'!E79+'1210-1240'!F79+'1730-1755'!E79+'1820-1830'!E79+'1871-1900'!I79+'1910-1952'!F79+'1910-1952'!M79+'1970-1980'!G79+'1995-2030'!J79+'2115-2135'!F79+'2150-2170'!G79+'2150-2170'!I79+'2150-2170'!K79+'2187-2230'!I79+'1871-1900'!E79</f>
        <v>15577419</v>
      </c>
      <c r="F79" s="58">
        <f t="shared" si="3"/>
        <v>13552132</v>
      </c>
      <c r="G79" s="57"/>
      <c r="H79" s="58">
        <f>'1570-1600'!B79+'1570-1600'!H79+'1610-1626'!B79+'2150-2170'!D79+'2240-2270'!G79+'2358-2363'!G79+'2358-2363'!I79</f>
        <v>13552132</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365312241</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184772029</v>
      </c>
      <c r="D80" s="58">
        <f>'1050-1058'!D80+'1067-1071'!G80+'1130-1150'!D80+'1210-1240'!E80+'1730-1755'!D80+'1820-1830'!D80+'1871-1900'!H80+'1910-1952'!E80+'1910-1952'!L80+'1970-1980'!F80+'1995-2030'!I80+'2115-2135'!E80+'2150-2170'!F80+'2150-2170'!H80+'2150-2170'!J80+'2187-2230'!H80+'1871-1900'!D80</f>
        <v>180540212</v>
      </c>
      <c r="E80" s="58">
        <f>'1050-1058'!E80+'1067-1071'!H80+'1130-1150'!E80+'1210-1240'!F80+'1730-1755'!E80+'1820-1830'!E80+'1871-1900'!I80+'1910-1952'!F80+'1910-1952'!M80+'1970-1980'!G80+'1995-2030'!J80+'2115-2135'!F80+'2150-2170'!G80+'2150-2170'!I80+'2150-2170'!K80+'2187-2230'!I80+'1871-1900'!E80</f>
        <v>28144893</v>
      </c>
      <c r="F80" s="58">
        <f t="shared" si="3"/>
        <v>15084245</v>
      </c>
      <c r="G80" s="57"/>
      <c r="H80" s="58">
        <f>'1570-1600'!B80+'1570-1600'!H80+'1610-1626'!B80+'2150-2170'!D80+'2240-2270'!G80+'2358-2363'!G80+'2358-2363'!I80</f>
        <v>15084245</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2994103713</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2654320992</v>
      </c>
      <c r="D81" s="58">
        <f>'1050-1058'!D81+'1067-1071'!G81+'1130-1150'!D81+'1210-1240'!E81+'1730-1755'!D81+'1820-1830'!D81+'1871-1900'!H81+'1910-1952'!E81+'1910-1952'!L81+'1970-1980'!F81+'1995-2030'!I81+'2115-2135'!E81+'2150-2170'!F81+'2150-2170'!H81+'2150-2170'!J81+'2187-2230'!H81+'1871-1900'!D81</f>
        <v>339782721</v>
      </c>
      <c r="E81" s="58">
        <f>'1050-1058'!E81+'1067-1071'!H81+'1130-1150'!E81+'1210-1240'!F81+'1730-1755'!E81+'1820-1830'!E81+'1871-1900'!I81+'1910-1952'!F81+'1910-1952'!M81+'1970-1980'!G81+'1995-2030'!J81+'2115-2135'!F81+'2150-2170'!G81+'2150-2170'!I81+'2150-2170'!K81+'2187-2230'!I81+'1871-1900'!E81</f>
        <v>44170604</v>
      </c>
      <c r="F81" s="58">
        <f t="shared" si="3"/>
        <v>98755859</v>
      </c>
      <c r="G81" s="57"/>
      <c r="H81" s="58">
        <f>'1570-1600'!B81+'1570-1600'!H81+'1610-1626'!B81+'2150-2170'!D81+'2240-2270'!G81+'2358-2363'!G81+'2358-2363'!I81</f>
        <v>98755859</v>
      </c>
      <c r="I81" s="58">
        <f>'1570-1600'!C81+'1570-1600'!I81+'1610-1626'!C81+'2150-2170'!E81+'2240-2270'!H81+'2358-2363'!H81+'2358-2363'!J81</f>
        <v>536829</v>
      </c>
      <c r="J81" s="57"/>
      <c r="K81" s="57"/>
      <c r="L81" s="57"/>
      <c r="M81" s="57"/>
      <c r="N81" s="57"/>
      <c r="O81" s="57"/>
      <c r="P81" s="57"/>
      <c r="Q81" s="57"/>
      <c r="R81" s="57"/>
    </row>
    <row r="82" spans="1:18" x14ac:dyDescent="0.25">
      <c r="A82" s="57" t="str">
        <f>hidden1!A72</f>
        <v xml:space="preserve">  Ямало-Ненецкий автономный округ</v>
      </c>
      <c r="B82" s="58">
        <f t="shared" si="2"/>
        <v>1878258523</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1653393936</v>
      </c>
      <c r="D82" s="58">
        <f>'1050-1058'!D82+'1067-1071'!G82+'1130-1150'!D82+'1210-1240'!E82+'1730-1755'!D82+'1820-1830'!D82+'1871-1900'!H82+'1910-1952'!E82+'1910-1952'!L82+'1970-1980'!F82+'1995-2030'!I82+'2115-2135'!E82+'2150-2170'!F82+'2150-2170'!H82+'2150-2170'!J82+'2187-2230'!H82+'1871-1900'!D82</f>
        <v>224864587</v>
      </c>
      <c r="E82" s="58">
        <f>'1050-1058'!E82+'1067-1071'!H82+'1130-1150'!E82+'1210-1240'!F82+'1730-1755'!E82+'1820-1830'!E82+'1871-1900'!I82+'1910-1952'!F82+'1910-1952'!M82+'1970-1980'!G82+'1995-2030'!J82+'2115-2135'!F82+'2150-2170'!G82+'2150-2170'!I82+'2150-2170'!K82+'2187-2230'!I82+'1871-1900'!E82</f>
        <v>23581160</v>
      </c>
      <c r="F82" s="58">
        <f t="shared" si="3"/>
        <v>119801569</v>
      </c>
      <c r="G82" s="57"/>
      <c r="H82" s="58">
        <f>'1570-1600'!B82+'1570-1600'!H82+'1610-1626'!B82+'2150-2170'!D82+'2240-2270'!G82+'2358-2363'!G82+'2358-2363'!I82</f>
        <v>119801569</v>
      </c>
      <c r="I82" s="58">
        <f>'1570-1600'!C82+'1570-1600'!I82+'1610-1626'!C82+'2150-2170'!E82+'2240-2270'!H82+'2358-2363'!H82+'2358-2363'!J82</f>
        <v>50047</v>
      </c>
      <c r="J82" s="57"/>
      <c r="K82" s="57"/>
      <c r="L82" s="57"/>
      <c r="M82" s="57"/>
      <c r="N82" s="57"/>
      <c r="O82" s="57"/>
      <c r="P82" s="57"/>
      <c r="Q82" s="57"/>
      <c r="R82" s="57"/>
    </row>
    <row r="83" spans="1:18" x14ac:dyDescent="0.25">
      <c r="A83" s="57" t="str">
        <f>hidden1!A73</f>
        <v xml:space="preserve"> СИБИРСКИЙ ФЕДЕРАЛЬНЫЙ ОКРУГ</v>
      </c>
      <c r="B83" s="58">
        <f t="shared" si="2"/>
        <v>2241179467</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1142928831</v>
      </c>
      <c r="D83" s="58">
        <f>'1050-1058'!D83+'1067-1071'!G83+'1130-1150'!D83+'1210-1240'!E83+'1730-1755'!D83+'1820-1830'!D83+'1871-1900'!H83+'1910-1952'!E83+'1910-1952'!L83+'1970-1980'!F83+'1995-2030'!I83+'2115-2135'!E83+'2150-2170'!F83+'2150-2170'!H83+'2150-2170'!J83+'2187-2230'!H83+'1871-1900'!D83</f>
        <v>1098250636</v>
      </c>
      <c r="E83" s="58">
        <f>'1050-1058'!E83+'1067-1071'!H83+'1130-1150'!E83+'1210-1240'!F83+'1730-1755'!E83+'1820-1830'!E83+'1871-1900'!I83+'1910-1952'!F83+'1910-1952'!M83+'1970-1980'!G83+'1995-2030'!J83+'2115-2135'!F83+'2150-2170'!G83+'2150-2170'!I83+'2150-2170'!K83+'2187-2230'!I83+'1871-1900'!E83</f>
        <v>147922487</v>
      </c>
      <c r="F83" s="58">
        <f t="shared" si="3"/>
        <v>99528573</v>
      </c>
      <c r="G83" s="57"/>
      <c r="H83" s="58">
        <f>'1570-1600'!B83+'1570-1600'!H83+'1610-1626'!B83+'2150-2170'!D83+'2240-2270'!G83+'2358-2363'!G83+'2358-2363'!I83</f>
        <v>99528573</v>
      </c>
      <c r="I83" s="58">
        <f>'1570-1600'!C83+'1570-1600'!I83+'1610-1626'!C83+'2150-2170'!E83+'2240-2270'!H83+'2358-2363'!H83+'2358-2363'!J83</f>
        <v>1257078</v>
      </c>
      <c r="J83" s="57"/>
      <c r="K83" s="57"/>
      <c r="L83" s="57"/>
      <c r="M83" s="57"/>
      <c r="N83" s="57"/>
      <c r="O83" s="57"/>
      <c r="P83" s="57"/>
      <c r="Q83" s="57"/>
      <c r="R83" s="57"/>
    </row>
    <row r="84" spans="1:18" x14ac:dyDescent="0.25">
      <c r="A84" s="57" t="str">
        <f>hidden1!A74</f>
        <v xml:space="preserve">  Республика Алтай</v>
      </c>
      <c r="B84" s="58">
        <f t="shared" si="2"/>
        <v>5714326</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308474</v>
      </c>
      <c r="D84" s="58">
        <f>'1050-1058'!D84+'1067-1071'!G84+'1130-1150'!D84+'1210-1240'!E84+'1730-1755'!D84+'1820-1830'!D84+'1871-1900'!H84+'1910-1952'!E84+'1910-1952'!L84+'1970-1980'!F84+'1995-2030'!I84+'2115-2135'!E84+'2150-2170'!F84+'2150-2170'!H84+'2150-2170'!J84+'2187-2230'!H84+'1871-1900'!D84</f>
        <v>5405852</v>
      </c>
      <c r="E84" s="58">
        <f>'1050-1058'!E84+'1067-1071'!H84+'1130-1150'!E84+'1210-1240'!F84+'1730-1755'!E84+'1820-1830'!E84+'1871-1900'!I84+'1910-1952'!F84+'1910-1952'!M84+'1970-1980'!G84+'1995-2030'!J84+'2115-2135'!F84+'2150-2170'!G84+'2150-2170'!I84+'2150-2170'!K84+'2187-2230'!I84+'1871-1900'!E84</f>
        <v>1741293</v>
      </c>
      <c r="F84" s="58">
        <f t="shared" si="3"/>
        <v>582213</v>
      </c>
      <c r="G84" s="57"/>
      <c r="H84" s="58">
        <f>'1570-1600'!B84+'1570-1600'!H84+'1610-1626'!B84+'2150-2170'!D84+'2240-2270'!G84+'2358-2363'!G84+'2358-2363'!I84</f>
        <v>582213</v>
      </c>
      <c r="I84" s="58">
        <f>'1570-1600'!C84+'1570-1600'!I84+'1610-1626'!C84+'2150-2170'!E84+'2240-2270'!H84+'2358-2363'!H84+'2358-2363'!J84</f>
        <v>240775</v>
      </c>
      <c r="J84" s="57"/>
      <c r="K84" s="57"/>
      <c r="L84" s="57"/>
      <c r="M84" s="57"/>
      <c r="N84" s="57"/>
      <c r="O84" s="57"/>
      <c r="P84" s="57"/>
      <c r="Q84" s="57"/>
      <c r="R84" s="57"/>
    </row>
    <row r="85" spans="1:18" x14ac:dyDescent="0.25">
      <c r="A85" s="57" t="str">
        <f>hidden1!A75</f>
        <v xml:space="preserve">  Республика Тыва</v>
      </c>
      <c r="B85" s="58">
        <f t="shared" si="2"/>
        <v>8507580</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2102331</v>
      </c>
      <c r="D85" s="58">
        <f>'1050-1058'!D85+'1067-1071'!G85+'1130-1150'!D85+'1210-1240'!E85+'1730-1755'!D85+'1820-1830'!D85+'1871-1900'!H85+'1910-1952'!E85+'1910-1952'!L85+'1970-1980'!F85+'1995-2030'!I85+'2115-2135'!E85+'2150-2170'!F85+'2150-2170'!H85+'2150-2170'!J85+'2187-2230'!H85+'1871-1900'!D85</f>
        <v>6405249</v>
      </c>
      <c r="E85" s="58">
        <f>'1050-1058'!E85+'1067-1071'!H85+'1130-1150'!E85+'1210-1240'!F85+'1730-1755'!E85+'1820-1830'!E85+'1871-1900'!I85+'1910-1952'!F85+'1910-1952'!M85+'1970-1980'!G85+'1995-2030'!J85+'2115-2135'!F85+'2150-2170'!G85+'2150-2170'!I85+'2150-2170'!K85+'2187-2230'!I85+'1871-1900'!E85</f>
        <v>1581161</v>
      </c>
      <c r="F85" s="58">
        <f t="shared" si="3"/>
        <v>495009</v>
      </c>
      <c r="G85" s="57"/>
      <c r="H85" s="58">
        <f>'1570-1600'!B85+'1570-1600'!H85+'1610-1626'!B85+'2150-2170'!D85+'2240-2270'!G85+'2358-2363'!G85+'2358-2363'!I85</f>
        <v>495009</v>
      </c>
      <c r="I85" s="58">
        <f>'1570-1600'!C85+'1570-1600'!I85+'1610-1626'!C85+'2150-2170'!E85+'2240-2270'!H85+'2358-2363'!H85+'2358-2363'!J85</f>
        <v>77022</v>
      </c>
      <c r="J85" s="57"/>
      <c r="K85" s="57"/>
      <c r="L85" s="57"/>
      <c r="M85" s="57"/>
      <c r="N85" s="57"/>
      <c r="O85" s="57"/>
      <c r="P85" s="57"/>
      <c r="Q85" s="57"/>
      <c r="R85" s="57"/>
    </row>
    <row r="86" spans="1:18" x14ac:dyDescent="0.25">
      <c r="A86" s="57" t="str">
        <f>hidden1!A76</f>
        <v xml:space="preserve">  Республика Хакасия</v>
      </c>
      <c r="B86" s="58">
        <f t="shared" si="2"/>
        <v>31900266</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9548687</v>
      </c>
      <c r="D86" s="58">
        <f>'1050-1058'!D86+'1067-1071'!G86+'1130-1150'!D86+'1210-1240'!E86+'1730-1755'!D86+'1820-1830'!D86+'1871-1900'!H86+'1910-1952'!E86+'1910-1952'!L86+'1970-1980'!F86+'1995-2030'!I86+'2115-2135'!E86+'2150-2170'!F86+'2150-2170'!H86+'2150-2170'!J86+'2187-2230'!H86+'1871-1900'!D86</f>
        <v>22351579</v>
      </c>
      <c r="E86" s="58">
        <f>'1050-1058'!E86+'1067-1071'!H86+'1130-1150'!E86+'1210-1240'!F86+'1730-1755'!E86+'1820-1830'!E86+'1871-1900'!I86+'1910-1952'!F86+'1910-1952'!M86+'1970-1980'!G86+'1995-2030'!J86+'2115-2135'!F86+'2150-2170'!G86+'2150-2170'!I86+'2150-2170'!K86+'2187-2230'!I86+'1871-1900'!E86</f>
        <v>3767336</v>
      </c>
      <c r="F86" s="58">
        <f t="shared" si="3"/>
        <v>2915246</v>
      </c>
      <c r="G86" s="57"/>
      <c r="H86" s="58">
        <f>'1570-1600'!B86+'1570-1600'!H86+'1610-1626'!B86+'2150-2170'!D86+'2240-2270'!G86+'2358-2363'!G86+'2358-2363'!I86</f>
        <v>2915246</v>
      </c>
      <c r="I86" s="58">
        <f>'1570-1600'!C86+'1570-1600'!I86+'1610-1626'!C86+'2150-2170'!E86+'2240-2270'!H86+'2358-2363'!H86+'2358-2363'!J86</f>
        <v>10</v>
      </c>
      <c r="J86" s="57"/>
      <c r="K86" s="57"/>
      <c r="L86" s="57"/>
      <c r="M86" s="57"/>
      <c r="N86" s="57"/>
      <c r="O86" s="57"/>
      <c r="P86" s="57"/>
      <c r="Q86" s="57"/>
      <c r="R86" s="57"/>
    </row>
    <row r="87" spans="1:18" x14ac:dyDescent="0.25">
      <c r="A87" s="57" t="str">
        <f>hidden1!A77</f>
        <v xml:space="preserve">  Алтайский край</v>
      </c>
      <c r="B87" s="58">
        <f t="shared" si="2"/>
        <v>103994800</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38993946</v>
      </c>
      <c r="D87" s="58">
        <f>'1050-1058'!D87+'1067-1071'!G87+'1130-1150'!D87+'1210-1240'!E87+'1730-1755'!D87+'1820-1830'!D87+'1871-1900'!H87+'1910-1952'!E87+'1910-1952'!L87+'1970-1980'!F87+'1995-2030'!I87+'2115-2135'!E87+'2150-2170'!F87+'2150-2170'!H87+'2150-2170'!J87+'2187-2230'!H87+'1871-1900'!D87</f>
        <v>65000854</v>
      </c>
      <c r="E87" s="58">
        <f>'1050-1058'!E87+'1067-1071'!H87+'1130-1150'!E87+'1210-1240'!F87+'1730-1755'!E87+'1820-1830'!E87+'1871-1900'!I87+'1910-1952'!F87+'1910-1952'!M87+'1970-1980'!G87+'1995-2030'!J87+'2115-2135'!F87+'2150-2170'!G87+'2150-2170'!I87+'2150-2170'!K87+'2187-2230'!I87+'1871-1900'!E87</f>
        <v>10341870</v>
      </c>
      <c r="F87" s="58">
        <f t="shared" si="3"/>
        <v>6460276</v>
      </c>
      <c r="G87" s="57"/>
      <c r="H87" s="58">
        <f>'1570-1600'!B87+'1570-1600'!H87+'1610-1626'!B87+'2150-2170'!D87+'2240-2270'!G87+'2358-2363'!G87+'2358-2363'!I87</f>
        <v>6460276</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633756145</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361087455</v>
      </c>
      <c r="D88" s="58">
        <f>'1050-1058'!D88+'1067-1071'!G88+'1130-1150'!D88+'1210-1240'!E88+'1730-1755'!D88+'1820-1830'!D88+'1871-1900'!H88+'1910-1952'!E88+'1910-1952'!L88+'1970-1980'!F88+'1995-2030'!I88+'2115-2135'!E88+'2150-2170'!F88+'2150-2170'!H88+'2150-2170'!J88+'2187-2230'!H88+'1871-1900'!D88</f>
        <v>272668690</v>
      </c>
      <c r="E88" s="58">
        <f>'1050-1058'!E88+'1067-1071'!H88+'1130-1150'!E88+'1210-1240'!F88+'1730-1755'!E88+'1820-1830'!E88+'1871-1900'!I88+'1910-1952'!F88+'1910-1952'!M88+'1970-1980'!G88+'1995-2030'!J88+'2115-2135'!F88+'2150-2170'!G88+'2150-2170'!I88+'2150-2170'!K88+'2187-2230'!I88+'1871-1900'!E88</f>
        <v>40520369</v>
      </c>
      <c r="F88" s="58">
        <f t="shared" si="3"/>
        <v>26712122</v>
      </c>
      <c r="G88" s="57"/>
      <c r="H88" s="58">
        <f>'1570-1600'!B88+'1570-1600'!H88+'1610-1626'!B88+'2150-2170'!D88+'2240-2270'!G88+'2358-2363'!G88+'2358-2363'!I88</f>
        <v>26712122</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478636793</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295379028</v>
      </c>
      <c r="D89" s="58">
        <f>'1050-1058'!D89+'1067-1071'!G89+'1130-1150'!D89+'1210-1240'!E89+'1730-1755'!D89+'1820-1830'!D89+'1871-1900'!H89+'1910-1952'!E89+'1910-1952'!L89+'1970-1980'!F89+'1995-2030'!I89+'2115-2135'!E89+'2150-2170'!F89+'2150-2170'!H89+'2150-2170'!J89+'2187-2230'!H89+'1871-1900'!D89</f>
        <v>183257765</v>
      </c>
      <c r="E89" s="58">
        <f>'1050-1058'!E89+'1067-1071'!H89+'1130-1150'!E89+'1210-1240'!F89+'1730-1755'!E89+'1820-1830'!E89+'1871-1900'!I89+'1910-1952'!F89+'1910-1952'!M89+'1970-1980'!G89+'1995-2030'!J89+'2115-2135'!F89+'2150-2170'!G89+'2150-2170'!I89+'2150-2170'!K89+'2187-2230'!I89+'1871-1900'!E89</f>
        <v>24250720</v>
      </c>
      <c r="F89" s="58">
        <f t="shared" si="3"/>
        <v>19428554</v>
      </c>
      <c r="G89" s="57"/>
      <c r="H89" s="58">
        <f>'1570-1600'!B89+'1570-1600'!H89+'1610-1626'!B89+'2150-2170'!D89+'2240-2270'!G89+'2358-2363'!G89+'2358-2363'!I89</f>
        <v>19428554</v>
      </c>
      <c r="I89" s="58">
        <f>'1570-1600'!C89+'1570-1600'!I89+'1610-1626'!C89+'2150-2170'!E89+'2240-2270'!H89+'2358-2363'!H89+'2358-2363'!J89</f>
        <v>24</v>
      </c>
      <c r="J89" s="57"/>
      <c r="K89" s="57"/>
      <c r="L89" s="57"/>
      <c r="M89" s="57"/>
      <c r="N89" s="57"/>
      <c r="O89" s="57"/>
      <c r="P89" s="57"/>
      <c r="Q89" s="57"/>
      <c r="R89" s="57"/>
    </row>
    <row r="90" spans="1:18" x14ac:dyDescent="0.25">
      <c r="A90" s="57" t="str">
        <f>hidden1!A80</f>
        <v xml:space="preserve">  Кемеровская область - Кузбасс</v>
      </c>
      <c r="B90" s="58">
        <f t="shared" si="2"/>
        <v>234188122</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56600461</v>
      </c>
      <c r="D90" s="58">
        <f>'1050-1058'!D90+'1067-1071'!G90+'1130-1150'!D90+'1210-1240'!E90+'1730-1755'!D90+'1820-1830'!D90+'1871-1900'!H90+'1910-1952'!E90+'1910-1952'!L90+'1970-1980'!F90+'1995-2030'!I90+'2115-2135'!E90+'2150-2170'!F90+'2150-2170'!H90+'2150-2170'!J90+'2187-2230'!H90+'1871-1900'!D90</f>
        <v>177587661</v>
      </c>
      <c r="E90" s="58">
        <f>'1050-1058'!E90+'1067-1071'!H90+'1130-1150'!E90+'1210-1240'!F90+'1730-1755'!E90+'1820-1830'!E90+'1871-1900'!I90+'1910-1952'!F90+'1910-1952'!M90+'1970-1980'!G90+'1995-2030'!J90+'2115-2135'!F90+'2150-2170'!G90+'2150-2170'!I90+'2150-2170'!K90+'2187-2230'!I90+'1871-1900'!E90</f>
        <v>20347467</v>
      </c>
      <c r="F90" s="58">
        <f t="shared" si="3"/>
        <v>13789930</v>
      </c>
      <c r="G90" s="57"/>
      <c r="H90" s="58">
        <f>'1570-1600'!B90+'1570-1600'!H90+'1610-1626'!B90+'2150-2170'!D90+'2240-2270'!G90+'2358-2363'!G90+'2358-2363'!I90</f>
        <v>13789930</v>
      </c>
      <c r="I90" s="58">
        <f>'1570-1600'!C90+'1570-1600'!I90+'1610-1626'!C90+'2150-2170'!E90+'2240-2270'!H90+'2358-2363'!H90+'2358-2363'!J90</f>
        <v>75735</v>
      </c>
      <c r="J90" s="57"/>
      <c r="K90" s="57"/>
      <c r="L90" s="57"/>
      <c r="M90" s="57"/>
      <c r="N90" s="57"/>
      <c r="O90" s="57"/>
      <c r="P90" s="57"/>
      <c r="Q90" s="57"/>
      <c r="R90" s="57"/>
    </row>
    <row r="91" spans="1:18" x14ac:dyDescent="0.25">
      <c r="A91" s="57" t="str">
        <f>hidden1!A81</f>
        <v xml:space="preserve">  Новосибирская область</v>
      </c>
      <c r="B91" s="58">
        <f t="shared" si="2"/>
        <v>254295762</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87395987</v>
      </c>
      <c r="D91" s="58">
        <f>'1050-1058'!D91+'1067-1071'!G91+'1130-1150'!D91+'1210-1240'!E91+'1730-1755'!D91+'1820-1830'!D91+'1871-1900'!H91+'1910-1952'!E91+'1910-1952'!L91+'1970-1980'!F91+'1995-2030'!I91+'2115-2135'!E91+'2150-2170'!F91+'2150-2170'!H91+'2150-2170'!J91+'2187-2230'!H91+'1871-1900'!D91</f>
        <v>166899775</v>
      </c>
      <c r="E91" s="58">
        <f>'1050-1058'!E91+'1067-1071'!H91+'1130-1150'!E91+'1210-1240'!F91+'1730-1755'!E91+'1820-1830'!E91+'1871-1900'!I91+'1910-1952'!F91+'1910-1952'!M91+'1970-1980'!G91+'1995-2030'!J91+'2115-2135'!F91+'2150-2170'!G91+'2150-2170'!I91+'2150-2170'!K91+'2187-2230'!I91+'1871-1900'!E91</f>
        <v>26507100</v>
      </c>
      <c r="F91" s="58">
        <f t="shared" si="3"/>
        <v>13296296</v>
      </c>
      <c r="G91" s="57"/>
      <c r="H91" s="58">
        <f>'1570-1600'!B91+'1570-1600'!H91+'1610-1626'!B91+'2150-2170'!D91+'2240-2270'!G91+'2358-2363'!G91+'2358-2363'!I91</f>
        <v>13296296</v>
      </c>
      <c r="I91" s="58">
        <f>'1570-1600'!C91+'1570-1600'!I91+'1610-1626'!C91+'2150-2170'!E91+'2240-2270'!H91+'2358-2363'!H91+'2358-2363'!J91</f>
        <v>521217</v>
      </c>
      <c r="J91" s="57"/>
      <c r="K91" s="57"/>
      <c r="L91" s="57"/>
      <c r="M91" s="57"/>
      <c r="N91" s="57"/>
      <c r="O91" s="57"/>
      <c r="P91" s="57"/>
      <c r="Q91" s="57"/>
      <c r="R91" s="57"/>
    </row>
    <row r="92" spans="1:18" x14ac:dyDescent="0.25">
      <c r="A92" s="57" t="str">
        <f>hidden1!A82</f>
        <v xml:space="preserve">  Омская область</v>
      </c>
      <c r="B92" s="58">
        <f t="shared" si="2"/>
        <v>236997355</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85758079</v>
      </c>
      <c r="D92" s="58">
        <f>'1050-1058'!D92+'1067-1071'!G92+'1130-1150'!D92+'1210-1240'!E92+'1730-1755'!D92+'1820-1830'!D92+'1871-1900'!H92+'1910-1952'!E92+'1910-1952'!L92+'1970-1980'!F92+'1995-2030'!I92+'2115-2135'!E92+'2150-2170'!F92+'2150-2170'!H92+'2150-2170'!J92+'2187-2230'!H92+'1871-1900'!D92</f>
        <v>151239276</v>
      </c>
      <c r="E92" s="58">
        <f>'1050-1058'!E92+'1067-1071'!H92+'1130-1150'!E92+'1210-1240'!F92+'1730-1755'!E92+'1820-1830'!E92+'1871-1900'!I92+'1910-1952'!F92+'1910-1952'!M92+'1970-1980'!G92+'1995-2030'!J92+'2115-2135'!F92+'2150-2170'!G92+'2150-2170'!I92+'2150-2170'!K92+'2187-2230'!I92+'1871-1900'!E92</f>
        <v>11117254</v>
      </c>
      <c r="F92" s="58">
        <f t="shared" si="3"/>
        <v>7711748</v>
      </c>
      <c r="G92" s="57"/>
      <c r="H92" s="58">
        <f>'1570-1600'!B92+'1570-1600'!H92+'1610-1626'!B92+'2150-2170'!D92+'2240-2270'!G92+'2358-2363'!G92+'2358-2363'!I92</f>
        <v>7711748</v>
      </c>
      <c r="I92" s="58">
        <f>'1570-1600'!C92+'1570-1600'!I92+'1610-1626'!C92+'2150-2170'!E92+'2240-2270'!H92+'2358-2363'!H92+'2358-2363'!J92</f>
        <v>342298</v>
      </c>
      <c r="J92" s="57"/>
      <c r="K92" s="57"/>
      <c r="L92" s="57"/>
      <c r="M92" s="57"/>
      <c r="N92" s="57"/>
      <c r="O92" s="57"/>
      <c r="P92" s="57"/>
      <c r="Q92" s="57"/>
      <c r="R92" s="57"/>
    </row>
    <row r="93" spans="1:18" x14ac:dyDescent="0.25">
      <c r="A93" s="57" t="str">
        <f>hidden1!A83</f>
        <v xml:space="preserve">  Томская область</v>
      </c>
      <c r="B93" s="58">
        <f t="shared" si="2"/>
        <v>253188318</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205754383</v>
      </c>
      <c r="D93" s="58">
        <f>'1050-1058'!D93+'1067-1071'!G93+'1130-1150'!D93+'1210-1240'!E93+'1730-1755'!D93+'1820-1830'!D93+'1871-1900'!H93+'1910-1952'!E93+'1910-1952'!L93+'1970-1980'!F93+'1995-2030'!I93+'2115-2135'!E93+'2150-2170'!F93+'2150-2170'!H93+'2150-2170'!J93+'2187-2230'!H93+'1871-1900'!D93</f>
        <v>47433935</v>
      </c>
      <c r="E93" s="58">
        <f>'1050-1058'!E93+'1067-1071'!H93+'1130-1150'!E93+'1210-1240'!F93+'1730-1755'!E93+'1820-1830'!E93+'1871-1900'!I93+'1910-1952'!F93+'1910-1952'!M93+'1970-1980'!G93+'1995-2030'!J93+'2115-2135'!F93+'2150-2170'!G93+'2150-2170'!I93+'2150-2170'!K93+'2187-2230'!I93+'1871-1900'!E93</f>
        <v>7747917</v>
      </c>
      <c r="F93" s="58">
        <f t="shared" si="3"/>
        <v>8137179</v>
      </c>
      <c r="G93" s="57"/>
      <c r="H93" s="58">
        <f>'1570-1600'!B93+'1570-1600'!H93+'1610-1626'!B93+'2150-2170'!D93+'2240-2270'!G93+'2358-2363'!G93+'2358-2363'!I93</f>
        <v>8137179</v>
      </c>
      <c r="I93" s="58">
        <f>'1570-1600'!C93+'1570-1600'!I93+'1610-1626'!C93+'2150-2170'!E93+'2240-2270'!H93+'2358-2363'!H93+'2358-2363'!J93</f>
        <v>-3</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1069707001</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310823979</v>
      </c>
      <c r="D94" s="58">
        <f>'1050-1058'!D94+'1067-1071'!G94+'1130-1150'!D94+'1210-1240'!E94+'1730-1755'!D94+'1820-1830'!D94+'1871-1900'!H94+'1910-1952'!E94+'1910-1952'!L94+'1970-1980'!F94+'1995-2030'!I94+'2115-2135'!E94+'2150-2170'!F94+'2150-2170'!H94+'2150-2170'!J94+'2187-2230'!H94+'1871-1900'!D94</f>
        <v>758883022</v>
      </c>
      <c r="E94" s="58">
        <f>'1050-1058'!E94+'1067-1071'!H94+'1130-1150'!E94+'1210-1240'!F94+'1730-1755'!E94+'1820-1830'!E94+'1871-1900'!I94+'1910-1952'!F94+'1910-1952'!M94+'1970-1980'!G94+'1995-2030'!J94+'2115-2135'!F94+'2150-2170'!G94+'2150-2170'!I94+'2150-2170'!K94+'2187-2230'!I94+'1871-1900'!E94</f>
        <v>101244092</v>
      </c>
      <c r="F94" s="58">
        <f t="shared" si="3"/>
        <v>90760725</v>
      </c>
      <c r="G94" s="57"/>
      <c r="H94" s="58">
        <f>'1570-1600'!B94+'1570-1600'!H94+'1610-1626'!B94+'2150-2170'!D94+'2240-2270'!G94+'2358-2363'!G94+'2358-2363'!I94</f>
        <v>90760725</v>
      </c>
      <c r="I94" s="58">
        <f>'1570-1600'!C94+'1570-1600'!I94+'1610-1626'!C94+'2150-2170'!E94+'2240-2270'!H94+'2358-2363'!H94+'2358-2363'!J94</f>
        <v>3278521</v>
      </c>
      <c r="J94" s="57"/>
      <c r="K94" s="57"/>
      <c r="L94" s="57"/>
      <c r="M94" s="57"/>
      <c r="N94" s="57"/>
      <c r="O94" s="57"/>
      <c r="P94" s="57"/>
      <c r="Q94" s="57"/>
      <c r="R94" s="57"/>
    </row>
    <row r="95" spans="1:18" x14ac:dyDescent="0.25">
      <c r="A95" s="57" t="str">
        <f>hidden1!A85</f>
        <v xml:space="preserve">  Республика Бурятия</v>
      </c>
      <c r="B95" s="58">
        <f t="shared" si="2"/>
        <v>38413718</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2693125</v>
      </c>
      <c r="D95" s="58">
        <f>'1050-1058'!D95+'1067-1071'!G95+'1130-1150'!D95+'1210-1240'!E95+'1730-1755'!D95+'1820-1830'!D95+'1871-1900'!H95+'1910-1952'!E95+'1910-1952'!L95+'1970-1980'!F95+'1995-2030'!I95+'2115-2135'!E95+'2150-2170'!F95+'2150-2170'!H95+'2150-2170'!J95+'2187-2230'!H95+'1871-1900'!D95</f>
        <v>35720593</v>
      </c>
      <c r="E95" s="58">
        <f>'1050-1058'!E95+'1067-1071'!H95+'1130-1150'!E95+'1210-1240'!F95+'1730-1755'!E95+'1820-1830'!E95+'1871-1900'!I95+'1910-1952'!F95+'1910-1952'!M95+'1970-1980'!G95+'1995-2030'!J95+'2115-2135'!F95+'2150-2170'!G95+'2150-2170'!I95+'2150-2170'!K95+'2187-2230'!I95+'1871-1900'!E95</f>
        <v>5664545</v>
      </c>
      <c r="F95" s="58">
        <f t="shared" si="3"/>
        <v>4367287</v>
      </c>
      <c r="G95" s="57"/>
      <c r="H95" s="58">
        <f>'1570-1600'!B95+'1570-1600'!H95+'1610-1626'!B95+'2150-2170'!D95+'2240-2270'!G95+'2358-2363'!G95+'2358-2363'!I95</f>
        <v>4367287</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337202744</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165753041</v>
      </c>
      <c r="D96" s="58">
        <f>'1050-1058'!D96+'1067-1071'!G96+'1130-1150'!D96+'1210-1240'!E96+'1730-1755'!D96+'1820-1830'!D96+'1871-1900'!H96+'1910-1952'!E96+'1910-1952'!L96+'1970-1980'!F96+'1995-2030'!I96+'2115-2135'!E96+'2150-2170'!F96+'2150-2170'!H96+'2150-2170'!J96+'2187-2230'!H96+'1871-1900'!D96</f>
        <v>171449703</v>
      </c>
      <c r="E96" s="58">
        <f>'1050-1058'!E96+'1067-1071'!H96+'1130-1150'!E96+'1210-1240'!F96+'1730-1755'!E96+'1820-1830'!E96+'1871-1900'!I96+'1910-1952'!F96+'1910-1952'!M96+'1970-1980'!G96+'1995-2030'!J96+'2115-2135'!F96+'2150-2170'!G96+'2150-2170'!I96+'2150-2170'!K96+'2187-2230'!I96+'1871-1900'!E96</f>
        <v>18452928</v>
      </c>
      <c r="F96" s="58">
        <f t="shared" si="3"/>
        <v>18759119</v>
      </c>
      <c r="G96" s="57"/>
      <c r="H96" s="58">
        <f>'1570-1600'!B96+'1570-1600'!H96+'1610-1626'!B96+'2150-2170'!D96+'2240-2270'!G96+'2358-2363'!G96+'2358-2363'!I96</f>
        <v>18759119</v>
      </c>
      <c r="I96" s="58">
        <f>'1570-1600'!C96+'1570-1600'!I96+'1610-1626'!C96+'2150-2170'!E96+'2240-2270'!H96+'2358-2363'!H96+'2358-2363'!J96</f>
        <v>931</v>
      </c>
      <c r="J96" s="57"/>
      <c r="K96" s="57"/>
      <c r="L96" s="57"/>
      <c r="M96" s="57"/>
      <c r="N96" s="57"/>
      <c r="O96" s="57"/>
      <c r="P96" s="57"/>
      <c r="Q96" s="57"/>
      <c r="R96" s="57"/>
    </row>
    <row r="97" spans="1:18" x14ac:dyDescent="0.25">
      <c r="A97" s="57" t="str">
        <f>hidden1!A87</f>
        <v xml:space="preserve">  Приморский край</v>
      </c>
      <c r="B97" s="58">
        <f t="shared" si="2"/>
        <v>165972686</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50151265</v>
      </c>
      <c r="D97" s="58">
        <f>'1050-1058'!D97+'1067-1071'!G97+'1130-1150'!D97+'1210-1240'!E97+'1730-1755'!D97+'1820-1830'!D97+'1871-1900'!H97+'1910-1952'!E97+'1910-1952'!L97+'1970-1980'!F97+'1995-2030'!I97+'2115-2135'!E97+'2150-2170'!F97+'2150-2170'!H97+'2150-2170'!J97+'2187-2230'!H97+'1871-1900'!D97</f>
        <v>115821421</v>
      </c>
      <c r="E97" s="58">
        <f>'1050-1058'!E97+'1067-1071'!H97+'1130-1150'!E97+'1210-1240'!F97+'1730-1755'!E97+'1820-1830'!E97+'1871-1900'!I97+'1910-1952'!F97+'1910-1952'!M97+'1970-1980'!G97+'1995-2030'!J97+'2115-2135'!F97+'2150-2170'!G97+'2150-2170'!I97+'2150-2170'!K97+'2187-2230'!I97+'1871-1900'!E97</f>
        <v>19141605</v>
      </c>
      <c r="F97" s="58">
        <f t="shared" si="3"/>
        <v>16238242</v>
      </c>
      <c r="G97" s="57"/>
      <c r="H97" s="58">
        <f>'1570-1600'!B97+'1570-1600'!H97+'1610-1626'!B97+'2150-2170'!D97+'2240-2270'!G97+'2358-2363'!G97+'2358-2363'!I97</f>
        <v>16238242</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126201324</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20717452</v>
      </c>
      <c r="D98" s="58">
        <f>'1050-1058'!D98+'1067-1071'!G98+'1130-1150'!D98+'1210-1240'!E98+'1730-1755'!D98+'1820-1830'!D98+'1871-1900'!H98+'1910-1952'!E98+'1910-1952'!L98+'1970-1980'!F98+'1995-2030'!I98+'2115-2135'!E98+'2150-2170'!F98+'2150-2170'!H98+'2150-2170'!J98+'2187-2230'!H98+'1871-1900'!D98</f>
        <v>105483872</v>
      </c>
      <c r="E98" s="58">
        <f>'1050-1058'!E98+'1067-1071'!H98+'1130-1150'!E98+'1210-1240'!F98+'1730-1755'!E98+'1820-1830'!E98+'1871-1900'!I98+'1910-1952'!F98+'1910-1952'!M98+'1970-1980'!G98+'1995-2030'!J98+'2115-2135'!F98+'2150-2170'!G98+'2150-2170'!I98+'2150-2170'!K98+'2187-2230'!I98+'1871-1900'!E98</f>
        <v>14471609</v>
      </c>
      <c r="F98" s="58">
        <f t="shared" si="3"/>
        <v>15268128</v>
      </c>
      <c r="G98" s="57"/>
      <c r="H98" s="58">
        <f>'1570-1600'!B98+'1570-1600'!H98+'1610-1626'!B98+'2150-2170'!D98+'2240-2270'!G98+'2358-2363'!G98+'2358-2363'!I98</f>
        <v>15268128</v>
      </c>
      <c r="I98" s="58">
        <f>'1570-1600'!C98+'1570-1600'!I98+'1610-1626'!C98+'2150-2170'!E98+'2240-2270'!H98+'2358-2363'!H98+'2358-2363'!J98</f>
        <v>401174</v>
      </c>
      <c r="J98" s="57"/>
      <c r="K98" s="57"/>
      <c r="L98" s="57"/>
      <c r="M98" s="57"/>
      <c r="N98" s="57"/>
      <c r="O98" s="57"/>
      <c r="P98" s="57"/>
      <c r="Q98" s="57"/>
      <c r="R98" s="57"/>
    </row>
    <row r="99" spans="1:18" x14ac:dyDescent="0.25">
      <c r="A99" s="57" t="str">
        <f>hidden1!A89</f>
        <v xml:space="preserve">  Амурская область</v>
      </c>
      <c r="B99" s="58">
        <f t="shared" si="2"/>
        <v>29713627</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-26127513</v>
      </c>
      <c r="D99" s="58">
        <f>'1050-1058'!D99+'1067-1071'!G99+'1130-1150'!D99+'1210-1240'!E99+'1730-1755'!D99+'1820-1830'!D99+'1871-1900'!H99+'1910-1952'!E99+'1910-1952'!L99+'1970-1980'!F99+'1995-2030'!I99+'2115-2135'!E99+'2150-2170'!F99+'2150-2170'!H99+'2150-2170'!J99+'2187-2230'!H99+'1871-1900'!D99</f>
        <v>55841140</v>
      </c>
      <c r="E99" s="58">
        <f>'1050-1058'!E99+'1067-1071'!H99+'1130-1150'!E99+'1210-1240'!F99+'1730-1755'!E99+'1820-1830'!E99+'1871-1900'!I99+'1910-1952'!F99+'1910-1952'!M99+'1970-1980'!G99+'1995-2030'!J99+'2115-2135'!F99+'2150-2170'!G99+'2150-2170'!I99+'2150-2170'!K99+'2187-2230'!I99+'1871-1900'!E99</f>
        <v>8867524</v>
      </c>
      <c r="F99" s="58">
        <f t="shared" si="3"/>
        <v>10763184</v>
      </c>
      <c r="G99" s="57"/>
      <c r="H99" s="58">
        <f>'1570-1600'!B99+'1570-1600'!H99+'1610-1626'!B99+'2150-2170'!D99+'2240-2270'!G99+'2358-2363'!G99+'2358-2363'!I99</f>
        <v>10763184</v>
      </c>
      <c r="I99" s="58">
        <f>'1570-1600'!C99+'1570-1600'!I99+'1610-1626'!C99+'2150-2170'!E99+'2240-2270'!H99+'2358-2363'!H99+'2358-2363'!J99</f>
        <v>0</v>
      </c>
      <c r="J99" s="57"/>
      <c r="K99" s="57"/>
      <c r="L99" s="57"/>
      <c r="M99" s="57"/>
      <c r="N99" s="57"/>
      <c r="O99" s="57"/>
      <c r="P99" s="57"/>
      <c r="Q99" s="57"/>
      <c r="R99" s="57"/>
    </row>
    <row r="100" spans="1:18" x14ac:dyDescent="0.25">
      <c r="A100" s="57" t="str">
        <f>hidden1!A90</f>
        <v xml:space="preserve">  Камчатский край</v>
      </c>
      <c r="B100" s="58">
        <f t="shared" si="2"/>
        <v>31716376</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-2388649</v>
      </c>
      <c r="D100" s="58">
        <f>'1050-1058'!D100+'1067-1071'!G100+'1130-1150'!D100+'1210-1240'!E100+'1730-1755'!D100+'1820-1830'!D100+'1871-1900'!H100+'1910-1952'!E100+'1910-1952'!L100+'1970-1980'!F100+'1995-2030'!I100+'2115-2135'!E100+'2150-2170'!F100+'2150-2170'!H100+'2150-2170'!J100+'2187-2230'!H100+'1871-1900'!D100</f>
        <v>34105025</v>
      </c>
      <c r="E100" s="58">
        <f>'1050-1058'!E100+'1067-1071'!H100+'1130-1150'!E100+'1210-1240'!F100+'1730-1755'!E100+'1820-1830'!E100+'1871-1900'!I100+'1910-1952'!F100+'1910-1952'!M100+'1970-1980'!G100+'1995-2030'!J100+'2115-2135'!F100+'2150-2170'!G100+'2150-2170'!I100+'2150-2170'!K100+'2187-2230'!I100+'1871-1900'!E100</f>
        <v>8624994</v>
      </c>
      <c r="F100" s="58">
        <f t="shared" si="3"/>
        <v>3686273</v>
      </c>
      <c r="G100" s="57"/>
      <c r="H100" s="58">
        <f>'1570-1600'!B100+'1570-1600'!H100+'1610-1626'!B100+'2150-2170'!D100+'2240-2270'!G100+'2358-2363'!G100+'2358-2363'!I100</f>
        <v>3686273</v>
      </c>
      <c r="I100" s="58">
        <f>'1570-1600'!C100+'1570-1600'!I100+'1610-1626'!C100+'2150-2170'!E100+'2240-2270'!H100+'2358-2363'!H100+'2358-2363'!J100</f>
        <v>647406</v>
      </c>
      <c r="J100" s="57"/>
      <c r="K100" s="57"/>
      <c r="L100" s="57"/>
      <c r="M100" s="57"/>
      <c r="N100" s="57"/>
      <c r="O100" s="57"/>
      <c r="P100" s="57"/>
      <c r="Q100" s="57"/>
      <c r="R100" s="57"/>
    </row>
    <row r="101" spans="1:18" x14ac:dyDescent="0.25">
      <c r="A101" s="57" t="str">
        <f>hidden1!A91</f>
        <v xml:space="preserve">  Магаданская область</v>
      </c>
      <c r="B101" s="58">
        <f t="shared" si="2"/>
        <v>16373383</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-10903715</v>
      </c>
      <c r="D101" s="58">
        <f>'1050-1058'!D101+'1067-1071'!G101+'1130-1150'!D101+'1210-1240'!E101+'1730-1755'!D101+'1820-1830'!D101+'1871-1900'!H101+'1910-1952'!E101+'1910-1952'!L101+'1970-1980'!F101+'1995-2030'!I101+'2115-2135'!E101+'2150-2170'!F101+'2150-2170'!H101+'2150-2170'!J101+'2187-2230'!H101+'1871-1900'!D101</f>
        <v>27277098</v>
      </c>
      <c r="E101" s="58">
        <f>'1050-1058'!E101+'1067-1071'!H101+'1130-1150'!E101+'1210-1240'!F101+'1730-1755'!E101+'1820-1830'!E101+'1871-1900'!I101+'1910-1952'!F101+'1910-1952'!M101+'1970-1980'!G101+'1995-2030'!J101+'2115-2135'!F101+'2150-2170'!G101+'2150-2170'!I101+'2150-2170'!K101+'2187-2230'!I101+'1871-1900'!E101</f>
        <v>3480963</v>
      </c>
      <c r="F101" s="58">
        <f t="shared" si="3"/>
        <v>3889456</v>
      </c>
      <c r="G101" s="57"/>
      <c r="H101" s="58">
        <f>'1570-1600'!B101+'1570-1600'!H101+'1610-1626'!B101+'2150-2170'!D101+'2240-2270'!G101+'2358-2363'!G101+'2358-2363'!I101</f>
        <v>3889456</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260837497</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121110197</v>
      </c>
      <c r="D102" s="58">
        <f>'1050-1058'!D102+'1067-1071'!G102+'1130-1150'!D102+'1210-1240'!E102+'1730-1755'!D102+'1820-1830'!D102+'1871-1900'!H102+'1910-1952'!E102+'1910-1952'!L102+'1970-1980'!F102+'1995-2030'!I102+'2115-2135'!E102+'2150-2170'!F102+'2150-2170'!H102+'2150-2170'!J102+'2187-2230'!H102+'1871-1900'!D102</f>
        <v>139727300</v>
      </c>
      <c r="E102" s="58">
        <f>'1050-1058'!E102+'1067-1071'!H102+'1130-1150'!E102+'1210-1240'!F102+'1730-1755'!E102+'1820-1830'!E102+'1871-1900'!I102+'1910-1952'!F102+'1910-1952'!M102+'1970-1980'!G102+'1995-2030'!J102+'2115-2135'!F102+'2150-2170'!G102+'2150-2170'!I102+'2150-2170'!K102+'2187-2230'!I102+'1871-1900'!E102</f>
        <v>10207589</v>
      </c>
      <c r="F102" s="58">
        <f t="shared" si="3"/>
        <v>9009317</v>
      </c>
      <c r="G102" s="57"/>
      <c r="H102" s="58">
        <f>'1570-1600'!B102+'1570-1600'!H102+'1610-1626'!B102+'2150-2170'!D102+'2240-2270'!G102+'2358-2363'!G102+'2358-2363'!I102</f>
        <v>9009317</v>
      </c>
      <c r="I102" s="58">
        <f>'1570-1600'!C102+'1570-1600'!I102+'1610-1626'!C102+'2150-2170'!E102+'2240-2270'!H102+'2358-2363'!H102+'2358-2363'!J102</f>
        <v>2229010</v>
      </c>
      <c r="J102" s="57"/>
      <c r="K102" s="57"/>
      <c r="L102" s="57"/>
      <c r="M102" s="57"/>
      <c r="N102" s="57"/>
      <c r="O102" s="57"/>
      <c r="P102" s="57"/>
      <c r="Q102" s="57"/>
      <c r="R102" s="57"/>
    </row>
    <row r="103" spans="1:18" x14ac:dyDescent="0.25">
      <c r="A103" s="57" t="str">
        <f>hidden1!A93</f>
        <v xml:space="preserve">  Забайкальский край</v>
      </c>
      <c r="B103" s="58">
        <f t="shared" si="2"/>
        <v>51530612</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700987</v>
      </c>
      <c r="D103" s="58">
        <f>'1050-1058'!D103+'1067-1071'!G103+'1130-1150'!D103+'1210-1240'!E103+'1730-1755'!D103+'1820-1830'!D103+'1871-1900'!H103+'1910-1952'!E103+'1910-1952'!L103+'1970-1980'!F103+'1995-2030'!I103+'2115-2135'!E103+'2150-2170'!F103+'2150-2170'!H103+'2150-2170'!J103+'2187-2230'!H103+'1871-1900'!D103</f>
        <v>50829625</v>
      </c>
      <c r="E103" s="58">
        <f>'1050-1058'!E103+'1067-1071'!H103+'1130-1150'!E103+'1210-1240'!F103+'1730-1755'!E103+'1820-1830'!E103+'1871-1900'!I103+'1910-1952'!F103+'1910-1952'!M103+'1970-1980'!G103+'1995-2030'!J103+'2115-2135'!F103+'2150-2170'!G103+'2150-2170'!I103+'2150-2170'!K103+'2187-2230'!I103+'1871-1900'!E103</f>
        <v>9214147</v>
      </c>
      <c r="F103" s="58">
        <f t="shared" si="3"/>
        <v>5358243</v>
      </c>
      <c r="G103" s="57"/>
      <c r="H103" s="58">
        <f>'1570-1600'!B103+'1570-1600'!H103+'1610-1626'!B103+'2150-2170'!D103+'2240-2270'!G103+'2358-2363'!G103+'2358-2363'!I103</f>
        <v>5358243</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5767049</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581924</v>
      </c>
      <c r="D104" s="58">
        <f>'1050-1058'!D104+'1067-1071'!G104+'1130-1150'!D104+'1210-1240'!E104+'1730-1755'!D104+'1820-1830'!D104+'1871-1900'!H104+'1910-1952'!E104+'1910-1952'!L104+'1970-1980'!F104+'1995-2030'!I104+'2115-2135'!E104+'2150-2170'!F104+'2150-2170'!H104+'2150-2170'!J104+'2187-2230'!H104+'1871-1900'!D104</f>
        <v>5185125</v>
      </c>
      <c r="E104" s="58">
        <f>'1050-1058'!E104+'1067-1071'!H104+'1130-1150'!E104+'1210-1240'!F104+'1730-1755'!E104+'1820-1830'!E104+'1871-1900'!I104+'1910-1952'!F104+'1910-1952'!M104+'1970-1980'!G104+'1995-2030'!J104+'2115-2135'!F104+'2150-2170'!G104+'2150-2170'!I104+'2150-2170'!K104+'2187-2230'!I104+'1871-1900'!E104</f>
        <v>1177105</v>
      </c>
      <c r="F104" s="58">
        <f t="shared" si="3"/>
        <v>2118758</v>
      </c>
      <c r="G104" s="57"/>
      <c r="H104" s="58">
        <f>'1570-1600'!B104+'1570-1600'!H104+'1610-1626'!B104+'2150-2170'!D104+'2240-2270'!G104+'2358-2363'!G104+'2358-2363'!I104</f>
        <v>2118758</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5977985</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-11464135</v>
      </c>
      <c r="D105" s="58">
        <f>'1050-1058'!D105+'1067-1071'!G105+'1130-1150'!D105+'1210-1240'!E105+'1730-1755'!D105+'1820-1830'!D105+'1871-1900'!H105+'1910-1952'!E105+'1910-1952'!L105+'1970-1980'!F105+'1995-2030'!I105+'2115-2135'!E105+'2150-2170'!F105+'2150-2170'!H105+'2150-2170'!J105+'2187-2230'!H105+'1871-1900'!D105</f>
        <v>17442120</v>
      </c>
      <c r="E105" s="58">
        <f>'1050-1058'!E105+'1067-1071'!H105+'1130-1150'!E105+'1210-1240'!F105+'1730-1755'!E105+'1820-1830'!E105+'1871-1900'!I105+'1910-1952'!F105+'1910-1952'!M105+'1970-1980'!G105+'1995-2030'!J105+'2115-2135'!F105+'2150-2170'!G105+'2150-2170'!I105+'2150-2170'!K105+'2187-2230'!I105+'1871-1900'!E105</f>
        <v>1941083</v>
      </c>
      <c r="F105" s="58">
        <f t="shared" si="3"/>
        <v>1302718</v>
      </c>
      <c r="G105" s="57"/>
      <c r="H105" s="58">
        <f>'1570-1600'!B105+'1570-1600'!H105+'1610-1626'!B105+'2150-2170'!D105+'2240-2270'!G105+'2358-2363'!G105+'2358-2363'!I105</f>
        <v>1302718</v>
      </c>
      <c r="I105" s="58">
        <f>'1570-1600'!C105+'1570-1600'!I105+'1610-1626'!C105+'2150-2170'!E105+'2240-2270'!H105+'2358-2363'!H105+'2358-2363'!J105</f>
        <v>0</v>
      </c>
      <c r="J105" s="57"/>
      <c r="K105" s="57"/>
      <c r="L105" s="57"/>
      <c r="M105" s="57"/>
      <c r="N105" s="57"/>
      <c r="O105" s="57"/>
      <c r="P105" s="57"/>
      <c r="Q105" s="57"/>
      <c r="R105" s="57"/>
    </row>
    <row r="106" spans="1:18" x14ac:dyDescent="0.25">
      <c r="A106" s="57" t="str">
        <f>hidden1!A96</f>
        <v xml:space="preserve"> ЮГО-ЗАПАДНЫЕ СУБЪЕКТЫ</v>
      </c>
      <c r="B106" s="58">
        <f t="shared" si="2"/>
        <v>79573467</v>
      </c>
      <c r="C106" s="58">
        <f>'1050-1058'!C106+'1067-1071'!F106+'1080-1100'!B106+'1080-1100'!C106+'1080-1100'!D106+'1110-1127'!B106+'1110-1127'!C106+'1110-1127'!D106++'1110-1127'!E106+'1110-1127'!F106+'1130-1150'!C106+'1210-1240'!B106+'1210-1240'!D106+'1425-1436 '!J106+'1440-1452 '!B106+'1730-1755'!C106+'1801-1810'!G106+'1820-1830'!C106+'1835-1843'!F106+'1845-1850 '!F106+'1871-1900'!G106+'1910-1952'!D106+'1910-1952'!G106+'1910-1952'!H106+'1910-1952'!I106+'1910-1952'!K106+'1910-1952'!N106+'1995-2030'!B106+'1995-2030'!H106+'2115-2135'!B106+'2115-2135'!D106+'2140-2148'!F106+'2187-2230'!G106+'2358-2363'!F106+'1871-1900'!C106</f>
        <v>23699200</v>
      </c>
      <c r="D106" s="58">
        <f>'1050-1058'!D106+'1067-1071'!G106+'1130-1150'!D106+'1210-1240'!E106+'1730-1755'!D106+'1820-1830'!D106+'1871-1900'!H106+'1910-1952'!E106+'1910-1952'!L106+'1970-1980'!F106+'1995-2030'!I106+'2115-2135'!E106+'2150-2170'!F106+'2150-2170'!H106+'2150-2170'!J106+'2187-2230'!H106+'1871-1900'!D106</f>
        <v>55874267</v>
      </c>
      <c r="E106" s="58">
        <f>'1050-1058'!E106+'1067-1071'!H106+'1130-1150'!E106+'1210-1240'!F106+'1730-1755'!E106+'1820-1830'!E106+'1871-1900'!I106+'1910-1952'!F106+'1910-1952'!M106+'1970-1980'!G106+'1995-2030'!J106+'2115-2135'!F106+'2150-2170'!G106+'2150-2170'!I106+'2150-2170'!K106+'2187-2230'!I106+'1871-1900'!E106</f>
        <v>0</v>
      </c>
      <c r="F106" s="58">
        <f t="shared" si="3"/>
        <v>19</v>
      </c>
      <c r="G106" s="57"/>
      <c r="H106" s="58">
        <f>'1570-1600'!B106+'1570-1600'!H106+'1610-1626'!B106+'2150-2170'!D106+'2240-2270'!G106+'2358-2363'!G106+'2358-2363'!I106</f>
        <v>19</v>
      </c>
      <c r="I106" s="58">
        <f>'1570-1600'!C106+'1570-1600'!I106+'1610-1626'!C106+'2150-2170'!E106+'2240-2270'!H106+'2358-2363'!H106+'2358-2363'!J106</f>
        <v>0</v>
      </c>
      <c r="J106" s="57"/>
      <c r="K106" s="57"/>
      <c r="L106" s="57"/>
      <c r="M106" s="57"/>
      <c r="N106" s="57"/>
      <c r="O106" s="57"/>
      <c r="P106" s="57"/>
      <c r="Q106" s="57"/>
      <c r="R106" s="57"/>
    </row>
    <row r="107" spans="1:18" x14ac:dyDescent="0.25">
      <c r="A107" s="57" t="str">
        <f>hidden1!A97</f>
        <v xml:space="preserve">  Донецкая Народная Республика</v>
      </c>
      <c r="B107" s="58">
        <f t="shared" si="2"/>
        <v>41244489</v>
      </c>
      <c r="C107" s="58">
        <f>'1050-1058'!C107+'1067-1071'!F107+'1080-1100'!B107+'1080-1100'!C107+'1080-1100'!D107+'1110-1127'!B107+'1110-1127'!C107+'1110-1127'!D107++'1110-1127'!E107+'1110-1127'!F107+'1130-1150'!C107+'1210-1240'!B107+'1210-1240'!D107+'1425-1436 '!J107+'1440-1452 '!B107+'1730-1755'!C107+'1801-1810'!G107+'1820-1830'!C107+'1835-1843'!F107+'1845-1850 '!F107+'1871-1900'!G107+'1910-1952'!D107+'1910-1952'!G107+'1910-1952'!H107+'1910-1952'!I107+'1910-1952'!K107+'1910-1952'!N107+'1995-2030'!B107+'1995-2030'!H107+'2115-2135'!B107+'2115-2135'!D107+'2140-2148'!F107+'2187-2230'!G107+'2358-2363'!F107+'1871-1900'!C107</f>
        <v>11293550</v>
      </c>
      <c r="D107" s="58">
        <f>'1050-1058'!D107+'1067-1071'!G107+'1130-1150'!D107+'1210-1240'!E107+'1730-1755'!D107+'1820-1830'!D107+'1871-1900'!H107+'1910-1952'!E107+'1910-1952'!L107+'1970-1980'!F107+'1995-2030'!I107+'2115-2135'!E107+'2150-2170'!F107+'2150-2170'!H107+'2150-2170'!J107+'2187-2230'!H107+'1871-1900'!D107</f>
        <v>29950939</v>
      </c>
      <c r="E107" s="58">
        <f>'1050-1058'!E107+'1067-1071'!H107+'1130-1150'!E107+'1210-1240'!F107+'1730-1755'!E107+'1820-1830'!E107+'1871-1900'!I107+'1910-1952'!F107+'1910-1952'!M107+'1970-1980'!G107+'1995-2030'!J107+'2115-2135'!F107+'2150-2170'!G107+'2150-2170'!I107+'2150-2170'!K107+'2187-2230'!I107+'1871-1900'!E107</f>
        <v>0</v>
      </c>
      <c r="F107" s="58">
        <f t="shared" si="3"/>
        <v>16</v>
      </c>
      <c r="G107" s="57"/>
      <c r="H107" s="58">
        <f>'1570-1600'!B107+'1570-1600'!H107+'1610-1626'!B107+'2150-2170'!D107+'2240-2270'!G107+'2358-2363'!G107+'2358-2363'!I107</f>
        <v>16</v>
      </c>
      <c r="I107" s="58">
        <f>'1570-1600'!C107+'1570-1600'!I107+'1610-1626'!C107+'2150-2170'!E107+'2240-2270'!H107+'2358-2363'!H107+'2358-2363'!J107</f>
        <v>0</v>
      </c>
      <c r="J107" s="57"/>
      <c r="K107" s="57"/>
      <c r="L107" s="57"/>
      <c r="M107" s="57"/>
      <c r="N107" s="57"/>
      <c r="O107" s="57"/>
      <c r="P107" s="57"/>
      <c r="Q107" s="57"/>
      <c r="R107" s="57"/>
    </row>
    <row r="108" spans="1:18" x14ac:dyDescent="0.25">
      <c r="A108" s="57" t="str">
        <f>hidden1!A98</f>
        <v xml:space="preserve">  Луганская Народная Республика</v>
      </c>
      <c r="B108" s="58">
        <f t="shared" si="2"/>
        <v>29688454</v>
      </c>
      <c r="C108" s="58">
        <f>'1050-1058'!C108+'1067-1071'!F108+'1080-1100'!B108+'1080-1100'!C108+'1080-1100'!D108+'1110-1127'!B108+'1110-1127'!C108+'1110-1127'!D108++'1110-1127'!E108+'1110-1127'!F108+'1130-1150'!C108+'1210-1240'!B108+'1210-1240'!D108+'1425-1436 '!J108+'1440-1452 '!B108+'1730-1755'!C108+'1801-1810'!G108+'1820-1830'!C108+'1835-1843'!F108+'1845-1850 '!F108+'1871-1900'!G108+'1910-1952'!D108+'1910-1952'!G108+'1910-1952'!H108+'1910-1952'!I108+'1910-1952'!K108+'1910-1952'!N108+'1995-2030'!B108+'1995-2030'!H108+'2115-2135'!B108+'2115-2135'!D108+'2140-2148'!F108+'2187-2230'!G108+'2358-2363'!F108+'1871-1900'!C108</f>
        <v>10883554</v>
      </c>
      <c r="D108" s="58">
        <f>'1050-1058'!D108+'1067-1071'!G108+'1130-1150'!D108+'1210-1240'!E108+'1730-1755'!D108+'1820-1830'!D108+'1871-1900'!H108+'1910-1952'!E108+'1910-1952'!L108+'1970-1980'!F108+'1995-2030'!I108+'2115-2135'!E108+'2150-2170'!F108+'2150-2170'!H108+'2150-2170'!J108+'2187-2230'!H108+'1871-1900'!D108</f>
        <v>18804900</v>
      </c>
      <c r="E108" s="58">
        <f>'1050-1058'!E108+'1067-1071'!H108+'1130-1150'!E108+'1210-1240'!F108+'1730-1755'!E108+'1820-1830'!E108+'1871-1900'!I108+'1910-1952'!F108+'1910-1952'!M108+'1970-1980'!G108+'1995-2030'!J108+'2115-2135'!F108+'2150-2170'!G108+'2150-2170'!I108+'2150-2170'!K108+'2187-2230'!I108+'1871-1900'!E108</f>
        <v>0</v>
      </c>
      <c r="F108" s="58">
        <f t="shared" si="3"/>
        <v>3</v>
      </c>
      <c r="G108" s="57"/>
      <c r="H108" s="58">
        <f>'1570-1600'!B108+'1570-1600'!H108+'1610-1626'!B108+'2150-2170'!D108+'2240-2270'!G108+'2358-2363'!G108+'2358-2363'!I108</f>
        <v>3</v>
      </c>
      <c r="I108" s="58">
        <f>'1570-1600'!C108+'1570-1600'!I108+'1610-1626'!C108+'2150-2170'!E108+'2240-2270'!H108+'2358-2363'!H108+'2358-2363'!J108</f>
        <v>0</v>
      </c>
      <c r="J108" s="57"/>
      <c r="K108" s="57"/>
      <c r="L108" s="57"/>
      <c r="M108" s="57"/>
      <c r="N108" s="57"/>
      <c r="O108" s="57"/>
      <c r="P108" s="57"/>
      <c r="Q108" s="57"/>
      <c r="R108" s="57"/>
    </row>
    <row r="109" spans="1:18" x14ac:dyDescent="0.25">
      <c r="A109" s="57" t="str">
        <f>hidden1!A99</f>
        <v xml:space="preserve">  Запорожская область</v>
      </c>
      <c r="B109" s="58">
        <f t="shared" si="2"/>
        <v>5898323</v>
      </c>
      <c r="C109" s="58">
        <f>'1050-1058'!C109+'1067-1071'!F109+'1080-1100'!B109+'1080-1100'!C109+'1080-1100'!D109+'1110-1127'!B109+'1110-1127'!C109+'1110-1127'!D109++'1110-1127'!E109+'1110-1127'!F109+'1130-1150'!C109+'1210-1240'!B109+'1210-1240'!D109+'1425-1436 '!J109+'1440-1452 '!B109+'1730-1755'!C109+'1801-1810'!G109+'1820-1830'!C109+'1835-1843'!F109+'1845-1850 '!F109+'1871-1900'!G109+'1910-1952'!D109+'1910-1952'!G109+'1910-1952'!H109+'1910-1952'!I109+'1910-1952'!K109+'1910-1952'!N109+'1995-2030'!B109+'1995-2030'!H109+'2115-2135'!B109+'2115-2135'!D109+'2140-2148'!F109+'2187-2230'!G109+'2358-2363'!F109+'1871-1900'!C109</f>
        <v>1257446</v>
      </c>
      <c r="D109" s="58">
        <f>'1050-1058'!D109+'1067-1071'!G109+'1130-1150'!D109+'1210-1240'!E109+'1730-1755'!D109+'1820-1830'!D109+'1871-1900'!H109+'1910-1952'!E109+'1910-1952'!L109+'1970-1980'!F109+'1995-2030'!I109+'2115-2135'!E109+'2150-2170'!F109+'2150-2170'!H109+'2150-2170'!J109+'2187-2230'!H109+'1871-1900'!D109</f>
        <v>4640877</v>
      </c>
      <c r="E109" s="58">
        <f>'1050-1058'!E109+'1067-1071'!H109+'1130-1150'!E109+'1210-1240'!F109+'1730-1755'!E109+'1820-1830'!E109+'1871-1900'!I109+'1910-1952'!F109+'1910-1952'!M109+'1970-1980'!G109+'1995-2030'!J109+'2115-2135'!F109+'2150-2170'!G109+'2150-2170'!I109+'2150-2170'!K109+'2187-2230'!I109+'1871-1900'!E109</f>
        <v>0</v>
      </c>
      <c r="F109" s="58">
        <f t="shared" si="3"/>
        <v>0</v>
      </c>
      <c r="G109" s="57"/>
      <c r="H109" s="58">
        <f>'1570-1600'!B109+'1570-1600'!H109+'1610-1626'!B109+'2150-2170'!D109+'2240-2270'!G109+'2358-2363'!G109+'2358-2363'!I109</f>
        <v>0</v>
      </c>
      <c r="I109" s="58">
        <f>'1570-1600'!C109+'1570-1600'!I109+'1610-1626'!C109+'2150-2170'!E109+'2240-2270'!H109+'2358-2363'!H109+'2358-2363'!J109</f>
        <v>0</v>
      </c>
      <c r="J109" s="57"/>
      <c r="K109" s="57"/>
      <c r="L109" s="57"/>
      <c r="M109" s="57"/>
      <c r="N109" s="57"/>
      <c r="O109" s="57"/>
      <c r="P109" s="57"/>
      <c r="Q109" s="57"/>
      <c r="R109" s="57"/>
    </row>
    <row r="110" spans="1:18" x14ac:dyDescent="0.25">
      <c r="A110" s="57" t="str">
        <f>hidden1!A100</f>
        <v xml:space="preserve">  Херсонская область</v>
      </c>
      <c r="B110" s="58">
        <f t="shared" si="2"/>
        <v>2742201</v>
      </c>
      <c r="C110" s="58">
        <f>'1050-1058'!C110+'1067-1071'!F110+'1080-1100'!B110+'1080-1100'!C110+'1080-1100'!D110+'1110-1127'!B110+'1110-1127'!C110+'1110-1127'!D110++'1110-1127'!E110+'1110-1127'!F110+'1130-1150'!C110+'1210-1240'!B110+'1210-1240'!D110+'1425-1436 '!J110+'1440-1452 '!B110+'1730-1755'!C110+'1801-1810'!G110+'1820-1830'!C110+'1835-1843'!F110+'1845-1850 '!F110+'1871-1900'!G110+'1910-1952'!D110+'1910-1952'!G110+'1910-1952'!H110+'1910-1952'!I110+'1910-1952'!K110+'1910-1952'!N110+'1995-2030'!B110+'1995-2030'!H110+'2115-2135'!B110+'2115-2135'!D110+'2140-2148'!F110+'2187-2230'!G110+'2358-2363'!F110+'1871-1900'!C110</f>
        <v>264650</v>
      </c>
      <c r="D110" s="58">
        <f>'1050-1058'!D110+'1067-1071'!G110+'1130-1150'!D110+'1210-1240'!E110+'1730-1755'!D110+'1820-1830'!D110+'1871-1900'!H110+'1910-1952'!E110+'1910-1952'!L110+'1970-1980'!F110+'1995-2030'!I110+'2115-2135'!E110+'2150-2170'!F110+'2150-2170'!H110+'2150-2170'!J110+'2187-2230'!H110+'1871-1900'!D110</f>
        <v>2477551</v>
      </c>
      <c r="E110" s="58">
        <f>'1050-1058'!E110+'1067-1071'!H110+'1130-1150'!E110+'1210-1240'!F110+'1730-1755'!E110+'1820-1830'!E110+'1871-1900'!I110+'1910-1952'!F110+'1910-1952'!M110+'1970-1980'!G110+'1995-2030'!J110+'2115-2135'!F110+'2150-2170'!G110+'2150-2170'!I110+'2150-2170'!K110+'2187-2230'!I110+'1871-1900'!E110</f>
        <v>0</v>
      </c>
      <c r="F110" s="58">
        <f t="shared" si="3"/>
        <v>0</v>
      </c>
      <c r="G110" s="57"/>
      <c r="H110" s="58">
        <f>'1570-1600'!B110+'1570-1600'!H110+'1610-1626'!B110+'2150-2170'!D110+'2240-2270'!G110+'2358-2363'!G110+'2358-2363'!I110</f>
        <v>0</v>
      </c>
      <c r="I110" s="58">
        <f>'1570-1600'!C110+'1570-1600'!I110+'1610-1626'!C110+'2150-2170'!E110+'2240-2270'!H110+'2358-2363'!H110+'2358-2363'!J110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8">
        <f>C111+D111</f>
        <v>1455444</v>
      </c>
      <c r="C111" s="58">
        <f>'1050-1058'!C111+'1067-1071'!F111+'1080-1100'!B111+'1080-1100'!C111+'1080-1100'!D111+'1110-1127'!B111+'1110-1127'!C111+'1110-1127'!D111++'1110-1127'!E111+'1110-1127'!F111+'1130-1150'!C111+'1210-1240'!B111+'1210-1240'!D111+'1425-1436 '!J111+'1440-1452 '!B111+'1730-1755'!C111+'1801-1810'!G111+'1820-1830'!C111+'1835-1843'!F111+'1845-1850 '!F111+'1871-1900'!G111+'1910-1952'!D111+'1910-1952'!G111+'1910-1952'!H111+'1910-1952'!I111+'1910-1952'!K111+'1910-1952'!N111+'1995-2030'!B111+'1995-2030'!H111+'2115-2135'!B111+'2115-2135'!D111+'2140-2148'!F111+'2187-2230'!G111+'2358-2363'!F111+'1871-1900'!C111</f>
        <v>1455444</v>
      </c>
      <c r="D111" s="58">
        <f>'1050-1058'!D111+'1067-1071'!G111+'1130-1150'!D111+'1210-1240'!E111+'1730-1755'!D111+'1820-1830'!D111+'1871-1900'!H111+'1910-1952'!E111+'1910-1952'!L111+'1970-1980'!F111+'1995-2030'!I111+'2115-2135'!E111+'2150-2170'!F111+'2150-2170'!H111+'2150-2170'!J111+'2187-2230'!H111+'1871-1900'!D111</f>
        <v>0</v>
      </c>
      <c r="E111" s="58">
        <f>'1050-1058'!E111+'1067-1071'!H111+'1130-1150'!E111+'1210-1240'!F111+'1730-1755'!E111+'1820-1830'!E111+'1871-1900'!I111+'1910-1952'!F111+'1910-1952'!M111+'1970-1980'!G111+'1995-2030'!J111+'2115-2135'!F111+'2150-2170'!G111+'2150-2170'!I111+'2150-2170'!K111+'2187-2230'!I111+'1871-1900'!E111</f>
        <v>0</v>
      </c>
      <c r="F111" s="58">
        <f>H111</f>
        <v>0</v>
      </c>
      <c r="G111" s="57"/>
      <c r="H111" s="58">
        <f>'1570-1600'!B111+'1570-1600'!H111+'1610-1626'!B111+'2150-2170'!D111+'2240-2270'!G111+'2358-2363'!G111+'2358-2363'!I111</f>
        <v>0</v>
      </c>
      <c r="I111" s="58">
        <f>'1570-1600'!C111+'1570-1600'!I111+'1610-1626'!C111+'2150-2170'!E111+'2240-2270'!H111+'2358-2363'!H111+'2358-2363'!J111</f>
        <v>0</v>
      </c>
      <c r="J111" s="57"/>
      <c r="K111" s="57"/>
      <c r="L111" s="57"/>
      <c r="M111" s="57"/>
      <c r="N111" s="57"/>
      <c r="O111" s="57"/>
      <c r="P111" s="57"/>
      <c r="Q111" s="57"/>
      <c r="R111" s="57"/>
    </row>
    <row r="112" spans="1:18" x14ac:dyDescent="0.25">
      <c r="A112" s="57"/>
      <c r="B112" s="58"/>
      <c r="C112" s="58"/>
      <c r="D112" s="58"/>
      <c r="E112" s="58"/>
      <c r="F112" s="58"/>
      <c r="G112" s="57"/>
      <c r="H112" s="58"/>
      <c r="I112" s="58"/>
      <c r="J112" s="57"/>
      <c r="K112" s="57"/>
      <c r="L112" s="57"/>
      <c r="M112" s="57"/>
      <c r="N112" s="57"/>
      <c r="O112" s="57"/>
      <c r="P112" s="57"/>
      <c r="Q112" s="57"/>
      <c r="R112"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10"/>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ноября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42" t="s">
        <v>399</v>
      </c>
      <c r="C7" s="236" t="s">
        <v>424</v>
      </c>
      <c r="D7" s="236" t="s">
        <v>414</v>
      </c>
      <c r="E7" s="236" t="s">
        <v>415</v>
      </c>
      <c r="F7" s="242" t="s">
        <v>399</v>
      </c>
      <c r="G7" s="236" t="s">
        <v>424</v>
      </c>
      <c r="H7" s="236" t="s">
        <v>414</v>
      </c>
      <c r="I7" s="236"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7"/>
      <c r="B10" s="243"/>
      <c r="C10" s="238"/>
      <c r="D10" s="238"/>
      <c r="E10" s="158"/>
      <c r="F10" s="243"/>
      <c r="G10" s="238"/>
      <c r="H10" s="238"/>
      <c r="I10" s="158"/>
    </row>
    <row r="11" spans="1:18" x14ac:dyDescent="0.25">
      <c r="A11" s="57" t="str">
        <f>hidden1!A1</f>
        <v>РОССИЙСКАЯ ФЕДЕРАЦИЯ</v>
      </c>
      <c r="B11" s="58">
        <f>D11</f>
        <v>213543294</v>
      </c>
      <c r="C11" s="58"/>
      <c r="D11" s="58">
        <f>hidden1!GC1+hidden1!GJ1+hidden2!D1+hidden3!AD1+hidden3!BL1</f>
        <v>213543294</v>
      </c>
      <c r="E11" s="58">
        <f>hidden1!GD1+hidden1!GK1+hidden2!E1+hidden3!AE1+hidden3!BM1</f>
        <v>157034994</v>
      </c>
      <c r="F11" s="58">
        <f>G11+H11</f>
        <v>1029984164</v>
      </c>
      <c r="G11" s="58">
        <f>hidden2!CN1+hidden2!GC1+hidden1!GE1</f>
        <v>30352990</v>
      </c>
      <c r="H11" s="58">
        <f>hidden1!GF1+hidden2!CO1+hidden2!GD1+hidden4!D1+hidden4!J1+hidden4!P1+hidden4!V1+hidden4!AB1+hidden4!AH1</f>
        <v>999631174</v>
      </c>
      <c r="I11" s="58">
        <f>hidden1!GG1+hidden2!CP1+hidden2!GE1+hidden4!E1+hidden4!K1+hidden4!Q1+hidden4!W1+hidden4!AC1+hidden4!AI1</f>
        <v>262911276</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105028755</v>
      </c>
      <c r="C13" s="58"/>
      <c r="D13" s="58">
        <f>hidden1!GC3+hidden1!GJ3+hidden2!D3+hidden3!AD3+hidden3!BL3</f>
        <v>105028755</v>
      </c>
      <c r="E13" s="58">
        <f>hidden1!GD3+hidden1!GK3+hidden2!E3+hidden3!AE3+hidden3!BM3</f>
        <v>59879762</v>
      </c>
      <c r="F13" s="58">
        <f t="shared" ref="F13:F75" si="1">G13+H13</f>
        <v>385169108</v>
      </c>
      <c r="G13" s="58">
        <f>hidden2!CN3+hidden2!GC3+hidden1!GE3</f>
        <v>313841</v>
      </c>
      <c r="H13" s="58">
        <f>hidden1!GF3+hidden2!CO3+hidden2!GD3+hidden4!D3+hidden4!J3+hidden4!P3+hidden4!V3+hidden4!AB3+hidden4!AH3</f>
        <v>384855267</v>
      </c>
      <c r="I13" s="58">
        <f>hidden1!GG3+hidden2!CP3+hidden2!GE3+hidden4!E3+hidden4!K3+hidden4!Q3+hidden4!W3+hidden4!AC3+hidden4!AI3</f>
        <v>60493679</v>
      </c>
      <c r="J13" s="57"/>
      <c r="K13" s="57"/>
      <c r="L13" s="57"/>
      <c r="M13" s="57"/>
      <c r="N13" s="57"/>
      <c r="O13" s="57"/>
      <c r="P13" s="57"/>
      <c r="Q13" s="57"/>
      <c r="R13" s="57"/>
    </row>
    <row r="14" spans="1:18" x14ac:dyDescent="0.25">
      <c r="A14" s="57" t="str">
        <f>hidden1!A4</f>
        <v xml:space="preserve">  Белгородская область</v>
      </c>
      <c r="B14" s="58">
        <f t="shared" si="0"/>
        <v>4740685</v>
      </c>
      <c r="C14" s="58"/>
      <c r="D14" s="58">
        <f>hidden1!GC4+hidden1!GJ4+hidden2!D4+hidden3!AD4+hidden3!BL4</f>
        <v>4740685</v>
      </c>
      <c r="E14" s="58">
        <f>hidden1!GD4+hidden1!GK4+hidden2!E4+hidden3!AE4+hidden3!BM4</f>
        <v>4740685</v>
      </c>
      <c r="F14" s="58">
        <f t="shared" si="1"/>
        <v>6567732</v>
      </c>
      <c r="G14" s="58">
        <f>hidden2!CN4+hidden2!GC4+hidden1!GE4</f>
        <v>0</v>
      </c>
      <c r="H14" s="58">
        <f>hidden1!GF4+hidden2!CO4+hidden2!GD4+hidden4!D4+hidden4!J4+hidden4!P4+hidden4!V4+hidden4!AB4+hidden4!AH4</f>
        <v>6567732</v>
      </c>
      <c r="I14" s="58">
        <f>hidden1!GG4+hidden2!CP4+hidden2!GE4+hidden4!E4+hidden4!K4+hidden4!Q4+hidden4!W4+hidden4!AC4+hidden4!AI4</f>
        <v>864414</v>
      </c>
      <c r="J14" s="57"/>
      <c r="K14" s="57"/>
      <c r="L14" s="57"/>
      <c r="M14" s="57"/>
      <c r="N14" s="57"/>
      <c r="O14" s="57"/>
      <c r="P14" s="57"/>
      <c r="Q14" s="57"/>
      <c r="R14" s="57"/>
    </row>
    <row r="15" spans="1:18" x14ac:dyDescent="0.25">
      <c r="A15" s="57" t="str">
        <f>hidden1!A5</f>
        <v xml:space="preserve">  Брянская область</v>
      </c>
      <c r="B15" s="58">
        <f t="shared" si="0"/>
        <v>1004417</v>
      </c>
      <c r="C15" s="58"/>
      <c r="D15" s="58">
        <f>hidden1!GC5+hidden1!GJ5+hidden2!D5+hidden3!AD5+hidden3!BL5</f>
        <v>1004417</v>
      </c>
      <c r="E15" s="58">
        <f>hidden1!GD5+hidden1!GK5+hidden2!E5+hidden3!AE5+hidden3!BM5</f>
        <v>1004417</v>
      </c>
      <c r="F15" s="58">
        <f t="shared" si="1"/>
        <v>5200417</v>
      </c>
      <c r="G15" s="58">
        <f>hidden2!CN5+hidden2!GC5+hidden1!GE5</f>
        <v>0</v>
      </c>
      <c r="H15" s="58">
        <f>hidden1!GF5+hidden2!CO5+hidden2!GD5+hidden4!D5+hidden4!J5+hidden4!P5+hidden4!V5+hidden4!AB5+hidden4!AH5</f>
        <v>5200417</v>
      </c>
      <c r="I15" s="58">
        <f>hidden1!GG5+hidden2!CP5+hidden2!GE5+hidden4!E5+hidden4!K5+hidden4!Q5+hidden4!W5+hidden4!AC5+hidden4!AI5</f>
        <v>253048</v>
      </c>
      <c r="J15" s="57"/>
      <c r="K15" s="57"/>
      <c r="L15" s="57"/>
      <c r="M15" s="57"/>
      <c r="N15" s="57"/>
      <c r="O15" s="57"/>
      <c r="P15" s="57"/>
      <c r="Q15" s="57"/>
      <c r="R15" s="57"/>
    </row>
    <row r="16" spans="1:18" x14ac:dyDescent="0.25">
      <c r="A16" s="57" t="str">
        <f>hidden1!A6</f>
        <v xml:space="preserve">  Владимирская область</v>
      </c>
      <c r="B16" s="58">
        <f t="shared" si="0"/>
        <v>1357960</v>
      </c>
      <c r="C16" s="58"/>
      <c r="D16" s="58">
        <f>hidden1!GC6+hidden1!GJ6+hidden2!D6+hidden3!AD6+hidden3!BL6</f>
        <v>1357960</v>
      </c>
      <c r="E16" s="58">
        <f>hidden1!GD6+hidden1!GK6+hidden2!E6+hidden3!AE6+hidden3!BM6</f>
        <v>1357960</v>
      </c>
      <c r="F16" s="58">
        <f t="shared" si="1"/>
        <v>6983231</v>
      </c>
      <c r="G16" s="58">
        <f>hidden2!CN6+hidden2!GC6+hidden1!GE6</f>
        <v>0</v>
      </c>
      <c r="H16" s="58">
        <f>hidden1!GF6+hidden2!CO6+hidden2!GD6+hidden4!D6+hidden4!J6+hidden4!P6+hidden4!V6+hidden4!AB6+hidden4!AH6</f>
        <v>6983231</v>
      </c>
      <c r="I16" s="58">
        <f>hidden1!GG6+hidden2!CP6+hidden2!GE6+hidden4!E6+hidden4!K6+hidden4!Q6+hidden4!W6+hidden4!AC6+hidden4!AI6</f>
        <v>1756847</v>
      </c>
      <c r="J16" s="57"/>
      <c r="K16" s="57"/>
      <c r="L16" s="57"/>
      <c r="M16" s="57"/>
      <c r="N16" s="57"/>
      <c r="O16" s="57"/>
      <c r="P16" s="57"/>
      <c r="Q16" s="57"/>
      <c r="R16" s="57"/>
    </row>
    <row r="17" spans="1:18" x14ac:dyDescent="0.25">
      <c r="A17" s="57" t="str">
        <f>hidden1!A7</f>
        <v xml:space="preserve">  Воронежская область</v>
      </c>
      <c r="B17" s="58">
        <f t="shared" si="0"/>
        <v>3257331</v>
      </c>
      <c r="C17" s="58"/>
      <c r="D17" s="58">
        <f>hidden1!GC7+hidden1!GJ7+hidden2!D7+hidden3!AD7+hidden3!BL7</f>
        <v>3257331</v>
      </c>
      <c r="E17" s="58">
        <f>hidden1!GD7+hidden1!GK7+hidden2!E7+hidden3!AE7+hidden3!BM7</f>
        <v>3257331</v>
      </c>
      <c r="F17" s="58">
        <f t="shared" si="1"/>
        <v>13563440</v>
      </c>
      <c r="G17" s="58">
        <f>hidden2!CN7+hidden2!GC7+hidden1!GE7</f>
        <v>0</v>
      </c>
      <c r="H17" s="58">
        <f>hidden1!GF7+hidden2!CO7+hidden2!GD7+hidden4!D7+hidden4!J7+hidden4!P7+hidden4!V7+hidden4!AB7+hidden4!AH7</f>
        <v>13563440</v>
      </c>
      <c r="I17" s="58">
        <f>hidden1!GG7+hidden2!CP7+hidden2!GE7+hidden4!E7+hidden4!K7+hidden4!Q7+hidden4!W7+hidden4!AC7+hidden4!AI7</f>
        <v>1453704</v>
      </c>
      <c r="J17" s="57"/>
      <c r="K17" s="57"/>
      <c r="L17" s="57"/>
      <c r="M17" s="57"/>
      <c r="N17" s="57"/>
      <c r="O17" s="57"/>
      <c r="P17" s="57"/>
      <c r="Q17" s="57"/>
      <c r="R17" s="57"/>
    </row>
    <row r="18" spans="1:18" x14ac:dyDescent="0.25">
      <c r="A18" s="57" t="str">
        <f>hidden1!A8</f>
        <v xml:space="preserve">  Ивановская область</v>
      </c>
      <c r="B18" s="58">
        <f t="shared" si="0"/>
        <v>820120</v>
      </c>
      <c r="C18" s="58"/>
      <c r="D18" s="58">
        <f>hidden1!GC8+hidden1!GJ8+hidden2!D8+hidden3!AD8+hidden3!BL8</f>
        <v>820120</v>
      </c>
      <c r="E18" s="58">
        <f>hidden1!GD8+hidden1!GK8+hidden2!E8+hidden3!AE8+hidden3!BM8</f>
        <v>820120</v>
      </c>
      <c r="F18" s="58">
        <f t="shared" si="1"/>
        <v>5899530</v>
      </c>
      <c r="G18" s="58">
        <f>hidden2!CN8+hidden2!GC8+hidden1!GE8</f>
        <v>0</v>
      </c>
      <c r="H18" s="58">
        <f>hidden1!GF8+hidden2!CO8+hidden2!GD8+hidden4!D8+hidden4!J8+hidden4!P8+hidden4!V8+hidden4!AB8+hidden4!AH8</f>
        <v>5899530</v>
      </c>
      <c r="I18" s="58">
        <f>hidden1!GG8+hidden2!CP8+hidden2!GE8+hidden4!E8+hidden4!K8+hidden4!Q8+hidden4!W8+hidden4!AC8+hidden4!AI8</f>
        <v>486381</v>
      </c>
      <c r="J18" s="57"/>
      <c r="K18" s="57"/>
      <c r="L18" s="57"/>
      <c r="M18" s="57"/>
      <c r="N18" s="57"/>
      <c r="O18" s="57"/>
      <c r="P18" s="57"/>
      <c r="Q18" s="57"/>
      <c r="R18" s="57"/>
    </row>
    <row r="19" spans="1:18" x14ac:dyDescent="0.25">
      <c r="A19" s="57" t="str">
        <f>hidden1!A9</f>
        <v xml:space="preserve">  Калужская область</v>
      </c>
      <c r="B19" s="58">
        <f t="shared" si="0"/>
        <v>1167122</v>
      </c>
      <c r="C19" s="58"/>
      <c r="D19" s="58">
        <f>hidden1!GC9+hidden1!GJ9+hidden2!D9+hidden3!AD9+hidden3!BL9</f>
        <v>1167122</v>
      </c>
      <c r="E19" s="58">
        <f>hidden1!GD9+hidden1!GK9+hidden2!E9+hidden3!AE9+hidden3!BM9</f>
        <v>1167122</v>
      </c>
      <c r="F19" s="58">
        <f t="shared" si="1"/>
        <v>5552409</v>
      </c>
      <c r="G19" s="58">
        <f>hidden2!CN9+hidden2!GC9+hidden1!GE9</f>
        <v>10979</v>
      </c>
      <c r="H19" s="58">
        <f>hidden1!GF9+hidden2!CO9+hidden2!GD9+hidden4!D9+hidden4!J9+hidden4!P9+hidden4!V9+hidden4!AB9+hidden4!AH9</f>
        <v>5541430</v>
      </c>
      <c r="I19" s="58">
        <f>hidden1!GG9+hidden2!CP9+hidden2!GE9+hidden4!E9+hidden4!K9+hidden4!Q9+hidden4!W9+hidden4!AC9+hidden4!AI9</f>
        <v>5345614</v>
      </c>
      <c r="J19" s="57"/>
      <c r="K19" s="57"/>
      <c r="L19" s="57"/>
      <c r="M19" s="57"/>
      <c r="N19" s="57"/>
      <c r="O19" s="57"/>
      <c r="P19" s="57"/>
      <c r="Q19" s="57"/>
      <c r="R19" s="57"/>
    </row>
    <row r="20" spans="1:18" x14ac:dyDescent="0.25">
      <c r="A20" s="57" t="str">
        <f>hidden1!A10</f>
        <v xml:space="preserve">  Костромская область</v>
      </c>
      <c r="B20" s="58">
        <f t="shared" si="0"/>
        <v>573905</v>
      </c>
      <c r="C20" s="58"/>
      <c r="D20" s="58">
        <f>hidden1!GC10+hidden1!GJ10+hidden2!D10+hidden3!AD10+hidden3!BL10</f>
        <v>573905</v>
      </c>
      <c r="E20" s="58">
        <f>hidden1!GD10+hidden1!GK10+hidden2!E10+hidden3!AE10+hidden3!BM10</f>
        <v>573905</v>
      </c>
      <c r="F20" s="58">
        <f t="shared" si="1"/>
        <v>4305795</v>
      </c>
      <c r="G20" s="58">
        <f>hidden2!CN10+hidden2!GC10+hidden1!GE10</f>
        <v>0</v>
      </c>
      <c r="H20" s="58">
        <f>hidden1!GF10+hidden2!CO10+hidden2!GD10+hidden4!D10+hidden4!J10+hidden4!P10+hidden4!V10+hidden4!AB10+hidden4!AH10</f>
        <v>4305795</v>
      </c>
      <c r="I20" s="58">
        <f>hidden1!GG10+hidden2!CP10+hidden2!GE10+hidden4!E10+hidden4!K10+hidden4!Q10+hidden4!W10+hidden4!AC10+hidden4!AI10</f>
        <v>1124570</v>
      </c>
      <c r="J20" s="57"/>
      <c r="K20" s="57"/>
      <c r="L20" s="57"/>
      <c r="M20" s="57"/>
      <c r="N20" s="57"/>
      <c r="O20" s="57"/>
      <c r="P20" s="57"/>
      <c r="Q20" s="57"/>
      <c r="R20" s="57"/>
    </row>
    <row r="21" spans="1:18" x14ac:dyDescent="0.25">
      <c r="A21" s="57" t="str">
        <f>hidden1!A11</f>
        <v xml:space="preserve">  Курская область</v>
      </c>
      <c r="B21" s="58">
        <f t="shared" si="0"/>
        <v>1453191</v>
      </c>
      <c r="C21" s="58"/>
      <c r="D21" s="58">
        <f>hidden1!GC11+hidden1!GJ11+hidden2!D11+hidden3!AD11+hidden3!BL11</f>
        <v>1453191</v>
      </c>
      <c r="E21" s="58">
        <f>hidden1!GD11+hidden1!GK11+hidden2!E11+hidden3!AE11+hidden3!BM11</f>
        <v>1453191</v>
      </c>
      <c r="F21" s="58">
        <f t="shared" si="1"/>
        <v>4524270</v>
      </c>
      <c r="G21" s="58">
        <f>hidden2!CN11+hidden2!GC11+hidden1!GE11</f>
        <v>20</v>
      </c>
      <c r="H21" s="58">
        <f>hidden1!GF11+hidden2!CO11+hidden2!GD11+hidden4!D11+hidden4!J11+hidden4!P11+hidden4!V11+hidden4!AB11+hidden4!AH11</f>
        <v>4524250</v>
      </c>
      <c r="I21" s="58">
        <f>hidden1!GG11+hidden2!CP11+hidden2!GE11+hidden4!E11+hidden4!K11+hidden4!Q11+hidden4!W11+hidden4!AC11+hidden4!AI11</f>
        <v>616463</v>
      </c>
      <c r="J21" s="57"/>
      <c r="K21" s="57"/>
      <c r="L21" s="57"/>
      <c r="M21" s="57"/>
      <c r="N21" s="57"/>
      <c r="O21" s="57"/>
      <c r="P21" s="57"/>
      <c r="Q21" s="57"/>
      <c r="R21" s="57"/>
    </row>
    <row r="22" spans="1:18" x14ac:dyDescent="0.25">
      <c r="A22" s="57" t="str">
        <f>hidden1!A12</f>
        <v xml:space="preserve">  Липецкая область</v>
      </c>
      <c r="B22" s="58">
        <f t="shared" si="0"/>
        <v>1634481</v>
      </c>
      <c r="C22" s="58"/>
      <c r="D22" s="58">
        <f>hidden1!GC12+hidden1!GJ12+hidden2!D12+hidden3!AD12+hidden3!BL12</f>
        <v>1634481</v>
      </c>
      <c r="E22" s="58">
        <f>hidden1!GD12+hidden1!GK12+hidden2!E12+hidden3!AE12+hidden3!BM12</f>
        <v>1634481</v>
      </c>
      <c r="F22" s="58">
        <f t="shared" si="1"/>
        <v>4235111</v>
      </c>
      <c r="G22" s="58">
        <f>hidden2!CN12+hidden2!GC12+hidden1!GE12</f>
        <v>0</v>
      </c>
      <c r="H22" s="58">
        <f>hidden1!GF12+hidden2!CO12+hidden2!GD12+hidden4!D12+hidden4!J12+hidden4!P12+hidden4!V12+hidden4!AB12+hidden4!AH12</f>
        <v>4235111</v>
      </c>
      <c r="I22" s="58">
        <f>hidden1!GG12+hidden2!CP12+hidden2!GE12+hidden4!E12+hidden4!K12+hidden4!Q12+hidden4!W12+hidden4!AC12+hidden4!AI12</f>
        <v>1655762</v>
      </c>
      <c r="J22" s="57"/>
      <c r="K22" s="57"/>
      <c r="L22" s="57"/>
      <c r="M22" s="57"/>
      <c r="N22" s="57"/>
      <c r="O22" s="57"/>
      <c r="P22" s="57"/>
      <c r="Q22" s="57"/>
      <c r="R22" s="57"/>
    </row>
    <row r="23" spans="1:18" x14ac:dyDescent="0.25">
      <c r="A23" s="57" t="str">
        <f>hidden1!A13</f>
        <v xml:space="preserve">  Московская область</v>
      </c>
      <c r="B23" s="58">
        <f t="shared" si="0"/>
        <v>30334652</v>
      </c>
      <c r="C23" s="58"/>
      <c r="D23" s="58">
        <f>hidden1!GC13+hidden1!GJ13+hidden2!D13+hidden3!AD13+hidden3!BL13</f>
        <v>30334652</v>
      </c>
      <c r="E23" s="58">
        <f>hidden1!GD13+hidden1!GK13+hidden2!E13+hidden3!AE13+hidden3!BM13</f>
        <v>30334652</v>
      </c>
      <c r="F23" s="58">
        <f t="shared" si="1"/>
        <v>79563141</v>
      </c>
      <c r="G23" s="58">
        <f>hidden2!CN13+hidden2!GC13+hidden1!GE13</f>
        <v>109752</v>
      </c>
      <c r="H23" s="58">
        <f>hidden1!GF13+hidden2!CO13+hidden2!GD13+hidden4!D13+hidden4!J13+hidden4!P13+hidden4!V13+hidden4!AB13+hidden4!AH13</f>
        <v>79453389</v>
      </c>
      <c r="I23" s="58">
        <f>hidden1!GG13+hidden2!CP13+hidden2!GE13+hidden4!E13+hidden4!K13+hidden4!Q13+hidden4!W13+hidden4!AC13+hidden4!AI13</f>
        <v>39359796</v>
      </c>
      <c r="J23" s="57"/>
      <c r="K23" s="57"/>
      <c r="L23" s="57"/>
      <c r="M23" s="57"/>
      <c r="N23" s="57"/>
      <c r="O23" s="57"/>
      <c r="P23" s="57"/>
      <c r="Q23" s="57"/>
      <c r="R23" s="57"/>
    </row>
    <row r="24" spans="1:18" x14ac:dyDescent="0.25">
      <c r="A24" s="57" t="str">
        <f>hidden1!A14</f>
        <v xml:space="preserve">  Орловская область</v>
      </c>
      <c r="B24" s="58">
        <f t="shared" si="0"/>
        <v>660350</v>
      </c>
      <c r="C24" s="58"/>
      <c r="D24" s="58">
        <f>hidden1!GC14+hidden1!GJ14+hidden2!D14+hidden3!AD14+hidden3!BL14</f>
        <v>660350</v>
      </c>
      <c r="E24" s="58">
        <f>hidden1!GD14+hidden1!GK14+hidden2!E14+hidden3!AE14+hidden3!BM14</f>
        <v>660350</v>
      </c>
      <c r="F24" s="58">
        <f t="shared" si="1"/>
        <v>3121794</v>
      </c>
      <c r="G24" s="58">
        <f>hidden2!CN14+hidden2!GC14+hidden1!GE14</f>
        <v>0</v>
      </c>
      <c r="H24" s="58">
        <f>hidden1!GF14+hidden2!CO14+hidden2!GD14+hidden4!D14+hidden4!J14+hidden4!P14+hidden4!V14+hidden4!AB14+hidden4!AH14</f>
        <v>3121794</v>
      </c>
      <c r="I24" s="58">
        <f>hidden1!GG14+hidden2!CP14+hidden2!GE14+hidden4!E14+hidden4!K14+hidden4!Q14+hidden4!W14+hidden4!AC14+hidden4!AI14</f>
        <v>697581</v>
      </c>
      <c r="J24" s="57"/>
      <c r="K24" s="57"/>
      <c r="L24" s="57"/>
      <c r="M24" s="57"/>
      <c r="N24" s="57"/>
      <c r="O24" s="57"/>
      <c r="P24" s="57"/>
      <c r="Q24" s="57"/>
      <c r="R24" s="57"/>
    </row>
    <row r="25" spans="1:18" x14ac:dyDescent="0.25">
      <c r="A25" s="57" t="str">
        <f>hidden1!A15</f>
        <v xml:space="preserve">  Рязанская область</v>
      </c>
      <c r="B25" s="58">
        <f t="shared" si="0"/>
        <v>1984551</v>
      </c>
      <c r="C25" s="58"/>
      <c r="D25" s="58">
        <f>hidden1!GC15+hidden1!GJ15+hidden2!D15+hidden3!AD15+hidden3!BL15</f>
        <v>1984551</v>
      </c>
      <c r="E25" s="58">
        <f>hidden1!GD15+hidden1!GK15+hidden2!E15+hidden3!AE15+hidden3!BM15</f>
        <v>1984551</v>
      </c>
      <c r="F25" s="58">
        <f t="shared" si="1"/>
        <v>5626025</v>
      </c>
      <c r="G25" s="58">
        <f>hidden2!CN15+hidden2!GC15+hidden1!GE15</f>
        <v>0</v>
      </c>
      <c r="H25" s="58">
        <f>hidden1!GF15+hidden2!CO15+hidden2!GD15+hidden4!D15+hidden4!J15+hidden4!P15+hidden4!V15+hidden4!AB15+hidden4!AH15</f>
        <v>5626025</v>
      </c>
      <c r="I25" s="58">
        <f>hidden1!GG15+hidden2!CP15+hidden2!GE15+hidden4!E15+hidden4!K15+hidden4!Q15+hidden4!W15+hidden4!AC15+hidden4!AI15</f>
        <v>769807</v>
      </c>
      <c r="J25" s="57"/>
      <c r="K25" s="57"/>
      <c r="L25" s="57"/>
      <c r="M25" s="57"/>
      <c r="N25" s="57"/>
      <c r="O25" s="57"/>
      <c r="P25" s="57"/>
      <c r="Q25" s="57"/>
      <c r="R25" s="57"/>
    </row>
    <row r="26" spans="1:18" x14ac:dyDescent="0.25">
      <c r="A26" s="57" t="str">
        <f>hidden1!A16</f>
        <v xml:space="preserve">  Смоленская область</v>
      </c>
      <c r="B26" s="58">
        <f t="shared" si="0"/>
        <v>604259</v>
      </c>
      <c r="C26" s="58"/>
      <c r="D26" s="58">
        <f>hidden1!GC16+hidden1!GJ16+hidden2!D16+hidden3!AD16+hidden3!BL16</f>
        <v>604259</v>
      </c>
      <c r="E26" s="58">
        <f>hidden1!GD16+hidden1!GK16+hidden2!E16+hidden3!AE16+hidden3!BM16</f>
        <v>604259</v>
      </c>
      <c r="F26" s="58">
        <f t="shared" si="1"/>
        <v>3905152</v>
      </c>
      <c r="G26" s="58">
        <f>hidden2!CN16+hidden2!GC16+hidden1!GE16</f>
        <v>0</v>
      </c>
      <c r="H26" s="58">
        <f>hidden1!GF16+hidden2!CO16+hidden2!GD16+hidden4!D16+hidden4!J16+hidden4!P16+hidden4!V16+hidden4!AB16+hidden4!AH16</f>
        <v>3905152</v>
      </c>
      <c r="I26" s="58">
        <f>hidden1!GG16+hidden2!CP16+hidden2!GE16+hidden4!E16+hidden4!K16+hidden4!Q16+hidden4!W16+hidden4!AC16+hidden4!AI16</f>
        <v>938916</v>
      </c>
      <c r="J26" s="57"/>
      <c r="K26" s="57"/>
      <c r="L26" s="57"/>
      <c r="M26" s="57"/>
      <c r="N26" s="57"/>
      <c r="O26" s="57"/>
      <c r="P26" s="57"/>
      <c r="Q26" s="57"/>
      <c r="R26" s="57"/>
    </row>
    <row r="27" spans="1:18" x14ac:dyDescent="0.25">
      <c r="A27" s="57" t="str">
        <f>hidden1!A17</f>
        <v xml:space="preserve">  Тамбовская область</v>
      </c>
      <c r="B27" s="58">
        <f t="shared" si="0"/>
        <v>1073862</v>
      </c>
      <c r="C27" s="58"/>
      <c r="D27" s="58">
        <f>hidden1!GC17+hidden1!GJ17+hidden2!D17+hidden3!AD17+hidden3!BL17</f>
        <v>1073862</v>
      </c>
      <c r="E27" s="58">
        <f>hidden1!GD17+hidden1!GK17+hidden2!E17+hidden3!AE17+hidden3!BM17</f>
        <v>1073862</v>
      </c>
      <c r="F27" s="58">
        <f t="shared" si="1"/>
        <v>3547907</v>
      </c>
      <c r="G27" s="58">
        <f>hidden2!CN17+hidden2!GC17+hidden1!GE17</f>
        <v>0</v>
      </c>
      <c r="H27" s="58">
        <f>hidden1!GF17+hidden2!CO17+hidden2!GD17+hidden4!D17+hidden4!J17+hidden4!P17+hidden4!V17+hidden4!AB17+hidden4!AH17</f>
        <v>3547907</v>
      </c>
      <c r="I27" s="58">
        <f>hidden1!GG17+hidden2!CP17+hidden2!GE17+hidden4!E17+hidden4!K17+hidden4!Q17+hidden4!W17+hidden4!AC17+hidden4!AI17</f>
        <v>528864</v>
      </c>
      <c r="J27" s="57"/>
      <c r="K27" s="57"/>
      <c r="L27" s="57"/>
      <c r="M27" s="57"/>
      <c r="N27" s="57"/>
      <c r="O27" s="57"/>
      <c r="P27" s="57"/>
      <c r="Q27" s="57"/>
      <c r="R27" s="57"/>
    </row>
    <row r="28" spans="1:18" x14ac:dyDescent="0.25">
      <c r="A28" s="57" t="str">
        <f>hidden1!A18</f>
        <v xml:space="preserve">  Тверская область</v>
      </c>
      <c r="B28" s="58">
        <f t="shared" si="0"/>
        <v>1589649</v>
      </c>
      <c r="C28" s="58"/>
      <c r="D28" s="58">
        <f>hidden1!GC18+hidden1!GJ18+hidden2!D18+hidden3!AD18+hidden3!BL18</f>
        <v>1589649</v>
      </c>
      <c r="E28" s="58">
        <f>hidden1!GD18+hidden1!GK18+hidden2!E18+hidden3!AE18+hidden3!BM18</f>
        <v>1589649</v>
      </c>
      <c r="F28" s="58">
        <f t="shared" si="1"/>
        <v>6589919</v>
      </c>
      <c r="G28" s="58">
        <f>hidden2!CN18+hidden2!GC18+hidden1!GE18</f>
        <v>0</v>
      </c>
      <c r="H28" s="58">
        <f>hidden1!GF18+hidden2!CO18+hidden2!GD18+hidden4!D18+hidden4!J18+hidden4!P18+hidden4!V18+hidden4!AB18+hidden4!AH18</f>
        <v>6589919</v>
      </c>
      <c r="I28" s="58">
        <f>hidden1!GG18+hidden2!CP18+hidden2!GE18+hidden4!E18+hidden4!K18+hidden4!Q18+hidden4!W18+hidden4!AC18+hidden4!AI18</f>
        <v>778366</v>
      </c>
      <c r="J28" s="57"/>
      <c r="K28" s="57"/>
      <c r="L28" s="57"/>
      <c r="M28" s="57"/>
      <c r="N28" s="57"/>
      <c r="O28" s="57"/>
      <c r="P28" s="57"/>
      <c r="Q28" s="57"/>
      <c r="R28" s="57"/>
    </row>
    <row r="29" spans="1:18" x14ac:dyDescent="0.25">
      <c r="A29" s="57" t="str">
        <f>hidden1!A19</f>
        <v xml:space="preserve">  Тульская область</v>
      </c>
      <c r="B29" s="58">
        <f t="shared" si="0"/>
        <v>1930735</v>
      </c>
      <c r="C29" s="58"/>
      <c r="D29" s="58">
        <f>hidden1!GC19+hidden1!GJ19+hidden2!D19+hidden3!AD19+hidden3!BL19</f>
        <v>1930735</v>
      </c>
      <c r="E29" s="58">
        <f>hidden1!GD19+hidden1!GK19+hidden2!E19+hidden3!AE19+hidden3!BM19</f>
        <v>1930735</v>
      </c>
      <c r="F29" s="58">
        <f t="shared" si="1"/>
        <v>7105716</v>
      </c>
      <c r="G29" s="58">
        <f>hidden2!CN19+hidden2!GC19+hidden1!GE19</f>
        <v>11</v>
      </c>
      <c r="H29" s="58">
        <f>hidden1!GF19+hidden2!CO19+hidden2!GD19+hidden4!D19+hidden4!J19+hidden4!P19+hidden4!V19+hidden4!AB19+hidden4!AH19</f>
        <v>7105705</v>
      </c>
      <c r="I29" s="58">
        <f>hidden1!GG19+hidden2!CP19+hidden2!GE19+hidden4!E19+hidden4!K19+hidden4!Q19+hidden4!W19+hidden4!AC19+hidden4!AI19</f>
        <v>3687501</v>
      </c>
      <c r="J29" s="57"/>
      <c r="K29" s="57"/>
      <c r="L29" s="57"/>
      <c r="M29" s="57"/>
      <c r="N29" s="57"/>
      <c r="O29" s="57"/>
      <c r="P29" s="57"/>
      <c r="Q29" s="57"/>
      <c r="R29" s="57"/>
    </row>
    <row r="30" spans="1:18" x14ac:dyDescent="0.25">
      <c r="A30" s="57" t="str">
        <f>hidden1!A20</f>
        <v xml:space="preserve">  Ярославская область</v>
      </c>
      <c r="B30" s="58">
        <f t="shared" si="0"/>
        <v>1652684</v>
      </c>
      <c r="C30" s="58"/>
      <c r="D30" s="58">
        <f>hidden1!GC20+hidden1!GJ20+hidden2!D20+hidden3!AD20+hidden3!BL20</f>
        <v>1652684</v>
      </c>
      <c r="E30" s="58">
        <f>hidden1!GD20+hidden1!GK20+hidden2!E20+hidden3!AE20+hidden3!BM20</f>
        <v>1652684</v>
      </c>
      <c r="F30" s="58">
        <f t="shared" si="1"/>
        <v>7161950</v>
      </c>
      <c r="G30" s="58">
        <f>hidden2!CN20+hidden2!GC20+hidden1!GE20</f>
        <v>0</v>
      </c>
      <c r="H30" s="58">
        <f>hidden1!GF20+hidden2!CO20+hidden2!GD20+hidden4!D20+hidden4!J20+hidden4!P20+hidden4!V20+hidden4!AB20+hidden4!AH20</f>
        <v>7161950</v>
      </c>
      <c r="I30" s="58">
        <f>hidden1!GG20+hidden2!CP20+hidden2!GE20+hidden4!E20+hidden4!K20+hidden4!Q20+hidden4!W20+hidden4!AC20+hidden4!AI20</f>
        <v>168053</v>
      </c>
      <c r="J30" s="57"/>
      <c r="K30" s="57"/>
      <c r="L30" s="57"/>
      <c r="M30" s="57"/>
      <c r="N30" s="57"/>
      <c r="O30" s="57"/>
      <c r="P30" s="57"/>
      <c r="Q30" s="57"/>
      <c r="R30" s="57"/>
    </row>
    <row r="31" spans="1:18" x14ac:dyDescent="0.25">
      <c r="A31" s="57" t="str">
        <f>hidden1!A21</f>
        <v xml:space="preserve">  город Москва</v>
      </c>
      <c r="B31" s="58">
        <f t="shared" si="0"/>
        <v>49188801</v>
      </c>
      <c r="C31" s="58"/>
      <c r="D31" s="58">
        <f>hidden1!GC21+hidden1!GJ21+hidden2!D21+hidden3!AD21+hidden3!BL21</f>
        <v>49188801</v>
      </c>
      <c r="E31" s="58">
        <f>hidden1!GD21+hidden1!GK21+hidden2!E21+hidden3!AE21+hidden3!BM21</f>
        <v>4039808</v>
      </c>
      <c r="F31" s="58">
        <f t="shared" si="1"/>
        <v>211715569</v>
      </c>
      <c r="G31" s="58">
        <f>hidden2!CN21+hidden2!GC21+hidden1!GE21</f>
        <v>193079</v>
      </c>
      <c r="H31" s="58">
        <f>hidden1!GF21+hidden2!CO21+hidden2!GD21+hidden4!D21+hidden4!J21+hidden4!P21+hidden4!V21+hidden4!AB21+hidden4!AH21</f>
        <v>211522490</v>
      </c>
      <c r="I31" s="58">
        <f>hidden1!GG21+hidden2!CP21+hidden2!GE21+hidden4!E21+hidden4!K21+hidden4!Q21+hidden4!W21+hidden4!AC21+hidden4!AI21</f>
        <v>7992</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20452127</v>
      </c>
      <c r="C32" s="58"/>
      <c r="D32" s="58">
        <f>hidden1!GC22+hidden1!GJ22+hidden2!D22+hidden3!AD22+hidden3!BL22</f>
        <v>20452127</v>
      </c>
      <c r="E32" s="58">
        <f>hidden1!GD22+hidden1!GK22+hidden2!E22+hidden3!AE22+hidden3!BM22</f>
        <v>9449409</v>
      </c>
      <c r="F32" s="58">
        <f t="shared" si="1"/>
        <v>127205119</v>
      </c>
      <c r="G32" s="58">
        <f>hidden2!CN22+hidden2!GC22+hidden1!GE22</f>
        <v>2738160</v>
      </c>
      <c r="H32" s="58">
        <f>hidden1!GF22+hidden2!CO22+hidden2!GD22+hidden4!D22+hidden4!J22+hidden4!P22+hidden4!V22+hidden4!AB22+hidden4!AH22</f>
        <v>124466959</v>
      </c>
      <c r="I32" s="58">
        <f>hidden1!GG22+hidden2!CP22+hidden2!GE22+hidden4!E22+hidden4!K22+hidden4!Q22+hidden4!W22+hidden4!AC22+hidden4!AI22</f>
        <v>26427003</v>
      </c>
      <c r="J32" s="57"/>
      <c r="K32" s="57"/>
      <c r="L32" s="57"/>
      <c r="M32" s="57"/>
      <c r="N32" s="57"/>
      <c r="O32" s="57"/>
      <c r="P32" s="57"/>
      <c r="Q32" s="57"/>
      <c r="R32" s="57"/>
    </row>
    <row r="33" spans="1:18" x14ac:dyDescent="0.25">
      <c r="A33" s="57" t="str">
        <f>hidden1!A23</f>
        <v xml:space="preserve">  Республика Карелия</v>
      </c>
      <c r="B33" s="58">
        <f t="shared" si="0"/>
        <v>365101</v>
      </c>
      <c r="C33" s="58"/>
      <c r="D33" s="58">
        <f>hidden1!GC23+hidden1!GJ23+hidden2!D23+hidden3!AD23+hidden3!BL23</f>
        <v>365101</v>
      </c>
      <c r="E33" s="58">
        <f>hidden1!GD23+hidden1!GK23+hidden2!E23+hidden3!AE23+hidden3!BM23</f>
        <v>365101</v>
      </c>
      <c r="F33" s="58">
        <f t="shared" si="1"/>
        <v>3961163</v>
      </c>
      <c r="G33" s="58">
        <f>hidden2!CN23+hidden2!GC23+hidden1!GE23</f>
        <v>0</v>
      </c>
      <c r="H33" s="58">
        <f>hidden1!GF23+hidden2!CO23+hidden2!GD23+hidden4!D23+hidden4!J23+hidden4!P23+hidden4!V23+hidden4!AB23+hidden4!AH23</f>
        <v>3961163</v>
      </c>
      <c r="I33" s="58">
        <f>hidden1!GG23+hidden2!CP23+hidden2!GE23+hidden4!E23+hidden4!K23+hidden4!Q23+hidden4!W23+hidden4!AC23+hidden4!AI23</f>
        <v>473930</v>
      </c>
      <c r="J33" s="57"/>
      <c r="K33" s="57"/>
      <c r="L33" s="57"/>
      <c r="M33" s="57"/>
      <c r="N33" s="57"/>
      <c r="O33" s="57"/>
      <c r="P33" s="57"/>
      <c r="Q33" s="57"/>
      <c r="R33" s="57"/>
    </row>
    <row r="34" spans="1:18" x14ac:dyDescent="0.25">
      <c r="A34" s="57" t="str">
        <f>hidden1!A24</f>
        <v xml:space="preserve">  Республика Коми</v>
      </c>
      <c r="B34" s="58">
        <f t="shared" si="0"/>
        <v>518207</v>
      </c>
      <c r="C34" s="58"/>
      <c r="D34" s="58">
        <f>hidden1!GC24+hidden1!GJ24+hidden2!D24+hidden3!AD24+hidden3!BL24</f>
        <v>518207</v>
      </c>
      <c r="E34" s="58">
        <f>hidden1!GD24+hidden1!GK24+hidden2!E24+hidden3!AE24+hidden3!BM24</f>
        <v>518207</v>
      </c>
      <c r="F34" s="58">
        <f t="shared" si="1"/>
        <v>2535347</v>
      </c>
      <c r="G34" s="58">
        <f>hidden2!CN24+hidden2!GC24+hidden1!GE24</f>
        <v>0</v>
      </c>
      <c r="H34" s="58">
        <f>hidden1!GF24+hidden2!CO24+hidden2!GD24+hidden4!D24+hidden4!J24+hidden4!P24+hidden4!V24+hidden4!AB24+hidden4!AH24</f>
        <v>2535347</v>
      </c>
      <c r="I34" s="58">
        <f>hidden1!GG24+hidden2!CP24+hidden2!GE24+hidden4!E24+hidden4!K24+hidden4!Q24+hidden4!W24+hidden4!AC24+hidden4!AI24</f>
        <v>2472470</v>
      </c>
      <c r="J34" s="57"/>
      <c r="K34" s="57"/>
      <c r="L34" s="57"/>
      <c r="M34" s="57"/>
      <c r="N34" s="57"/>
      <c r="O34" s="57"/>
      <c r="P34" s="57"/>
      <c r="Q34" s="57"/>
      <c r="R34" s="57"/>
    </row>
    <row r="35" spans="1:18" x14ac:dyDescent="0.25">
      <c r="A35" s="57" t="str">
        <f>hidden1!A25</f>
        <v xml:space="preserve">  Архангельская область</v>
      </c>
      <c r="B35" s="58">
        <f t="shared" si="0"/>
        <v>511329</v>
      </c>
      <c r="C35" s="58"/>
      <c r="D35" s="58">
        <f>hidden1!GC25+hidden1!GJ25+hidden2!D25+hidden3!AD25+hidden3!BL25</f>
        <v>511329</v>
      </c>
      <c r="E35" s="58">
        <f>hidden1!GD25+hidden1!GK25+hidden2!E25+hidden3!AE25+hidden3!BM25</f>
        <v>511329</v>
      </c>
      <c r="F35" s="58">
        <f t="shared" si="1"/>
        <v>6121232</v>
      </c>
      <c r="G35" s="58">
        <f>hidden2!CN25+hidden2!GC25+hidden1!GE25</f>
        <v>0</v>
      </c>
      <c r="H35" s="58">
        <f>hidden1!GF25+hidden2!CO25+hidden2!GD25+hidden4!D25+hidden4!J25+hidden4!P25+hidden4!V25+hidden4!AB25+hidden4!AH25</f>
        <v>6121232</v>
      </c>
      <c r="I35" s="58">
        <f>hidden1!GG25+hidden2!CP25+hidden2!GE25+hidden4!E25+hidden4!K25+hidden4!Q25+hidden4!W25+hidden4!AC25+hidden4!AI25</f>
        <v>1208635</v>
      </c>
      <c r="J35" s="57"/>
      <c r="K35" s="57"/>
      <c r="L35" s="57"/>
      <c r="M35" s="57"/>
      <c r="N35" s="57"/>
      <c r="O35" s="57"/>
      <c r="P35" s="57"/>
      <c r="Q35" s="57"/>
      <c r="R35" s="57"/>
    </row>
    <row r="36" spans="1:18" x14ac:dyDescent="0.25">
      <c r="A36" s="57" t="str">
        <f>hidden1!A26</f>
        <v xml:space="preserve">  Вологодская область</v>
      </c>
      <c r="B36" s="58">
        <f t="shared" si="0"/>
        <v>1105773</v>
      </c>
      <c r="C36" s="58"/>
      <c r="D36" s="58">
        <f>hidden1!GC26+hidden1!GJ26+hidden2!D26+hidden3!AD26+hidden3!BL26</f>
        <v>1105773</v>
      </c>
      <c r="E36" s="58">
        <f>hidden1!GD26+hidden1!GK26+hidden2!E26+hidden3!AE26+hidden3!BM26</f>
        <v>1105773</v>
      </c>
      <c r="F36" s="58">
        <f t="shared" si="1"/>
        <v>5362325</v>
      </c>
      <c r="G36" s="58">
        <f>hidden2!CN26+hidden2!GC26+hidden1!GE26</f>
        <v>0</v>
      </c>
      <c r="H36" s="58">
        <f>hidden1!GF26+hidden2!CO26+hidden2!GD26+hidden4!D26+hidden4!J26+hidden4!P26+hidden4!V26+hidden4!AB26+hidden4!AH26</f>
        <v>5362325</v>
      </c>
      <c r="I36" s="58">
        <f>hidden1!GG26+hidden2!CP26+hidden2!GE26+hidden4!E26+hidden4!K26+hidden4!Q26+hidden4!W26+hidden4!AC26+hidden4!AI26</f>
        <v>2098993</v>
      </c>
      <c r="J36" s="57"/>
      <c r="K36" s="57"/>
      <c r="L36" s="57"/>
      <c r="M36" s="57"/>
      <c r="N36" s="57"/>
      <c r="O36" s="57"/>
      <c r="P36" s="57"/>
      <c r="Q36" s="57"/>
      <c r="R36" s="57"/>
    </row>
    <row r="37" spans="1:18" x14ac:dyDescent="0.25">
      <c r="A37" s="57" t="str">
        <f>hidden1!A27</f>
        <v xml:space="preserve">  Калининградская область</v>
      </c>
      <c r="B37" s="58">
        <f t="shared" si="0"/>
        <v>1432720</v>
      </c>
      <c r="C37" s="58"/>
      <c r="D37" s="58">
        <f>hidden1!GC27+hidden1!GJ27+hidden2!D27+hidden3!AD27+hidden3!BL27</f>
        <v>1432720</v>
      </c>
      <c r="E37" s="58">
        <f>hidden1!GD27+hidden1!GK27+hidden2!E27+hidden3!AE27+hidden3!BM27</f>
        <v>1432720</v>
      </c>
      <c r="F37" s="58">
        <f t="shared" si="1"/>
        <v>12493159</v>
      </c>
      <c r="G37" s="58">
        <f>hidden2!CN27+hidden2!GC27+hidden1!GE27</f>
        <v>0</v>
      </c>
      <c r="H37" s="58">
        <f>hidden1!GF27+hidden2!CO27+hidden2!GD27+hidden4!D27+hidden4!J27+hidden4!P27+hidden4!V27+hidden4!AB27+hidden4!AH27</f>
        <v>12493159</v>
      </c>
      <c r="I37" s="58">
        <f>hidden1!GG27+hidden2!CP27+hidden2!GE27+hidden4!E27+hidden4!K27+hidden4!Q27+hidden4!W27+hidden4!AC27+hidden4!AI27</f>
        <v>3521376</v>
      </c>
      <c r="J37" s="57"/>
      <c r="K37" s="57"/>
      <c r="L37" s="57"/>
      <c r="M37" s="57"/>
      <c r="N37" s="57"/>
      <c r="O37" s="57"/>
      <c r="P37" s="57"/>
      <c r="Q37" s="57"/>
      <c r="R37" s="57"/>
    </row>
    <row r="38" spans="1:18" x14ac:dyDescent="0.25">
      <c r="A38" s="57" t="str">
        <f>hidden1!A28</f>
        <v xml:space="preserve">  Ленинградская область</v>
      </c>
      <c r="B38" s="58">
        <f t="shared" si="0"/>
        <v>3826977</v>
      </c>
      <c r="C38" s="58"/>
      <c r="D38" s="58">
        <f>hidden1!GC28+hidden1!GJ28+hidden2!D28+hidden3!AD28+hidden3!BL28</f>
        <v>3826977</v>
      </c>
      <c r="E38" s="58">
        <f>hidden1!GD28+hidden1!GK28+hidden2!E28+hidden3!AE28+hidden3!BM28</f>
        <v>3826977</v>
      </c>
      <c r="F38" s="58">
        <f t="shared" si="1"/>
        <v>11230826</v>
      </c>
      <c r="G38" s="58">
        <f>hidden2!CN28+hidden2!GC28+hidden1!GE28</f>
        <v>0</v>
      </c>
      <c r="H38" s="58">
        <f>hidden1!GF28+hidden2!CO28+hidden2!GD28+hidden4!D28+hidden4!J28+hidden4!P28+hidden4!V28+hidden4!AB28+hidden4!AH28</f>
        <v>11230826</v>
      </c>
      <c r="I38" s="58">
        <f>hidden1!GG28+hidden2!CP28+hidden2!GE28+hidden4!E28+hidden4!K28+hidden4!Q28+hidden4!W28+hidden4!AC28+hidden4!AI28</f>
        <v>10869058</v>
      </c>
      <c r="J38" s="57"/>
      <c r="K38" s="57"/>
      <c r="L38" s="57"/>
      <c r="M38" s="57"/>
      <c r="N38" s="57"/>
      <c r="O38" s="57"/>
      <c r="P38" s="57"/>
      <c r="Q38" s="57"/>
      <c r="R38" s="57"/>
    </row>
    <row r="39" spans="1:18" x14ac:dyDescent="0.25">
      <c r="A39" s="57" t="str">
        <f>hidden1!A29</f>
        <v xml:space="preserve">  Мурманская область</v>
      </c>
      <c r="B39" s="58">
        <f t="shared" si="0"/>
        <v>687664</v>
      </c>
      <c r="C39" s="58"/>
      <c r="D39" s="58">
        <f>hidden1!GC29+hidden1!GJ29+hidden2!D29+hidden3!AD29+hidden3!BL29</f>
        <v>687664</v>
      </c>
      <c r="E39" s="58">
        <f>hidden1!GD29+hidden1!GK29+hidden2!E29+hidden3!AE29+hidden3!BM29</f>
        <v>687664</v>
      </c>
      <c r="F39" s="58">
        <f t="shared" si="1"/>
        <v>3143081</v>
      </c>
      <c r="G39" s="58">
        <f>hidden2!CN29+hidden2!GC29+hidden1!GE29</f>
        <v>0</v>
      </c>
      <c r="H39" s="58">
        <f>hidden1!GF29+hidden2!CO29+hidden2!GD29+hidden4!D29+hidden4!J29+hidden4!P29+hidden4!V29+hidden4!AB29+hidden4!AH29</f>
        <v>3143081</v>
      </c>
      <c r="I39" s="58">
        <f>hidden1!GG29+hidden2!CP29+hidden2!GE29+hidden4!E29+hidden4!K29+hidden4!Q29+hidden4!W29+hidden4!AC29+hidden4!AI29</f>
        <v>3074891</v>
      </c>
      <c r="J39" s="57"/>
      <c r="K39" s="57"/>
      <c r="L39" s="57"/>
      <c r="M39" s="57"/>
      <c r="N39" s="57"/>
      <c r="O39" s="57"/>
      <c r="P39" s="57"/>
      <c r="Q39" s="57"/>
      <c r="R39" s="57"/>
    </row>
    <row r="40" spans="1:18" x14ac:dyDescent="0.25">
      <c r="A40" s="57" t="str">
        <f>hidden1!A30</f>
        <v xml:space="preserve">  Новгородская область</v>
      </c>
      <c r="B40" s="58">
        <f t="shared" si="0"/>
        <v>617702</v>
      </c>
      <c r="C40" s="58"/>
      <c r="D40" s="58">
        <f>hidden1!GC30+hidden1!GJ30+hidden2!D30+hidden3!AD30+hidden3!BL30</f>
        <v>617702</v>
      </c>
      <c r="E40" s="58">
        <f>hidden1!GD30+hidden1!GK30+hidden2!E30+hidden3!AE30+hidden3!BM30</f>
        <v>617702</v>
      </c>
      <c r="F40" s="58">
        <f t="shared" si="1"/>
        <v>2556547</v>
      </c>
      <c r="G40" s="58">
        <f>hidden2!CN30+hidden2!GC30+hidden1!GE30</f>
        <v>0</v>
      </c>
      <c r="H40" s="58">
        <f>hidden1!GF30+hidden2!CO30+hidden2!GD30+hidden4!D30+hidden4!J30+hidden4!P30+hidden4!V30+hidden4!AB30+hidden4!AH30</f>
        <v>2556547</v>
      </c>
      <c r="I40" s="58">
        <f>hidden1!GG30+hidden2!CP30+hidden2!GE30+hidden4!E30+hidden4!K30+hidden4!Q30+hidden4!W30+hidden4!AC30+hidden4!AI30</f>
        <v>2007340</v>
      </c>
      <c r="J40" s="57"/>
      <c r="K40" s="57"/>
      <c r="L40" s="57"/>
      <c r="M40" s="57"/>
      <c r="N40" s="57"/>
      <c r="O40" s="57"/>
      <c r="P40" s="57"/>
      <c r="Q40" s="57"/>
      <c r="R40" s="57"/>
    </row>
    <row r="41" spans="1:18" x14ac:dyDescent="0.25">
      <c r="A41" s="57" t="str">
        <f>hidden1!A31</f>
        <v xml:space="preserve">  Псковская область</v>
      </c>
      <c r="B41" s="58">
        <f t="shared" si="0"/>
        <v>364587</v>
      </c>
      <c r="C41" s="58"/>
      <c r="D41" s="58">
        <f>hidden1!GC31+hidden1!GJ31+hidden2!D31+hidden3!AD31+hidden3!BL31</f>
        <v>364587</v>
      </c>
      <c r="E41" s="58">
        <f>hidden1!GD31+hidden1!GK31+hidden2!E31+hidden3!AE31+hidden3!BM31</f>
        <v>364587</v>
      </c>
      <c r="F41" s="58">
        <f t="shared" si="1"/>
        <v>2748210</v>
      </c>
      <c r="G41" s="58">
        <f>hidden2!CN31+hidden2!GC31+hidden1!GE31</f>
        <v>0</v>
      </c>
      <c r="H41" s="58">
        <f>hidden1!GF31+hidden2!CO31+hidden2!GD31+hidden4!D31+hidden4!J31+hidden4!P31+hidden4!V31+hidden4!AB31+hidden4!AH31</f>
        <v>2748210</v>
      </c>
      <c r="I41" s="58">
        <f>hidden1!GG31+hidden2!CP31+hidden2!GE31+hidden4!E31+hidden4!K31+hidden4!Q31+hidden4!W31+hidden4!AC31+hidden4!AI31</f>
        <v>562657</v>
      </c>
      <c r="J41" s="57"/>
      <c r="K41" s="57"/>
      <c r="L41" s="57"/>
      <c r="M41" s="57"/>
      <c r="N41" s="57"/>
      <c r="O41" s="57"/>
      <c r="P41" s="57"/>
      <c r="Q41" s="57"/>
      <c r="R41" s="57"/>
    </row>
    <row r="42" spans="1:18" x14ac:dyDescent="0.25">
      <c r="A42" s="57" t="str">
        <f>hidden1!A32</f>
        <v xml:space="preserve">  город Санкт-Петербург</v>
      </c>
      <c r="B42" s="58">
        <f t="shared" si="0"/>
        <v>11002718</v>
      </c>
      <c r="C42" s="58"/>
      <c r="D42" s="58">
        <f>hidden1!GC32+hidden1!GJ32+hidden2!D32+hidden3!AD32+hidden3!BL32</f>
        <v>11002718</v>
      </c>
      <c r="E42" s="58">
        <f>hidden1!GD32+hidden1!GK32+hidden2!E32+hidden3!AE32+hidden3!BM32</f>
        <v>0</v>
      </c>
      <c r="F42" s="58">
        <f t="shared" si="1"/>
        <v>73928693</v>
      </c>
      <c r="G42" s="58">
        <f>hidden2!CN32+hidden2!GC32+hidden1!GE32</f>
        <v>8</v>
      </c>
      <c r="H42" s="58">
        <f>hidden1!GF32+hidden2!CO32+hidden2!GD32+hidden4!D32+hidden4!J32+hidden4!P32+hidden4!V32+hidden4!AB32+hidden4!AH32</f>
        <v>73928685</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19349</v>
      </c>
      <c r="C43" s="58"/>
      <c r="D43" s="58">
        <f>hidden1!GC33+hidden1!GJ33+hidden2!D33+hidden3!AD33+hidden3!BL33</f>
        <v>19349</v>
      </c>
      <c r="E43" s="58">
        <f>hidden1!GD33+hidden1!GK33+hidden2!E33+hidden3!AE33+hidden3!BM33</f>
        <v>19349</v>
      </c>
      <c r="F43" s="58">
        <f t="shared" si="1"/>
        <v>3124536</v>
      </c>
      <c r="G43" s="58">
        <f>hidden2!CN33+hidden2!GC33+hidden1!GE33</f>
        <v>2738152</v>
      </c>
      <c r="H43" s="58">
        <f>hidden1!GF33+hidden2!CO33+hidden2!GD33+hidden4!D33+hidden4!J33+hidden4!P33+hidden4!V33+hidden4!AB33+hidden4!AH33</f>
        <v>386384</v>
      </c>
      <c r="I43" s="58">
        <f>hidden1!GG33+hidden2!CP33+hidden2!GE33+hidden4!E33+hidden4!K33+hidden4!Q33+hidden4!W33+hidden4!AC33+hidden4!AI33</f>
        <v>137653</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5211786</v>
      </c>
      <c r="C44" s="58"/>
      <c r="D44" s="58">
        <f>hidden1!GC34+hidden1!GJ34+hidden2!D34+hidden3!AD34+hidden3!BL34</f>
        <v>5211786</v>
      </c>
      <c r="E44" s="58">
        <f>hidden1!GD34+hidden1!GK34+hidden2!E34+hidden3!AE34+hidden3!BM34</f>
        <v>5211786</v>
      </c>
      <c r="F44" s="58">
        <f t="shared" si="1"/>
        <v>22154420</v>
      </c>
      <c r="G44" s="58">
        <f>hidden2!CN34+hidden2!GC34+hidden1!GE34</f>
        <v>0</v>
      </c>
      <c r="H44" s="58">
        <f>hidden1!GF34+hidden2!CO34+hidden2!GD34+hidden4!D34+hidden4!J34+hidden4!P34+hidden4!V34+hidden4!AB34+hidden4!AH34</f>
        <v>22154420</v>
      </c>
      <c r="I44" s="58">
        <f>hidden1!GG34+hidden2!CP34+hidden2!GE34+hidden4!E34+hidden4!K34+hidden4!Q34+hidden4!W34+hidden4!AC34+hidden4!AI34</f>
        <v>8503590</v>
      </c>
      <c r="J44" s="57"/>
      <c r="K44" s="57"/>
      <c r="L44" s="57"/>
      <c r="M44" s="57"/>
      <c r="N44" s="57"/>
      <c r="O44" s="57"/>
      <c r="P44" s="57"/>
      <c r="Q44" s="57"/>
      <c r="R44" s="57"/>
    </row>
    <row r="45" spans="1:18" x14ac:dyDescent="0.25">
      <c r="A45" s="57" t="str">
        <f>hidden1!A35</f>
        <v xml:space="preserve">  Республика Дагестан</v>
      </c>
      <c r="B45" s="58">
        <f t="shared" si="0"/>
        <v>899474</v>
      </c>
      <c r="C45" s="58"/>
      <c r="D45" s="58">
        <f>hidden1!GC35+hidden1!GJ35+hidden2!D35+hidden3!AD35+hidden3!BL35</f>
        <v>899474</v>
      </c>
      <c r="E45" s="58">
        <f>hidden1!GD35+hidden1!GK35+hidden2!E35+hidden3!AE35+hidden3!BM35</f>
        <v>899474</v>
      </c>
      <c r="F45" s="58">
        <f t="shared" si="1"/>
        <v>1803345</v>
      </c>
      <c r="G45" s="58">
        <f>hidden2!CN35+hidden2!GC35+hidden1!GE35</f>
        <v>0</v>
      </c>
      <c r="H45" s="58">
        <f>hidden1!GF35+hidden2!CO35+hidden2!GD35+hidden4!D35+hidden4!J35+hidden4!P35+hidden4!V35+hidden4!AB35+hidden4!AH35</f>
        <v>1803345</v>
      </c>
      <c r="I45" s="58">
        <f>hidden1!GG35+hidden2!CP35+hidden2!GE35+hidden4!E35+hidden4!K35+hidden4!Q35+hidden4!W35+hidden4!AC35+hidden4!AI35</f>
        <v>1668498</v>
      </c>
      <c r="J45" s="57"/>
      <c r="K45" s="57"/>
      <c r="L45" s="57"/>
      <c r="M45" s="57"/>
      <c r="N45" s="57"/>
      <c r="O45" s="57"/>
      <c r="P45" s="57"/>
      <c r="Q45" s="57"/>
      <c r="R45" s="57"/>
    </row>
    <row r="46" spans="1:18" x14ac:dyDescent="0.25">
      <c r="A46" s="57" t="str">
        <f>hidden1!A36</f>
        <v xml:space="preserve">  Республика Ингушетия</v>
      </c>
      <c r="B46" s="58">
        <f t="shared" si="0"/>
        <v>96608</v>
      </c>
      <c r="C46" s="58"/>
      <c r="D46" s="58">
        <f>hidden1!GC36+hidden1!GJ36+hidden2!D36+hidden3!AD36+hidden3!BL36</f>
        <v>96608</v>
      </c>
      <c r="E46" s="58">
        <f>hidden1!GD36+hidden1!GK36+hidden2!E36+hidden3!AE36+hidden3!BM36</f>
        <v>96608</v>
      </c>
      <c r="F46" s="58">
        <f t="shared" si="1"/>
        <v>242555</v>
      </c>
      <c r="G46" s="58">
        <f>hidden2!CN36+hidden2!GC36+hidden1!GE36</f>
        <v>0</v>
      </c>
      <c r="H46" s="58">
        <f>hidden1!GF36+hidden2!CO36+hidden2!GD36+hidden4!D36+hidden4!J36+hidden4!P36+hidden4!V36+hidden4!AB36+hidden4!AH36</f>
        <v>242555</v>
      </c>
      <c r="I46" s="58">
        <f>hidden1!GG36+hidden2!CP36+hidden2!GE36+hidden4!E36+hidden4!K36+hidden4!Q36+hidden4!W36+hidden4!AC36+hidden4!AI36</f>
        <v>-246</v>
      </c>
      <c r="J46" s="57"/>
      <c r="K46" s="57"/>
      <c r="L46" s="57"/>
      <c r="M46" s="57"/>
      <c r="N46" s="57"/>
      <c r="O46" s="57"/>
      <c r="P46" s="57"/>
      <c r="Q46" s="57"/>
      <c r="R46" s="57"/>
    </row>
    <row r="47" spans="1:18" x14ac:dyDescent="0.25">
      <c r="A47" s="57" t="str">
        <f>hidden1!A37</f>
        <v xml:space="preserve">  Кабардино-Балкарская Республика</v>
      </c>
      <c r="B47" s="58">
        <f t="shared" si="0"/>
        <v>330479</v>
      </c>
      <c r="C47" s="58"/>
      <c r="D47" s="58">
        <f>hidden1!GC37+hidden1!GJ37+hidden2!D37+hidden3!AD37+hidden3!BL37</f>
        <v>330479</v>
      </c>
      <c r="E47" s="58">
        <f>hidden1!GD37+hidden1!GK37+hidden2!E37+hidden3!AE37+hidden3!BM37</f>
        <v>330479</v>
      </c>
      <c r="F47" s="58">
        <f t="shared" si="1"/>
        <v>1658363</v>
      </c>
      <c r="G47" s="58">
        <f>hidden2!CN37+hidden2!GC37+hidden1!GE37</f>
        <v>0</v>
      </c>
      <c r="H47" s="58">
        <f>hidden1!GF37+hidden2!CO37+hidden2!GD37+hidden4!D37+hidden4!J37+hidden4!P37+hidden4!V37+hidden4!AB37+hidden4!AH37</f>
        <v>1658363</v>
      </c>
      <c r="I47" s="58">
        <f>hidden1!GG37+hidden2!CP37+hidden2!GE37+hidden4!E37+hidden4!K37+hidden4!Q37+hidden4!W37+hidden4!AC37+hidden4!AI37</f>
        <v>340045</v>
      </c>
      <c r="J47" s="57"/>
      <c r="K47" s="57"/>
      <c r="L47" s="57"/>
      <c r="M47" s="57"/>
      <c r="N47" s="57"/>
      <c r="O47" s="57"/>
      <c r="P47" s="57"/>
      <c r="Q47" s="57"/>
      <c r="R47" s="57"/>
    </row>
    <row r="48" spans="1:18" x14ac:dyDescent="0.25">
      <c r="A48" s="57" t="str">
        <f>hidden1!A38</f>
        <v xml:space="preserve">  Карачаево-Черкесская Республика</v>
      </c>
      <c r="B48" s="58">
        <f t="shared" si="0"/>
        <v>258311</v>
      </c>
      <c r="C48" s="58"/>
      <c r="D48" s="58">
        <f>hidden1!GC38+hidden1!GJ38+hidden2!D38+hidden3!AD38+hidden3!BL38</f>
        <v>258311</v>
      </c>
      <c r="E48" s="58">
        <f>hidden1!GD38+hidden1!GK38+hidden2!E38+hidden3!AE38+hidden3!BM38</f>
        <v>258311</v>
      </c>
      <c r="F48" s="58">
        <f t="shared" si="1"/>
        <v>1359808</v>
      </c>
      <c r="G48" s="58">
        <f>hidden2!CN38+hidden2!GC38+hidden1!GE38</f>
        <v>0</v>
      </c>
      <c r="H48" s="58">
        <f>hidden1!GF38+hidden2!CO38+hidden2!GD38+hidden4!D38+hidden4!J38+hidden4!P38+hidden4!V38+hidden4!AB38+hidden4!AH38</f>
        <v>1359808</v>
      </c>
      <c r="I48" s="58">
        <f>hidden1!GG38+hidden2!CP38+hidden2!GE38+hidden4!E38+hidden4!K38+hidden4!Q38+hidden4!W38+hidden4!AC38+hidden4!AI38</f>
        <v>210416</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303845</v>
      </c>
      <c r="C49" s="58"/>
      <c r="D49" s="58">
        <f>hidden1!GC39+hidden1!GJ39+hidden2!D39+hidden3!AD39+hidden3!BL39</f>
        <v>303845</v>
      </c>
      <c r="E49" s="58">
        <f>hidden1!GD39+hidden1!GK39+hidden2!E39+hidden3!AE39+hidden3!BM39</f>
        <v>303845</v>
      </c>
      <c r="F49" s="58">
        <f t="shared" si="1"/>
        <v>1789053</v>
      </c>
      <c r="G49" s="58">
        <f>hidden2!CN39+hidden2!GC39+hidden1!GE39</f>
        <v>0</v>
      </c>
      <c r="H49" s="58">
        <f>hidden1!GF39+hidden2!CO39+hidden2!GD39+hidden4!D39+hidden4!J39+hidden4!P39+hidden4!V39+hidden4!AB39+hidden4!AH39</f>
        <v>1789053</v>
      </c>
      <c r="I49" s="58">
        <f>hidden1!GG39+hidden2!CP39+hidden2!GE39+hidden4!E39+hidden4!K39+hidden4!Q39+hidden4!W39+hidden4!AC39+hidden4!AI39</f>
        <v>1562720</v>
      </c>
      <c r="J49" s="57"/>
      <c r="K49" s="57"/>
      <c r="L49" s="57"/>
      <c r="M49" s="57"/>
      <c r="N49" s="57"/>
      <c r="O49" s="57"/>
      <c r="P49" s="57"/>
      <c r="Q49" s="57"/>
      <c r="R49" s="57"/>
    </row>
    <row r="50" spans="1:18" x14ac:dyDescent="0.25">
      <c r="A50" s="57" t="str">
        <f>hidden1!A40</f>
        <v xml:space="preserve">  Чеченская Республика</v>
      </c>
      <c r="B50" s="58">
        <f t="shared" si="0"/>
        <v>348147</v>
      </c>
      <c r="C50" s="58"/>
      <c r="D50" s="58">
        <f>hidden1!GC40+hidden1!GJ40+hidden2!D40+hidden3!AD40+hidden3!BL40</f>
        <v>348147</v>
      </c>
      <c r="E50" s="58">
        <f>hidden1!GD40+hidden1!GK40+hidden2!E40+hidden3!AE40+hidden3!BM40</f>
        <v>348147</v>
      </c>
      <c r="F50" s="58">
        <f t="shared" si="1"/>
        <v>1652851</v>
      </c>
      <c r="G50" s="58">
        <f>hidden2!CN40+hidden2!GC40+hidden1!GE40</f>
        <v>0</v>
      </c>
      <c r="H50" s="58">
        <f>hidden1!GF40+hidden2!CO40+hidden2!GD40+hidden4!D40+hidden4!J40+hidden4!P40+hidden4!V40+hidden4!AB40+hidden4!AH40</f>
        <v>1652851</v>
      </c>
      <c r="I50" s="58">
        <f>hidden1!GG40+hidden2!CP40+hidden2!GE40+hidden4!E40+hidden4!K40+hidden4!Q40+hidden4!W40+hidden4!AC40+hidden4!AI40</f>
        <v>1611412</v>
      </c>
      <c r="J50" s="57"/>
      <c r="K50" s="57"/>
      <c r="L50" s="57"/>
      <c r="M50" s="57"/>
      <c r="N50" s="57"/>
      <c r="O50" s="57"/>
      <c r="P50" s="57"/>
      <c r="Q50" s="57"/>
      <c r="R50" s="57"/>
    </row>
    <row r="51" spans="1:18" x14ac:dyDescent="0.25">
      <c r="A51" s="57" t="str">
        <f>hidden1!A41</f>
        <v xml:space="preserve">  Ставропольский край</v>
      </c>
      <c r="B51" s="58">
        <f t="shared" si="0"/>
        <v>2974922</v>
      </c>
      <c r="C51" s="58"/>
      <c r="D51" s="58">
        <f>hidden1!GC41+hidden1!GJ41+hidden2!D41+hidden3!AD41+hidden3!BL41</f>
        <v>2974922</v>
      </c>
      <c r="E51" s="58">
        <f>hidden1!GD41+hidden1!GK41+hidden2!E41+hidden3!AE41+hidden3!BM41</f>
        <v>2974922</v>
      </c>
      <c r="F51" s="58">
        <f t="shared" si="1"/>
        <v>13648445</v>
      </c>
      <c r="G51" s="58">
        <f>hidden2!CN41+hidden2!GC41+hidden1!GE41</f>
        <v>0</v>
      </c>
      <c r="H51" s="58">
        <f>hidden1!GF41+hidden2!CO41+hidden2!GD41+hidden4!D41+hidden4!J41+hidden4!P41+hidden4!V41+hidden4!AB41+hidden4!AH41</f>
        <v>13648445</v>
      </c>
      <c r="I51" s="58">
        <f>hidden1!GG41+hidden2!CP41+hidden2!GE41+hidden4!E41+hidden4!K41+hidden4!Q41+hidden4!W41+hidden4!AC41+hidden4!AI41</f>
        <v>3110745</v>
      </c>
      <c r="J51" s="57"/>
      <c r="K51" s="57"/>
      <c r="L51" s="57"/>
      <c r="M51" s="57"/>
      <c r="N51" s="57"/>
      <c r="O51" s="57"/>
      <c r="P51" s="57"/>
      <c r="Q51" s="57"/>
      <c r="R51" s="57"/>
    </row>
    <row r="52" spans="1:18" x14ac:dyDescent="0.25">
      <c r="A52" s="57" t="str">
        <f>hidden1!A42</f>
        <v xml:space="preserve"> ЮЖНЫЙ ФЕДЕРАЛЬНЫЙ ОКРУГ</v>
      </c>
      <c r="B52" s="58">
        <f t="shared" si="0"/>
        <v>18009955</v>
      </c>
      <c r="C52" s="58"/>
      <c r="D52" s="58">
        <f>hidden1!GC42+hidden1!GJ42+hidden2!D42+hidden3!AD42+hidden3!BL42</f>
        <v>18009955</v>
      </c>
      <c r="E52" s="58">
        <f>hidden1!GD42+hidden1!GK42+hidden2!E42+hidden3!AE42+hidden3!BM42</f>
        <v>17653365</v>
      </c>
      <c r="F52" s="58">
        <f t="shared" si="1"/>
        <v>108546899</v>
      </c>
      <c r="G52" s="58">
        <f>hidden2!CN42+hidden2!GC42+hidden1!GE42</f>
        <v>57</v>
      </c>
      <c r="H52" s="58">
        <f>hidden1!GF42+hidden2!CO42+hidden2!GD42+hidden4!D42+hidden4!J42+hidden4!P42+hidden4!V42+hidden4!AB42+hidden4!AH42</f>
        <v>108546842</v>
      </c>
      <c r="I52" s="58">
        <f>hidden1!GG42+hidden2!CP42+hidden2!GE42+hidden4!E42+hidden4!K42+hidden4!Q42+hidden4!W42+hidden4!AC42+hidden4!AI42</f>
        <v>33208618</v>
      </c>
      <c r="J52" s="57"/>
      <c r="K52" s="57"/>
      <c r="L52" s="57"/>
      <c r="M52" s="57"/>
      <c r="N52" s="57"/>
      <c r="O52" s="57"/>
      <c r="P52" s="57"/>
      <c r="Q52" s="57"/>
      <c r="R52" s="57"/>
    </row>
    <row r="53" spans="1:18" x14ac:dyDescent="0.25">
      <c r="A53" s="57" t="str">
        <f>hidden1!A43</f>
        <v xml:space="preserve">  Республика Адыгея</v>
      </c>
      <c r="B53" s="58">
        <f t="shared" si="0"/>
        <v>392919</v>
      </c>
      <c r="C53" s="58"/>
      <c r="D53" s="58">
        <f>hidden1!GC43+hidden1!GJ43+hidden2!D43+hidden3!AD43+hidden3!BL43</f>
        <v>392919</v>
      </c>
      <c r="E53" s="58">
        <f>hidden1!GD43+hidden1!GK43+hidden2!E43+hidden3!AE43+hidden3!BM43</f>
        <v>392919</v>
      </c>
      <c r="F53" s="58">
        <f t="shared" si="1"/>
        <v>2590165</v>
      </c>
      <c r="G53" s="58">
        <f>hidden2!CN43+hidden2!GC43+hidden1!GE43</f>
        <v>0</v>
      </c>
      <c r="H53" s="58">
        <f>hidden1!GF43+hidden2!CO43+hidden2!GD43+hidden4!D43+hidden4!J43+hidden4!P43+hidden4!V43+hidden4!AB43+hidden4!AH43</f>
        <v>2590165</v>
      </c>
      <c r="I53" s="58">
        <f>hidden1!GG43+hidden2!CP43+hidden2!GE43+hidden4!E43+hidden4!K43+hidden4!Q43+hidden4!W43+hidden4!AC43+hidden4!AI43</f>
        <v>1377408</v>
      </c>
      <c r="J53" s="57"/>
      <c r="K53" s="57"/>
      <c r="L53" s="57"/>
      <c r="M53" s="57"/>
      <c r="N53" s="57"/>
      <c r="O53" s="57"/>
      <c r="P53" s="57"/>
      <c r="Q53" s="57"/>
      <c r="R53" s="57"/>
    </row>
    <row r="54" spans="1:18" x14ac:dyDescent="0.25">
      <c r="A54" s="57" t="str">
        <f>hidden1!A44</f>
        <v xml:space="preserve">  Республика Калмыкия</v>
      </c>
      <c r="B54" s="58">
        <f t="shared" si="0"/>
        <v>134201</v>
      </c>
      <c r="C54" s="58"/>
      <c r="D54" s="58">
        <f>hidden1!GC44+hidden1!GJ44+hidden2!D44+hidden3!AD44+hidden3!BL44</f>
        <v>134201</v>
      </c>
      <c r="E54" s="58">
        <f>hidden1!GD44+hidden1!GK44+hidden2!E44+hidden3!AE44+hidden3!BM44</f>
        <v>134201</v>
      </c>
      <c r="F54" s="58">
        <f t="shared" si="1"/>
        <v>2580830</v>
      </c>
      <c r="G54" s="58">
        <f>hidden2!CN44+hidden2!GC44+hidden1!GE44</f>
        <v>0</v>
      </c>
      <c r="H54" s="58">
        <f>hidden1!GF44+hidden2!CO44+hidden2!GD44+hidden4!D44+hidden4!J44+hidden4!P44+hidden4!V44+hidden4!AB44+hidden4!AH44</f>
        <v>2580830</v>
      </c>
      <c r="I54" s="58">
        <f>hidden1!GG44+hidden2!CP44+hidden2!GE44+hidden4!E44+hidden4!K44+hidden4!Q44+hidden4!W44+hidden4!AC44+hidden4!AI44</f>
        <v>1372328</v>
      </c>
      <c r="J54" s="57"/>
      <c r="K54" s="57"/>
      <c r="L54" s="57"/>
      <c r="M54" s="57"/>
      <c r="N54" s="57"/>
      <c r="O54" s="57"/>
      <c r="P54" s="57"/>
      <c r="Q54" s="57"/>
      <c r="R54" s="57"/>
    </row>
    <row r="55" spans="1:18" x14ac:dyDescent="0.25">
      <c r="A55" s="57" t="str">
        <f>hidden1!A45</f>
        <v xml:space="preserve">  Республика Крым</v>
      </c>
      <c r="B55" s="58">
        <f t="shared" si="0"/>
        <v>887508</v>
      </c>
      <c r="C55" s="58"/>
      <c r="D55" s="58">
        <f>hidden1!GC45+hidden1!GJ45+hidden2!D45+hidden3!AD45+hidden3!BL45</f>
        <v>887508</v>
      </c>
      <c r="E55" s="58">
        <f>hidden1!GD45+hidden1!GK45+hidden2!E45+hidden3!AE45+hidden3!BM45</f>
        <v>887508</v>
      </c>
      <c r="F55" s="58">
        <f t="shared" si="1"/>
        <v>8465679</v>
      </c>
      <c r="G55" s="58">
        <f>hidden2!CN45+hidden2!GC45+hidden1!GE45</f>
        <v>0</v>
      </c>
      <c r="H55" s="58">
        <f>hidden1!GF45+hidden2!CO45+hidden2!GD45+hidden4!D45+hidden4!J45+hidden4!P45+hidden4!V45+hidden4!AB45+hidden4!AH45</f>
        <v>8465679</v>
      </c>
      <c r="I55" s="58">
        <f>hidden1!GG45+hidden2!CP45+hidden2!GE45+hidden4!E45+hidden4!K45+hidden4!Q45+hidden4!W45+hidden4!AC45+hidden4!AI45</f>
        <v>1688570</v>
      </c>
      <c r="J55" s="57"/>
      <c r="K55" s="57"/>
      <c r="L55" s="57"/>
      <c r="M55" s="57"/>
      <c r="N55" s="57"/>
      <c r="O55" s="57"/>
      <c r="P55" s="57"/>
      <c r="Q55" s="57"/>
      <c r="R55" s="57"/>
    </row>
    <row r="56" spans="1:18" x14ac:dyDescent="0.25">
      <c r="A56" s="57" t="str">
        <f>hidden1!A46</f>
        <v xml:space="preserve">  Краснодарский край</v>
      </c>
      <c r="B56" s="58">
        <f t="shared" si="0"/>
        <v>8679091</v>
      </c>
      <c r="C56" s="58"/>
      <c r="D56" s="58">
        <f>hidden1!GC46+hidden1!GJ46+hidden2!D46+hidden3!AD46+hidden3!BL46</f>
        <v>8679091</v>
      </c>
      <c r="E56" s="58">
        <f>hidden1!GD46+hidden1!GK46+hidden2!E46+hidden3!AE46+hidden3!BM46</f>
        <v>8605155</v>
      </c>
      <c r="F56" s="58">
        <f t="shared" si="1"/>
        <v>52297538</v>
      </c>
      <c r="G56" s="58">
        <f>hidden2!CN46+hidden2!GC46+hidden1!GE46</f>
        <v>0</v>
      </c>
      <c r="H56" s="58">
        <f>hidden1!GF46+hidden2!CO46+hidden2!GD46+hidden4!D46+hidden4!J46+hidden4!P46+hidden4!V46+hidden4!AB46+hidden4!AH46</f>
        <v>52297538</v>
      </c>
      <c r="I56" s="58">
        <f>hidden1!GG46+hidden2!CP46+hidden2!GE46+hidden4!E46+hidden4!K46+hidden4!Q46+hidden4!W46+hidden4!AC46+hidden4!AI46</f>
        <v>20861372</v>
      </c>
      <c r="J56" s="57"/>
      <c r="K56" s="57"/>
      <c r="L56" s="57"/>
      <c r="M56" s="57"/>
      <c r="N56" s="57"/>
      <c r="O56" s="57"/>
      <c r="P56" s="57"/>
      <c r="Q56" s="57"/>
      <c r="R56" s="57"/>
    </row>
    <row r="57" spans="1:18" x14ac:dyDescent="0.25">
      <c r="A57" s="57" t="str">
        <f>hidden1!A47</f>
        <v xml:space="preserve">  Астраханская область</v>
      </c>
      <c r="B57" s="58">
        <f t="shared" si="0"/>
        <v>645480</v>
      </c>
      <c r="C57" s="58"/>
      <c r="D57" s="58">
        <f>hidden1!GC47+hidden1!GJ47+hidden2!D47+hidden3!AD47+hidden3!BL47</f>
        <v>645480</v>
      </c>
      <c r="E57" s="58">
        <f>hidden1!GD47+hidden1!GK47+hidden2!E47+hidden3!AE47+hidden3!BM47</f>
        <v>645480</v>
      </c>
      <c r="F57" s="58">
        <f t="shared" si="1"/>
        <v>3492248</v>
      </c>
      <c r="G57" s="58">
        <f>hidden2!CN47+hidden2!GC47+hidden1!GE47</f>
        <v>0</v>
      </c>
      <c r="H57" s="58">
        <f>hidden1!GF47+hidden2!CO47+hidden2!GD47+hidden4!D47+hidden4!J47+hidden4!P47+hidden4!V47+hidden4!AB47+hidden4!AH47</f>
        <v>3492248</v>
      </c>
      <c r="I57" s="58">
        <f>hidden1!GG47+hidden2!CP47+hidden2!GE47+hidden4!E47+hidden4!K47+hidden4!Q47+hidden4!W47+hidden4!AC47+hidden4!AI47</f>
        <v>1574729</v>
      </c>
      <c r="J57" s="57"/>
      <c r="K57" s="57"/>
      <c r="L57" s="57"/>
      <c r="M57" s="57"/>
      <c r="N57" s="57"/>
      <c r="O57" s="57"/>
      <c r="P57" s="57"/>
      <c r="Q57" s="57"/>
      <c r="R57" s="57"/>
    </row>
    <row r="58" spans="1:18" x14ac:dyDescent="0.25">
      <c r="A58" s="57" t="str">
        <f>hidden1!A48</f>
        <v xml:space="preserve">  Волгоградская область</v>
      </c>
      <c r="B58" s="58">
        <f t="shared" si="0"/>
        <v>1153513</v>
      </c>
      <c r="C58" s="58"/>
      <c r="D58" s="58">
        <f>hidden1!GC48+hidden1!GJ48+hidden2!D48+hidden3!AD48+hidden3!BL48</f>
        <v>1153513</v>
      </c>
      <c r="E58" s="58">
        <f>hidden1!GD48+hidden1!GK48+hidden2!E48+hidden3!AE48+hidden3!BM48</f>
        <v>1153513</v>
      </c>
      <c r="F58" s="58">
        <f t="shared" si="1"/>
        <v>9985240</v>
      </c>
      <c r="G58" s="58">
        <f>hidden2!CN48+hidden2!GC48+hidden1!GE48</f>
        <v>0</v>
      </c>
      <c r="H58" s="58">
        <f>hidden1!GF48+hidden2!CO48+hidden2!GD48+hidden4!D48+hidden4!J48+hidden4!P48+hidden4!V48+hidden4!AB48+hidden4!AH48</f>
        <v>9985240</v>
      </c>
      <c r="I58" s="58">
        <f>hidden1!GG48+hidden2!CP48+hidden2!GE48+hidden4!E48+hidden4!K48+hidden4!Q48+hidden4!W48+hidden4!AC48+hidden4!AI48</f>
        <v>1380448</v>
      </c>
      <c r="J58" s="57"/>
      <c r="K58" s="57"/>
      <c r="L58" s="57"/>
      <c r="M58" s="57"/>
      <c r="N58" s="57"/>
      <c r="O58" s="57"/>
      <c r="P58" s="57"/>
      <c r="Q58" s="57"/>
      <c r="R58" s="57"/>
    </row>
    <row r="59" spans="1:18" x14ac:dyDescent="0.25">
      <c r="A59" s="57" t="str">
        <f>hidden1!A49</f>
        <v xml:space="preserve">  Ростовская область</v>
      </c>
      <c r="B59" s="58">
        <f t="shared" si="0"/>
        <v>5834589</v>
      </c>
      <c r="C59" s="58"/>
      <c r="D59" s="58">
        <f>hidden1!GC49+hidden1!GJ49+hidden2!D49+hidden3!AD49+hidden3!BL49</f>
        <v>5834589</v>
      </c>
      <c r="E59" s="58">
        <f>hidden1!GD49+hidden1!GK49+hidden2!E49+hidden3!AE49+hidden3!BM49</f>
        <v>5834589</v>
      </c>
      <c r="F59" s="58">
        <f t="shared" si="1"/>
        <v>26703704</v>
      </c>
      <c r="G59" s="58">
        <f>hidden2!CN49+hidden2!GC49+hidden1!GE49</f>
        <v>57</v>
      </c>
      <c r="H59" s="58">
        <f>hidden1!GF49+hidden2!CO49+hidden2!GD49+hidden4!D49+hidden4!J49+hidden4!P49+hidden4!V49+hidden4!AB49+hidden4!AH49</f>
        <v>26703647</v>
      </c>
      <c r="I59" s="58">
        <f>hidden1!GG49+hidden2!CP49+hidden2!GE49+hidden4!E49+hidden4!K49+hidden4!Q49+hidden4!W49+hidden4!AC49+hidden4!AI49</f>
        <v>4940199</v>
      </c>
      <c r="J59" s="57"/>
      <c r="K59" s="57"/>
      <c r="L59" s="57"/>
      <c r="M59" s="57"/>
      <c r="N59" s="57"/>
      <c r="O59" s="57"/>
      <c r="P59" s="57"/>
      <c r="Q59" s="57"/>
      <c r="R59" s="57"/>
    </row>
    <row r="60" spans="1:18" x14ac:dyDescent="0.25">
      <c r="A60" s="57" t="str">
        <f>hidden1!A50</f>
        <v xml:space="preserve">  город Севастополь</v>
      </c>
      <c r="B60" s="58">
        <f t="shared" si="0"/>
        <v>282654</v>
      </c>
      <c r="C60" s="58"/>
      <c r="D60" s="58">
        <f>hidden1!GC50+hidden1!GJ50+hidden2!D50+hidden3!AD50+hidden3!BL50</f>
        <v>282654</v>
      </c>
      <c r="E60" s="58">
        <f>hidden1!GD50+hidden1!GK50+hidden2!E50+hidden3!AE50+hidden3!BM50</f>
        <v>0</v>
      </c>
      <c r="F60" s="58">
        <f t="shared" si="1"/>
        <v>2431495</v>
      </c>
      <c r="G60" s="58">
        <f>hidden2!CN50+hidden2!GC50+hidden1!GE50</f>
        <v>0</v>
      </c>
      <c r="H60" s="58">
        <f>hidden1!GF50+hidden2!CO50+hidden2!GD50+hidden4!D50+hidden4!J50+hidden4!P50+hidden4!V50+hidden4!AB50+hidden4!AH50</f>
        <v>2431495</v>
      </c>
      <c r="I60" s="58">
        <f>hidden1!GG50+hidden2!CP50+hidden2!GE50+hidden4!E50+hidden4!K50+hidden4!Q50+hidden4!W50+hidden4!AC50+hidden4!AI50</f>
        <v>13564</v>
      </c>
      <c r="J60" s="57"/>
      <c r="K60" s="57"/>
      <c r="L60" s="57"/>
      <c r="M60" s="57"/>
      <c r="N60" s="57"/>
      <c r="O60" s="57"/>
      <c r="P60" s="57"/>
      <c r="Q60" s="57"/>
      <c r="R60" s="57"/>
    </row>
    <row r="61" spans="1:18" x14ac:dyDescent="0.25">
      <c r="A61" s="57" t="str">
        <f>hidden1!A51</f>
        <v xml:space="preserve"> ПРИВОЛЖСКИЙ ФЕДЕРАЛЬНЫЙ ОКРУГ</v>
      </c>
      <c r="B61" s="58">
        <f t="shared" si="0"/>
        <v>31096473</v>
      </c>
      <c r="C61" s="58"/>
      <c r="D61" s="58">
        <f>hidden1!GC51+hidden1!GJ51+hidden2!D51+hidden3!AD51+hidden3!BL51</f>
        <v>31096473</v>
      </c>
      <c r="E61" s="58">
        <f>hidden1!GD51+hidden1!GK51+hidden2!E51+hidden3!AE51+hidden3!BM51</f>
        <v>31096473</v>
      </c>
      <c r="F61" s="58">
        <f t="shared" si="1"/>
        <v>140707763</v>
      </c>
      <c r="G61" s="58">
        <f>hidden2!CN51+hidden2!GC51+hidden1!GE51</f>
        <v>49309</v>
      </c>
      <c r="H61" s="58">
        <f>hidden1!GF51+hidden2!CO51+hidden2!GD51+hidden4!D51+hidden4!J51+hidden4!P51+hidden4!V51+hidden4!AB51+hidden4!AH51</f>
        <v>140658454</v>
      </c>
      <c r="I61" s="58">
        <f>hidden1!GG51+hidden2!CP51+hidden2!GE51+hidden4!E51+hidden4!K51+hidden4!Q51+hidden4!W51+hidden4!AC51+hidden4!AI51</f>
        <v>43723010</v>
      </c>
      <c r="J61" s="57"/>
      <c r="K61" s="57"/>
      <c r="L61" s="57"/>
      <c r="M61" s="57"/>
      <c r="N61" s="57"/>
      <c r="O61" s="57"/>
      <c r="P61" s="57"/>
      <c r="Q61" s="57"/>
      <c r="R61" s="57"/>
    </row>
    <row r="62" spans="1:18" x14ac:dyDescent="0.25">
      <c r="A62" s="57" t="str">
        <f>hidden1!A52</f>
        <v xml:space="preserve">  Республика Башкортостан</v>
      </c>
      <c r="B62" s="58">
        <f t="shared" si="0"/>
        <v>2210542</v>
      </c>
      <c r="C62" s="58"/>
      <c r="D62" s="58">
        <f>hidden1!GC52+hidden1!GJ52+hidden2!D52+hidden3!AD52+hidden3!BL52</f>
        <v>2210542</v>
      </c>
      <c r="E62" s="58">
        <f>hidden1!GD52+hidden1!GK52+hidden2!E52+hidden3!AE52+hidden3!BM52</f>
        <v>2210542</v>
      </c>
      <c r="F62" s="58">
        <f t="shared" si="1"/>
        <v>15476346</v>
      </c>
      <c r="G62" s="58">
        <f>hidden2!CN52+hidden2!GC52+hidden1!GE52</f>
        <v>0</v>
      </c>
      <c r="H62" s="58">
        <f>hidden1!GF52+hidden2!CO52+hidden2!GD52+hidden4!D52+hidden4!J52+hidden4!P52+hidden4!V52+hidden4!AB52+hidden4!AH52</f>
        <v>15476346</v>
      </c>
      <c r="I62" s="58">
        <f>hidden1!GG52+hidden2!CP52+hidden2!GE52+hidden4!E52+hidden4!K52+hidden4!Q52+hidden4!W52+hidden4!AC52+hidden4!AI52</f>
        <v>10392694</v>
      </c>
      <c r="J62" s="57"/>
      <c r="K62" s="57"/>
      <c r="L62" s="57"/>
      <c r="M62" s="57"/>
      <c r="N62" s="57"/>
      <c r="O62" s="57"/>
      <c r="P62" s="57"/>
      <c r="Q62" s="57"/>
      <c r="R62" s="57"/>
    </row>
    <row r="63" spans="1:18" x14ac:dyDescent="0.25">
      <c r="A63" s="57" t="str">
        <f>hidden1!A53</f>
        <v xml:space="preserve">  Республика Марий-Эл</v>
      </c>
      <c r="B63" s="58">
        <f t="shared" si="0"/>
        <v>270942</v>
      </c>
      <c r="C63" s="58"/>
      <c r="D63" s="58">
        <f>hidden1!GC53+hidden1!GJ53+hidden2!D53+hidden3!AD53+hidden3!BL53</f>
        <v>270942</v>
      </c>
      <c r="E63" s="58">
        <f>hidden1!GD53+hidden1!GK53+hidden2!E53+hidden3!AE53+hidden3!BM53</f>
        <v>270942</v>
      </c>
      <c r="F63" s="58">
        <f t="shared" si="1"/>
        <v>3019286</v>
      </c>
      <c r="G63" s="58">
        <f>hidden2!CN53+hidden2!GC53+hidden1!GE53</f>
        <v>0</v>
      </c>
      <c r="H63" s="58">
        <f>hidden1!GF53+hidden2!CO53+hidden2!GD53+hidden4!D53+hidden4!J53+hidden4!P53+hidden4!V53+hidden4!AB53+hidden4!AH53</f>
        <v>3019286</v>
      </c>
      <c r="I63" s="58">
        <f>hidden1!GG53+hidden2!CP53+hidden2!GE53+hidden4!E53+hidden4!K53+hidden4!Q53+hidden4!W53+hidden4!AC53+hidden4!AI53</f>
        <v>542324</v>
      </c>
      <c r="J63" s="57"/>
      <c r="K63" s="57"/>
      <c r="L63" s="57"/>
      <c r="M63" s="57"/>
      <c r="N63" s="57"/>
      <c r="O63" s="57"/>
      <c r="P63" s="57"/>
      <c r="Q63" s="57"/>
      <c r="R63" s="57"/>
    </row>
    <row r="64" spans="1:18" x14ac:dyDescent="0.25">
      <c r="A64" s="57" t="str">
        <f>hidden1!A54</f>
        <v xml:space="preserve">  Республика Мордовия</v>
      </c>
      <c r="B64" s="58">
        <f t="shared" si="0"/>
        <v>669244</v>
      </c>
      <c r="C64" s="58"/>
      <c r="D64" s="58">
        <f>hidden1!GC54+hidden1!GJ54+hidden2!D54+hidden3!AD54+hidden3!BL54</f>
        <v>669244</v>
      </c>
      <c r="E64" s="58">
        <f>hidden1!GD54+hidden1!GK54+hidden2!E54+hidden3!AE54+hidden3!BM54</f>
        <v>669244</v>
      </c>
      <c r="F64" s="58">
        <f t="shared" si="1"/>
        <v>3105110</v>
      </c>
      <c r="G64" s="58">
        <f>hidden2!CN54+hidden2!GC54+hidden1!GE54</f>
        <v>0</v>
      </c>
      <c r="H64" s="58">
        <f>hidden1!GF54+hidden2!CO54+hidden2!GD54+hidden4!D54+hidden4!J54+hidden4!P54+hidden4!V54+hidden4!AB54+hidden4!AH54</f>
        <v>3105110</v>
      </c>
      <c r="I64" s="58">
        <f>hidden1!GG54+hidden2!CP54+hidden2!GE54+hidden4!E54+hidden4!K54+hidden4!Q54+hidden4!W54+hidden4!AC54+hidden4!AI54</f>
        <v>601923</v>
      </c>
      <c r="J64" s="57"/>
      <c r="K64" s="57"/>
      <c r="L64" s="57"/>
      <c r="M64" s="57"/>
      <c r="N64" s="57"/>
      <c r="O64" s="57"/>
      <c r="P64" s="57"/>
      <c r="Q64" s="57"/>
      <c r="R64" s="57"/>
    </row>
    <row r="65" spans="1:18" x14ac:dyDescent="0.25">
      <c r="A65" s="57" t="str">
        <f>hidden1!A55</f>
        <v xml:space="preserve">  Республика Татарстан</v>
      </c>
      <c r="B65" s="58">
        <f t="shared" si="0"/>
        <v>8512811</v>
      </c>
      <c r="C65" s="58"/>
      <c r="D65" s="58">
        <f>hidden1!GC55+hidden1!GJ55+hidden2!D55+hidden3!AD55+hidden3!BL55</f>
        <v>8512811</v>
      </c>
      <c r="E65" s="58">
        <f>hidden1!GD55+hidden1!GK55+hidden2!E55+hidden3!AE55+hidden3!BM55</f>
        <v>8512811</v>
      </c>
      <c r="F65" s="58">
        <f t="shared" si="1"/>
        <v>23416069</v>
      </c>
      <c r="G65" s="58">
        <f>hidden2!CN55+hidden2!GC55+hidden1!GE55</f>
        <v>49309</v>
      </c>
      <c r="H65" s="58">
        <f>hidden1!GF55+hidden2!CO55+hidden2!GD55+hidden4!D55+hidden4!J55+hidden4!P55+hidden4!V55+hidden4!AB55+hidden4!AH55</f>
        <v>23366760</v>
      </c>
      <c r="I65" s="58">
        <f>hidden1!GG55+hidden2!CP55+hidden2!GE55+hidden4!E55+hidden4!K55+hidden4!Q55+hidden4!W55+hidden4!AC55+hidden4!AI55</f>
        <v>7203769</v>
      </c>
      <c r="J65" s="57"/>
      <c r="K65" s="57"/>
      <c r="L65" s="57"/>
      <c r="M65" s="57"/>
      <c r="N65" s="57"/>
      <c r="O65" s="57"/>
      <c r="P65" s="57"/>
      <c r="Q65" s="57"/>
      <c r="R65" s="57"/>
    </row>
    <row r="66" spans="1:18" x14ac:dyDescent="0.25">
      <c r="A66" s="57" t="str">
        <f>hidden1!A56</f>
        <v xml:space="preserve">  Удмуртская Республика</v>
      </c>
      <c r="B66" s="58">
        <f t="shared" si="0"/>
        <v>1390109</v>
      </c>
      <c r="C66" s="58"/>
      <c r="D66" s="58">
        <f>hidden1!GC56+hidden1!GJ56+hidden2!D56+hidden3!AD56+hidden3!BL56</f>
        <v>1390109</v>
      </c>
      <c r="E66" s="58">
        <f>hidden1!GD56+hidden1!GK56+hidden2!E56+hidden3!AE56+hidden3!BM56</f>
        <v>1390109</v>
      </c>
      <c r="F66" s="58">
        <f t="shared" si="1"/>
        <v>8492215</v>
      </c>
      <c r="G66" s="58">
        <f>hidden2!CN56+hidden2!GC56+hidden1!GE56</f>
        <v>0</v>
      </c>
      <c r="H66" s="58">
        <f>hidden1!GF56+hidden2!CO56+hidden2!GD56+hidden4!D56+hidden4!J56+hidden4!P56+hidden4!V56+hidden4!AB56+hidden4!AH56</f>
        <v>8492215</v>
      </c>
      <c r="I66" s="58">
        <f>hidden1!GG56+hidden2!CP56+hidden2!GE56+hidden4!E56+hidden4!K56+hidden4!Q56+hidden4!W56+hidden4!AC56+hidden4!AI56</f>
        <v>585239</v>
      </c>
      <c r="J66" s="57"/>
      <c r="K66" s="57"/>
      <c r="L66" s="57"/>
      <c r="M66" s="57"/>
      <c r="N66" s="57"/>
      <c r="O66" s="57"/>
      <c r="P66" s="57"/>
      <c r="Q66" s="57"/>
      <c r="R66" s="57"/>
    </row>
    <row r="67" spans="1:18" x14ac:dyDescent="0.25">
      <c r="A67" s="57" t="str">
        <f>hidden1!A57</f>
        <v xml:space="preserve">  Чувашская Республика</v>
      </c>
      <c r="B67" s="58">
        <f t="shared" si="0"/>
        <v>813529</v>
      </c>
      <c r="C67" s="58"/>
      <c r="D67" s="58">
        <f>hidden1!GC57+hidden1!GJ57+hidden2!D57+hidden3!AD57+hidden3!BL57</f>
        <v>813529</v>
      </c>
      <c r="E67" s="58">
        <f>hidden1!GD57+hidden1!GK57+hidden2!E57+hidden3!AE57+hidden3!BM57</f>
        <v>813529</v>
      </c>
      <c r="F67" s="58">
        <f t="shared" si="1"/>
        <v>5826092</v>
      </c>
      <c r="G67" s="58">
        <f>hidden2!CN57+hidden2!GC57+hidden1!GE57</f>
        <v>0</v>
      </c>
      <c r="H67" s="58">
        <f>hidden1!GF57+hidden2!CO57+hidden2!GD57+hidden4!D57+hidden4!J57+hidden4!P57+hidden4!V57+hidden4!AB57+hidden4!AH57</f>
        <v>5826092</v>
      </c>
      <c r="I67" s="58">
        <f>hidden1!GG57+hidden2!CP57+hidden2!GE57+hidden4!E57+hidden4!K57+hidden4!Q57+hidden4!W57+hidden4!AC57+hidden4!AI57</f>
        <v>1248129</v>
      </c>
      <c r="J67" s="57"/>
      <c r="K67" s="57"/>
      <c r="L67" s="57"/>
      <c r="M67" s="57"/>
      <c r="N67" s="57"/>
      <c r="O67" s="57"/>
      <c r="P67" s="57"/>
      <c r="Q67" s="57"/>
      <c r="R67" s="57"/>
    </row>
    <row r="68" spans="1:18" x14ac:dyDescent="0.25">
      <c r="A68" s="57" t="str">
        <f>hidden1!A58</f>
        <v xml:space="preserve">  Кировская область</v>
      </c>
      <c r="B68" s="58">
        <f t="shared" si="0"/>
        <v>717109</v>
      </c>
      <c r="C68" s="58"/>
      <c r="D68" s="58">
        <f>hidden1!GC58+hidden1!GJ58+hidden2!D58+hidden3!AD58+hidden3!BL58</f>
        <v>717109</v>
      </c>
      <c r="E68" s="58">
        <f>hidden1!GD58+hidden1!GK58+hidden2!E58+hidden3!AE58+hidden3!BM58</f>
        <v>717109</v>
      </c>
      <c r="F68" s="58">
        <f t="shared" si="1"/>
        <v>6499856</v>
      </c>
      <c r="G68" s="58">
        <f>hidden2!CN58+hidden2!GC58+hidden1!GE58</f>
        <v>0</v>
      </c>
      <c r="H68" s="58">
        <f>hidden1!GF58+hidden2!CO58+hidden2!GD58+hidden4!D58+hidden4!J58+hidden4!P58+hidden4!V58+hidden4!AB58+hidden4!AH58</f>
        <v>6499856</v>
      </c>
      <c r="I68" s="58">
        <f>hidden1!GG58+hidden2!CP58+hidden2!GE58+hidden4!E58+hidden4!K58+hidden4!Q58+hidden4!W58+hidden4!AC58+hidden4!AI58</f>
        <v>2535517</v>
      </c>
      <c r="J68" s="57"/>
      <c r="K68" s="57"/>
      <c r="L68" s="57"/>
      <c r="M68" s="57"/>
      <c r="N68" s="57"/>
      <c r="O68" s="57"/>
      <c r="P68" s="57"/>
      <c r="Q68" s="57"/>
      <c r="R68" s="57"/>
    </row>
    <row r="69" spans="1:18" x14ac:dyDescent="0.25">
      <c r="A69" s="57" t="str">
        <f>hidden1!A59</f>
        <v xml:space="preserve">  Нижегородская область</v>
      </c>
      <c r="B69" s="58">
        <f t="shared" si="0"/>
        <v>3360522</v>
      </c>
      <c r="C69" s="58"/>
      <c r="D69" s="58">
        <f>hidden1!GC59+hidden1!GJ59+hidden2!D59+hidden3!AD59+hidden3!BL59</f>
        <v>3360522</v>
      </c>
      <c r="E69" s="58">
        <f>hidden1!GD59+hidden1!GK59+hidden2!E59+hidden3!AE59+hidden3!BM59</f>
        <v>3360522</v>
      </c>
      <c r="F69" s="58">
        <f t="shared" si="1"/>
        <v>18162145</v>
      </c>
      <c r="G69" s="58">
        <f>hidden2!CN59+hidden2!GC59+hidden1!GE59</f>
        <v>0</v>
      </c>
      <c r="H69" s="58">
        <f>hidden1!GF59+hidden2!CO59+hidden2!GD59+hidden4!D59+hidden4!J59+hidden4!P59+hidden4!V59+hidden4!AB59+hidden4!AH59</f>
        <v>18162145</v>
      </c>
      <c r="I69" s="58">
        <f>hidden1!GG59+hidden2!CP59+hidden2!GE59+hidden4!E59+hidden4!K59+hidden4!Q59+hidden4!W59+hidden4!AC59+hidden4!AI59</f>
        <v>5662677</v>
      </c>
      <c r="J69" s="57"/>
      <c r="K69" s="57"/>
      <c r="L69" s="57"/>
      <c r="M69" s="57"/>
      <c r="N69" s="57"/>
      <c r="O69" s="57"/>
      <c r="P69" s="57"/>
      <c r="Q69" s="57"/>
      <c r="R69" s="57"/>
    </row>
    <row r="70" spans="1:18" x14ac:dyDescent="0.25">
      <c r="A70" s="57" t="str">
        <f>hidden1!A60</f>
        <v xml:space="preserve">  Оренбургская область</v>
      </c>
      <c r="B70" s="58">
        <f t="shared" si="0"/>
        <v>1354678</v>
      </c>
      <c r="C70" s="58"/>
      <c r="D70" s="58">
        <f>hidden1!GC60+hidden1!GJ60+hidden2!D60+hidden3!AD60+hidden3!BL60</f>
        <v>1354678</v>
      </c>
      <c r="E70" s="58">
        <f>hidden1!GD60+hidden1!GK60+hidden2!E60+hidden3!AE60+hidden3!BM60</f>
        <v>1354678</v>
      </c>
      <c r="F70" s="58">
        <f t="shared" si="1"/>
        <v>5961639</v>
      </c>
      <c r="G70" s="58">
        <f>hidden2!CN60+hidden2!GC60+hidden1!GE60</f>
        <v>0</v>
      </c>
      <c r="H70" s="58">
        <f>hidden1!GF60+hidden2!CO60+hidden2!GD60+hidden4!D60+hidden4!J60+hidden4!P60+hidden4!V60+hidden4!AB60+hidden4!AH60</f>
        <v>5961639</v>
      </c>
      <c r="I70" s="58">
        <f>hidden1!GG60+hidden2!CP60+hidden2!GE60+hidden4!E60+hidden4!K60+hidden4!Q60+hidden4!W60+hidden4!AC60+hidden4!AI60</f>
        <v>5793533</v>
      </c>
      <c r="J70" s="57"/>
      <c r="K70" s="57"/>
      <c r="L70" s="57"/>
      <c r="M70" s="57"/>
      <c r="N70" s="57"/>
      <c r="O70" s="57"/>
      <c r="P70" s="57"/>
      <c r="Q70" s="57"/>
      <c r="R70" s="57"/>
    </row>
    <row r="71" spans="1:18" x14ac:dyDescent="0.25">
      <c r="A71" s="57" t="str">
        <f>hidden1!A61</f>
        <v xml:space="preserve">  Пензенская область</v>
      </c>
      <c r="B71" s="58">
        <f t="shared" si="0"/>
        <v>1324734</v>
      </c>
      <c r="C71" s="58"/>
      <c r="D71" s="58">
        <f>hidden1!GC61+hidden1!GJ61+hidden2!D61+hidden3!AD61+hidden3!BL61</f>
        <v>1324734</v>
      </c>
      <c r="E71" s="58">
        <f>hidden1!GD61+hidden1!GK61+hidden2!E61+hidden3!AE61+hidden3!BM61</f>
        <v>1324734</v>
      </c>
      <c r="F71" s="58">
        <f t="shared" si="1"/>
        <v>7281076</v>
      </c>
      <c r="G71" s="58">
        <f>hidden2!CN61+hidden2!GC61+hidden1!GE61</f>
        <v>0</v>
      </c>
      <c r="H71" s="58">
        <f>hidden1!GF61+hidden2!CO61+hidden2!GD61+hidden4!D61+hidden4!J61+hidden4!P61+hidden4!V61+hidden4!AB61+hidden4!AH61</f>
        <v>7281076</v>
      </c>
      <c r="I71" s="58">
        <f>hidden1!GG61+hidden2!CP61+hidden2!GE61+hidden4!E61+hidden4!K61+hidden4!Q61+hidden4!W61+hidden4!AC61+hidden4!AI61</f>
        <v>942480</v>
      </c>
      <c r="J71" s="57"/>
      <c r="K71" s="57"/>
      <c r="L71" s="57"/>
      <c r="M71" s="57"/>
      <c r="N71" s="57"/>
      <c r="O71" s="57"/>
      <c r="P71" s="57"/>
      <c r="Q71" s="57"/>
      <c r="R71" s="57"/>
    </row>
    <row r="72" spans="1:18" x14ac:dyDescent="0.25">
      <c r="A72" s="57" t="str">
        <f>hidden1!A62</f>
        <v xml:space="preserve">  Пермский край</v>
      </c>
      <c r="B72" s="58">
        <f t="shared" si="0"/>
        <v>3341749</v>
      </c>
      <c r="C72" s="58"/>
      <c r="D72" s="58">
        <f>hidden1!GC62+hidden1!GJ62+hidden2!D62+hidden3!AD62+hidden3!BL62</f>
        <v>3341749</v>
      </c>
      <c r="E72" s="58">
        <f>hidden1!GD62+hidden1!GK62+hidden2!E62+hidden3!AE62+hidden3!BM62</f>
        <v>3341749</v>
      </c>
      <c r="F72" s="58">
        <f t="shared" si="1"/>
        <v>12297869</v>
      </c>
      <c r="G72" s="58">
        <f>hidden2!CN62+hidden2!GC62+hidden1!GE62</f>
        <v>0</v>
      </c>
      <c r="H72" s="58">
        <f>hidden1!GF62+hidden2!CO62+hidden2!GD62+hidden4!D62+hidden4!J62+hidden4!P62+hidden4!V62+hidden4!AB62+hidden4!AH62</f>
        <v>12297869</v>
      </c>
      <c r="I72" s="58">
        <f>hidden1!GG62+hidden2!CP62+hidden2!GE62+hidden4!E62+hidden4!K62+hidden4!Q62+hidden4!W62+hidden4!AC62+hidden4!AI62</f>
        <v>2554536</v>
      </c>
      <c r="J72" s="57"/>
      <c r="K72" s="57"/>
      <c r="L72" s="57"/>
      <c r="M72" s="57"/>
      <c r="N72" s="57"/>
      <c r="O72" s="57"/>
      <c r="P72" s="57"/>
      <c r="Q72" s="57"/>
      <c r="R72" s="57"/>
    </row>
    <row r="73" spans="1:18" x14ac:dyDescent="0.25">
      <c r="A73" s="57" t="str">
        <f>hidden1!A63</f>
        <v xml:space="preserve">  Самарская область</v>
      </c>
      <c r="B73" s="58">
        <f t="shared" si="0"/>
        <v>4427488</v>
      </c>
      <c r="C73" s="58"/>
      <c r="D73" s="58">
        <f>hidden1!GC63+hidden1!GJ63+hidden2!D63+hidden3!AD63+hidden3!BL63</f>
        <v>4427488</v>
      </c>
      <c r="E73" s="58">
        <f>hidden1!GD63+hidden1!GK63+hidden2!E63+hidden3!AE63+hidden3!BM63</f>
        <v>4427488</v>
      </c>
      <c r="F73" s="58">
        <f t="shared" si="1"/>
        <v>16513573</v>
      </c>
      <c r="G73" s="58">
        <f>hidden2!CN63+hidden2!GC63+hidden1!GE63</f>
        <v>0</v>
      </c>
      <c r="H73" s="58">
        <f>hidden1!GF63+hidden2!CO63+hidden2!GD63+hidden4!D63+hidden4!J63+hidden4!P63+hidden4!V63+hidden4!AB63+hidden4!AH63</f>
        <v>16513573</v>
      </c>
      <c r="I73" s="58">
        <f>hidden1!GG63+hidden2!CP63+hidden2!GE63+hidden4!E63+hidden4!K63+hidden4!Q63+hidden4!W63+hidden4!AC63+hidden4!AI63</f>
        <v>3464723</v>
      </c>
      <c r="J73" s="57"/>
      <c r="K73" s="57"/>
      <c r="L73" s="57"/>
      <c r="M73" s="57"/>
      <c r="N73" s="57"/>
      <c r="O73" s="57"/>
      <c r="P73" s="57"/>
      <c r="Q73" s="57"/>
      <c r="R73" s="57"/>
    </row>
    <row r="74" spans="1:18" x14ac:dyDescent="0.25">
      <c r="A74" s="57" t="str">
        <f>hidden1!A64</f>
        <v xml:space="preserve">  Саратовская область</v>
      </c>
      <c r="B74" s="58">
        <f t="shared" si="0"/>
        <v>1618343</v>
      </c>
      <c r="C74" s="58"/>
      <c r="D74" s="58">
        <f>hidden1!GC64+hidden1!GJ64+hidden2!D64+hidden3!AD64+hidden3!BL64</f>
        <v>1618343</v>
      </c>
      <c r="E74" s="58">
        <f>hidden1!GD64+hidden1!GK64+hidden2!E64+hidden3!AE64+hidden3!BM64</f>
        <v>1618343</v>
      </c>
      <c r="F74" s="58">
        <f t="shared" si="1"/>
        <v>9706850</v>
      </c>
      <c r="G74" s="58">
        <f>hidden2!CN64+hidden2!GC64+hidden1!GE64</f>
        <v>0</v>
      </c>
      <c r="H74" s="58">
        <f>hidden1!GF64+hidden2!CO64+hidden2!GD64+hidden4!D64+hidden4!J64+hidden4!P64+hidden4!V64+hidden4!AB64+hidden4!AH64</f>
        <v>9706850</v>
      </c>
      <c r="I74" s="58">
        <f>hidden1!GG64+hidden2!CP64+hidden2!GE64+hidden4!E64+hidden4!K64+hidden4!Q64+hidden4!W64+hidden4!AC64+hidden4!AI64</f>
        <v>1049168</v>
      </c>
      <c r="J74" s="57"/>
      <c r="K74" s="57"/>
      <c r="L74" s="57"/>
      <c r="M74" s="57"/>
      <c r="N74" s="57"/>
      <c r="O74" s="57"/>
      <c r="P74" s="57"/>
      <c r="Q74" s="57"/>
      <c r="R74" s="57"/>
    </row>
    <row r="75" spans="1:18" x14ac:dyDescent="0.25">
      <c r="A75" s="57" t="str">
        <f>hidden1!A65</f>
        <v xml:space="preserve">  Ульяновская область</v>
      </c>
      <c r="B75" s="58">
        <f t="shared" si="0"/>
        <v>1084673</v>
      </c>
      <c r="C75" s="58"/>
      <c r="D75" s="58">
        <f>hidden1!GC65+hidden1!GJ65+hidden2!D65+hidden3!AD65+hidden3!BL65</f>
        <v>1084673</v>
      </c>
      <c r="E75" s="58">
        <f>hidden1!GD65+hidden1!GK65+hidden2!E65+hidden3!AE65+hidden3!BM65</f>
        <v>1084673</v>
      </c>
      <c r="F75" s="58">
        <f t="shared" si="1"/>
        <v>4949637</v>
      </c>
      <c r="G75" s="58">
        <f>hidden2!CN65+hidden2!GC65+hidden1!GE65</f>
        <v>0</v>
      </c>
      <c r="H75" s="58">
        <f>hidden1!GF65+hidden2!CO65+hidden2!GD65+hidden4!D65+hidden4!J65+hidden4!P65+hidden4!V65+hidden4!AB65+hidden4!AH65</f>
        <v>4949637</v>
      </c>
      <c r="I75" s="58">
        <f>hidden1!GG65+hidden2!CP65+hidden2!GE65+hidden4!E65+hidden4!K65+hidden4!Q65+hidden4!W65+hidden4!AC65+hidden4!AI65</f>
        <v>1146298</v>
      </c>
      <c r="J75" s="57"/>
      <c r="K75" s="57"/>
      <c r="L75" s="57"/>
      <c r="M75" s="57"/>
      <c r="N75" s="57"/>
      <c r="O75" s="57"/>
      <c r="P75" s="57"/>
      <c r="Q75" s="57"/>
      <c r="R75" s="57"/>
    </row>
    <row r="76" spans="1:18" x14ac:dyDescent="0.25">
      <c r="A76" s="57" t="str">
        <f>hidden1!A66</f>
        <v xml:space="preserve"> УРАЛЬСКИЙ ФЕДЕРАЛЬНЫЙ ОКРУГ</v>
      </c>
      <c r="B76" s="58">
        <f t="shared" ref="B76:B110" si="2">D76</f>
        <v>11818380</v>
      </c>
      <c r="C76" s="58"/>
      <c r="D76" s="58">
        <f>hidden1!GC66+hidden1!GJ66+hidden2!D66+hidden3!AD66+hidden3!BL66</f>
        <v>11818380</v>
      </c>
      <c r="E76" s="58">
        <f>hidden1!GD66+hidden1!GK66+hidden2!E66+hidden3!AE66+hidden3!BM66</f>
        <v>11818380</v>
      </c>
      <c r="F76" s="58">
        <f t="shared" ref="F76:F110" si="3">G76+H76</f>
        <v>67231937</v>
      </c>
      <c r="G76" s="58">
        <f>hidden2!CN66+hidden2!GC66+hidden1!GE66</f>
        <v>0</v>
      </c>
      <c r="H76" s="58">
        <f>hidden1!GF66+hidden2!CO66+hidden2!GD66+hidden4!D66+hidden4!J66+hidden4!P66+hidden4!V66+hidden4!AB66+hidden4!AH66</f>
        <v>67231937</v>
      </c>
      <c r="I76" s="58">
        <f>hidden1!GG66+hidden2!CP66+hidden2!GE66+hidden4!E66+hidden4!K66+hidden4!Q66+hidden4!W66+hidden4!AC66+hidden4!AI66</f>
        <v>33287592</v>
      </c>
      <c r="J76" s="57"/>
      <c r="K76" s="57"/>
      <c r="L76" s="57"/>
      <c r="M76" s="57"/>
      <c r="N76" s="57"/>
      <c r="O76" s="57"/>
      <c r="P76" s="57"/>
      <c r="Q76" s="57"/>
      <c r="R76" s="57"/>
    </row>
    <row r="77" spans="1:18" x14ac:dyDescent="0.25">
      <c r="A77" s="57" t="str">
        <f>hidden1!A67</f>
        <v xml:space="preserve">  Курганская область</v>
      </c>
      <c r="B77" s="58">
        <f t="shared" si="2"/>
        <v>462799</v>
      </c>
      <c r="C77" s="58"/>
      <c r="D77" s="58">
        <f>hidden1!GC67+hidden1!GJ67+hidden2!D67+hidden3!AD67+hidden3!BL67</f>
        <v>462799</v>
      </c>
      <c r="E77" s="58">
        <f>hidden1!GD67+hidden1!GK67+hidden2!E67+hidden3!AE67+hidden3!BM67</f>
        <v>462799</v>
      </c>
      <c r="F77" s="58">
        <f t="shared" si="3"/>
        <v>2760247</v>
      </c>
      <c r="G77" s="58">
        <f>hidden2!CN67+hidden2!GC67+hidden1!GE67</f>
        <v>0</v>
      </c>
      <c r="H77" s="58">
        <f>hidden1!GF67+hidden2!CO67+hidden2!GD67+hidden4!D67+hidden4!J67+hidden4!P67+hidden4!V67+hidden4!AB67+hidden4!AH67</f>
        <v>2760247</v>
      </c>
      <c r="I77" s="58">
        <f>hidden1!GG67+hidden2!CP67+hidden2!GE67+hidden4!E67+hidden4!K67+hidden4!Q67+hidden4!W67+hidden4!AC67+hidden4!AI67</f>
        <v>195476</v>
      </c>
      <c r="J77" s="57"/>
      <c r="K77" s="57"/>
      <c r="L77" s="57"/>
      <c r="M77" s="57"/>
      <c r="N77" s="57"/>
      <c r="O77" s="57"/>
      <c r="P77" s="57"/>
      <c r="Q77" s="57"/>
      <c r="R77" s="57"/>
    </row>
    <row r="78" spans="1:18" x14ac:dyDescent="0.25">
      <c r="A78" s="57" t="str">
        <f>hidden1!A68</f>
        <v xml:space="preserve">  Свердловская область</v>
      </c>
      <c r="B78" s="58">
        <f t="shared" si="2"/>
        <v>4953243</v>
      </c>
      <c r="C78" s="58"/>
      <c r="D78" s="58">
        <f>hidden1!GC68+hidden1!GJ68+hidden2!D68+hidden3!AD68+hidden3!BL68</f>
        <v>4953243</v>
      </c>
      <c r="E78" s="58">
        <f>hidden1!GD68+hidden1!GK68+hidden2!E68+hidden3!AE68+hidden3!BM68</f>
        <v>4953243</v>
      </c>
      <c r="F78" s="58">
        <f t="shared" si="3"/>
        <v>27424232</v>
      </c>
      <c r="G78" s="58">
        <f>hidden2!CN68+hidden2!GC68+hidden1!GE68</f>
        <v>0</v>
      </c>
      <c r="H78" s="58">
        <f>hidden1!GF68+hidden2!CO68+hidden2!GD68+hidden4!D68+hidden4!J68+hidden4!P68+hidden4!V68+hidden4!AB68+hidden4!AH68</f>
        <v>27424232</v>
      </c>
      <c r="I78" s="58">
        <f>hidden1!GG68+hidden2!CP68+hidden2!GE68+hidden4!E68+hidden4!K68+hidden4!Q68+hidden4!W68+hidden4!AC68+hidden4!AI68</f>
        <v>8272658</v>
      </c>
      <c r="J78" s="57"/>
      <c r="K78" s="57"/>
      <c r="L78" s="57"/>
      <c r="M78" s="57"/>
      <c r="N78" s="57"/>
      <c r="O78" s="57"/>
      <c r="P78" s="57"/>
      <c r="Q78" s="57"/>
      <c r="R78" s="57"/>
    </row>
    <row r="79" spans="1:18" x14ac:dyDescent="0.25">
      <c r="A79" s="57" t="str">
        <f>hidden1!A69</f>
        <v xml:space="preserve">  Тюменская область</v>
      </c>
      <c r="B79" s="58">
        <f t="shared" si="2"/>
        <v>1286173</v>
      </c>
      <c r="C79" s="58"/>
      <c r="D79" s="58">
        <f>hidden1!GC69+hidden1!GJ69+hidden2!D69+hidden3!AD69+hidden3!BL69</f>
        <v>1286173</v>
      </c>
      <c r="E79" s="58">
        <f>hidden1!GD69+hidden1!GK69+hidden2!E69+hidden3!AE69+hidden3!BM69</f>
        <v>1286173</v>
      </c>
      <c r="F79" s="58">
        <f t="shared" si="3"/>
        <v>10241868</v>
      </c>
      <c r="G79" s="58">
        <f>hidden2!CN69+hidden2!GC69+hidden1!GE69</f>
        <v>0</v>
      </c>
      <c r="H79" s="58">
        <f>hidden1!GF69+hidden2!CO69+hidden2!GD69+hidden4!D69+hidden4!J69+hidden4!P69+hidden4!V69+hidden4!AB69+hidden4!AH69</f>
        <v>10241868</v>
      </c>
      <c r="I79" s="58">
        <f>hidden1!GG69+hidden2!CP69+hidden2!GE69+hidden4!E69+hidden4!K69+hidden4!Q69+hidden4!W69+hidden4!AC69+hidden4!AI69</f>
        <v>5044209</v>
      </c>
      <c r="J79" s="57"/>
      <c r="K79" s="57"/>
      <c r="L79" s="57"/>
      <c r="M79" s="57"/>
      <c r="N79" s="57"/>
      <c r="O79" s="57"/>
      <c r="P79" s="57"/>
      <c r="Q79" s="57"/>
      <c r="R79" s="57"/>
    </row>
    <row r="80" spans="1:18" x14ac:dyDescent="0.25">
      <c r="A80" s="57" t="str">
        <f>hidden1!A70</f>
        <v xml:space="preserve">  Челябинская область</v>
      </c>
      <c r="B80" s="58">
        <f t="shared" si="2"/>
        <v>2826954</v>
      </c>
      <c r="C80" s="58"/>
      <c r="D80" s="58">
        <f>hidden1!GC70+hidden1!GJ70+hidden2!D70+hidden3!AD70+hidden3!BL70</f>
        <v>2826954</v>
      </c>
      <c r="E80" s="58">
        <f>hidden1!GD70+hidden1!GK70+hidden2!E70+hidden3!AE70+hidden3!BM70</f>
        <v>2826954</v>
      </c>
      <c r="F80" s="58">
        <f t="shared" si="3"/>
        <v>16545493</v>
      </c>
      <c r="G80" s="58">
        <f>hidden2!CN70+hidden2!GC70+hidden1!GE70</f>
        <v>0</v>
      </c>
      <c r="H80" s="58">
        <f>hidden1!GF70+hidden2!CO70+hidden2!GD70+hidden4!D70+hidden4!J70+hidden4!P70+hidden4!V70+hidden4!AB70+hidden4!AH70</f>
        <v>16545493</v>
      </c>
      <c r="I80" s="58">
        <f>hidden1!GG70+hidden2!CP70+hidden2!GE70+hidden4!E70+hidden4!K70+hidden4!Q70+hidden4!W70+hidden4!AC70+hidden4!AI70</f>
        <v>9742588</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2028957</v>
      </c>
      <c r="C81" s="58"/>
      <c r="D81" s="58">
        <f>hidden1!GC71+hidden1!GJ71+hidden2!D71+hidden3!AD71+hidden3!BL71</f>
        <v>2028957</v>
      </c>
      <c r="E81" s="58">
        <f>hidden1!GD71+hidden1!GK71+hidden2!E71+hidden3!AE71+hidden3!BM71</f>
        <v>2028957</v>
      </c>
      <c r="F81" s="58">
        <f t="shared" si="3"/>
        <v>7282741</v>
      </c>
      <c r="G81" s="58">
        <f>hidden2!CN71+hidden2!GC71+hidden1!GE71</f>
        <v>0</v>
      </c>
      <c r="H81" s="58">
        <f>hidden1!GF71+hidden2!CO71+hidden2!GD71+hidden4!D71+hidden4!J71+hidden4!P71+hidden4!V71+hidden4!AB71+hidden4!AH71</f>
        <v>7282741</v>
      </c>
      <c r="I81" s="58">
        <f>hidden1!GG71+hidden2!CP71+hidden2!GE71+hidden4!E71+hidden4!K71+hidden4!Q71+hidden4!W71+hidden4!AC71+hidden4!AI71</f>
        <v>7117211</v>
      </c>
      <c r="J81" s="57"/>
      <c r="K81" s="57"/>
      <c r="L81" s="57"/>
      <c r="M81" s="57"/>
      <c r="N81" s="57"/>
      <c r="O81" s="57"/>
      <c r="P81" s="57"/>
      <c r="Q81" s="57"/>
      <c r="R81" s="57"/>
    </row>
    <row r="82" spans="1:18" x14ac:dyDescent="0.25">
      <c r="A82" s="57" t="str">
        <f>hidden1!A72</f>
        <v xml:space="preserve">  Ямало-Ненецкий автономный округ</v>
      </c>
      <c r="B82" s="58">
        <f t="shared" si="2"/>
        <v>260254</v>
      </c>
      <c r="C82" s="58"/>
      <c r="D82" s="58">
        <f>hidden1!GC72+hidden1!GJ72+hidden2!D72+hidden3!AD72+hidden3!BL72</f>
        <v>260254</v>
      </c>
      <c r="E82" s="58">
        <f>hidden1!GD72+hidden1!GK72+hidden2!E72+hidden3!AE72+hidden3!BM72</f>
        <v>260254</v>
      </c>
      <c r="F82" s="58">
        <f t="shared" si="3"/>
        <v>2977356</v>
      </c>
      <c r="G82" s="58">
        <f>hidden2!CN72+hidden2!GC72+hidden1!GE72</f>
        <v>0</v>
      </c>
      <c r="H82" s="58">
        <f>hidden1!GF72+hidden2!CO72+hidden2!GD72+hidden4!D72+hidden4!J72+hidden4!P72+hidden4!V72+hidden4!AB72+hidden4!AH72</f>
        <v>2977356</v>
      </c>
      <c r="I82" s="58">
        <f>hidden1!GG72+hidden2!CP72+hidden2!GE72+hidden4!E72+hidden4!K72+hidden4!Q72+hidden4!W72+hidden4!AC72+hidden4!AI72</f>
        <v>2915450</v>
      </c>
      <c r="J82" s="57"/>
      <c r="K82" s="57"/>
      <c r="L82" s="57"/>
      <c r="M82" s="57"/>
      <c r="N82" s="57"/>
      <c r="O82" s="57"/>
      <c r="P82" s="57"/>
      <c r="Q82" s="57"/>
      <c r="R82" s="57"/>
    </row>
    <row r="83" spans="1:18" x14ac:dyDescent="0.25">
      <c r="A83" s="57" t="str">
        <f>hidden1!A73</f>
        <v xml:space="preserve"> СИБИРСКИЙ ФЕДЕРАЛЬНЫЙ ОКРУГ</v>
      </c>
      <c r="B83" s="58">
        <f t="shared" si="2"/>
        <v>15223267</v>
      </c>
      <c r="C83" s="58"/>
      <c r="D83" s="58">
        <f>hidden1!GC73+hidden1!GJ73+hidden2!D73+hidden3!AD73+hidden3!BL73</f>
        <v>15223267</v>
      </c>
      <c r="E83" s="58">
        <f>hidden1!GD73+hidden1!GK73+hidden2!E73+hidden3!AE73+hidden3!BM73</f>
        <v>15223369</v>
      </c>
      <c r="F83" s="58">
        <f t="shared" si="3"/>
        <v>91874199</v>
      </c>
      <c r="G83" s="58">
        <f>hidden2!CN73+hidden2!GC73+hidden1!GE73</f>
        <v>0</v>
      </c>
      <c r="H83" s="58">
        <f>hidden1!GF73+hidden2!CO73+hidden2!GD73+hidden4!D73+hidden4!J73+hidden4!P73+hidden4!V73+hidden4!AB73+hidden4!AH73</f>
        <v>91874199</v>
      </c>
      <c r="I83" s="58">
        <f>hidden1!GG73+hidden2!CP73+hidden2!GE73+hidden4!E73+hidden4!K73+hidden4!Q73+hidden4!W73+hidden4!AC73+hidden4!AI73</f>
        <v>35762563</v>
      </c>
      <c r="J83" s="57"/>
      <c r="K83" s="57"/>
      <c r="L83" s="57"/>
      <c r="M83" s="57"/>
      <c r="N83" s="57"/>
      <c r="O83" s="57"/>
      <c r="P83" s="57"/>
      <c r="Q83" s="57"/>
      <c r="R83" s="57"/>
    </row>
    <row r="84" spans="1:18" x14ac:dyDescent="0.25">
      <c r="A84" s="57" t="str">
        <f>hidden1!A74</f>
        <v xml:space="preserve">  Республика Алтай</v>
      </c>
      <c r="B84" s="58">
        <f t="shared" si="2"/>
        <v>137407</v>
      </c>
      <c r="C84" s="58"/>
      <c r="D84" s="58">
        <f>hidden1!GC74+hidden1!GJ74+hidden2!D74+hidden3!AD74+hidden3!BL74</f>
        <v>137407</v>
      </c>
      <c r="E84" s="58">
        <f>hidden1!GD74+hidden1!GK74+hidden2!E74+hidden3!AE74+hidden3!BM74</f>
        <v>137407</v>
      </c>
      <c r="F84" s="58">
        <f t="shared" si="3"/>
        <v>1143229</v>
      </c>
      <c r="G84" s="58">
        <f>hidden2!CN74+hidden2!GC74+hidden1!GE74</f>
        <v>0</v>
      </c>
      <c r="H84" s="58">
        <f>hidden1!GF74+hidden2!CO74+hidden2!GD74+hidden4!D74+hidden4!J74+hidden4!P74+hidden4!V74+hidden4!AB74+hidden4!AH74</f>
        <v>1143229</v>
      </c>
      <c r="I84" s="58">
        <f>hidden1!GG74+hidden2!CP74+hidden2!GE74+hidden4!E74+hidden4!K74+hidden4!Q74+hidden4!W74+hidden4!AC74+hidden4!AI74</f>
        <v>1112009</v>
      </c>
      <c r="J84" s="57"/>
      <c r="K84" s="57"/>
      <c r="L84" s="57"/>
      <c r="M84" s="57"/>
      <c r="N84" s="57"/>
      <c r="O84" s="57"/>
      <c r="P84" s="57"/>
      <c r="Q84" s="57"/>
      <c r="R84" s="57"/>
    </row>
    <row r="85" spans="1:18" x14ac:dyDescent="0.25">
      <c r="A85" s="57" t="str">
        <f>hidden1!A75</f>
        <v xml:space="preserve">  Республика Тыва</v>
      </c>
      <c r="B85" s="58">
        <f t="shared" si="2"/>
        <v>96691</v>
      </c>
      <c r="C85" s="58"/>
      <c r="D85" s="58">
        <f>hidden1!GC75+hidden1!GJ75+hidden2!D75+hidden3!AD75+hidden3!BL75</f>
        <v>96691</v>
      </c>
      <c r="E85" s="58">
        <f>hidden1!GD75+hidden1!GK75+hidden2!E75+hidden3!AE75+hidden3!BM75</f>
        <v>96691</v>
      </c>
      <c r="F85" s="58">
        <f t="shared" si="3"/>
        <v>604274</v>
      </c>
      <c r="G85" s="58">
        <f>hidden2!CN75+hidden2!GC75+hidden1!GE75</f>
        <v>0</v>
      </c>
      <c r="H85" s="58">
        <f>hidden1!GF75+hidden2!CO75+hidden2!GD75+hidden4!D75+hidden4!J75+hidden4!P75+hidden4!V75+hidden4!AB75+hidden4!AH75</f>
        <v>604274</v>
      </c>
      <c r="I85" s="58">
        <f>hidden1!GG75+hidden2!CP75+hidden2!GE75+hidden4!E75+hidden4!K75+hidden4!Q75+hidden4!W75+hidden4!AC75+hidden4!AI75</f>
        <v>592443</v>
      </c>
      <c r="J85" s="57"/>
      <c r="K85" s="57"/>
      <c r="L85" s="57"/>
      <c r="M85" s="57"/>
      <c r="N85" s="57"/>
      <c r="O85" s="57"/>
      <c r="P85" s="57"/>
      <c r="Q85" s="57"/>
      <c r="R85" s="57"/>
    </row>
    <row r="86" spans="1:18" x14ac:dyDescent="0.25">
      <c r="A86" s="57" t="str">
        <f>hidden1!A76</f>
        <v xml:space="preserve">  Республика Хакасия</v>
      </c>
      <c r="B86" s="58">
        <f t="shared" si="2"/>
        <v>644172</v>
      </c>
      <c r="C86" s="58"/>
      <c r="D86" s="58">
        <f>hidden1!GC76+hidden1!GJ76+hidden2!D76+hidden3!AD76+hidden3!BL76</f>
        <v>644172</v>
      </c>
      <c r="E86" s="58">
        <f>hidden1!GD76+hidden1!GK76+hidden2!E76+hidden3!AE76+hidden3!BM76</f>
        <v>644172</v>
      </c>
      <c r="F86" s="58">
        <f t="shared" si="3"/>
        <v>2010276</v>
      </c>
      <c r="G86" s="58">
        <f>hidden2!CN76+hidden2!GC76+hidden1!GE76</f>
        <v>0</v>
      </c>
      <c r="H86" s="58">
        <f>hidden1!GF76+hidden2!CO76+hidden2!GD76+hidden4!D76+hidden4!J76+hidden4!P76+hidden4!V76+hidden4!AB76+hidden4!AH76</f>
        <v>2010276</v>
      </c>
      <c r="I86" s="58">
        <f>hidden1!GG76+hidden2!CP76+hidden2!GE76+hidden4!E76+hidden4!K76+hidden4!Q76+hidden4!W76+hidden4!AC76+hidden4!AI76</f>
        <v>633407</v>
      </c>
      <c r="J86" s="57"/>
      <c r="K86" s="57"/>
      <c r="L86" s="57"/>
      <c r="M86" s="57"/>
      <c r="N86" s="57"/>
      <c r="O86" s="57"/>
      <c r="P86" s="57"/>
      <c r="Q86" s="57"/>
      <c r="R86" s="57"/>
    </row>
    <row r="87" spans="1:18" x14ac:dyDescent="0.25">
      <c r="A87" s="57" t="str">
        <f>hidden1!A77</f>
        <v xml:space="preserve">  Алтайский край</v>
      </c>
      <c r="B87" s="58">
        <f t="shared" si="2"/>
        <v>1583636</v>
      </c>
      <c r="C87" s="58"/>
      <c r="D87" s="58">
        <f>hidden1!GC77+hidden1!GJ77+hidden2!D77+hidden3!AD77+hidden3!BL77</f>
        <v>1583636</v>
      </c>
      <c r="E87" s="58">
        <f>hidden1!GD77+hidden1!GK77+hidden2!E77+hidden3!AE77+hidden3!BM77</f>
        <v>1583636</v>
      </c>
      <c r="F87" s="58">
        <f t="shared" si="3"/>
        <v>10195875</v>
      </c>
      <c r="G87" s="58">
        <f>hidden2!CN77+hidden2!GC77+hidden1!GE77</f>
        <v>0</v>
      </c>
      <c r="H87" s="58">
        <f>hidden1!GF77+hidden2!CO77+hidden2!GD77+hidden4!D77+hidden4!J77+hidden4!P77+hidden4!V77+hidden4!AB77+hidden4!AH77</f>
        <v>10195875</v>
      </c>
      <c r="I87" s="58">
        <f>hidden1!GG77+hidden2!CP77+hidden2!GE77+hidden4!E77+hidden4!K77+hidden4!Q77+hidden4!W77+hidden4!AC77+hidden4!AI77</f>
        <v>5351415</v>
      </c>
      <c r="J87" s="57"/>
      <c r="K87" s="57"/>
      <c r="L87" s="57"/>
      <c r="M87" s="57"/>
      <c r="N87" s="57"/>
      <c r="O87" s="57"/>
      <c r="P87" s="57"/>
      <c r="Q87" s="57"/>
      <c r="R87" s="57"/>
    </row>
    <row r="88" spans="1:18" x14ac:dyDescent="0.25">
      <c r="A88" s="57" t="str">
        <f>hidden1!A78</f>
        <v xml:space="preserve">  Красноярский край</v>
      </c>
      <c r="B88" s="58">
        <f t="shared" si="2"/>
        <v>1710726</v>
      </c>
      <c r="C88" s="58"/>
      <c r="D88" s="58">
        <f>hidden1!GC78+hidden1!GJ78+hidden2!D78+hidden3!AD78+hidden3!BL78</f>
        <v>1710726</v>
      </c>
      <c r="E88" s="58">
        <f>hidden1!GD78+hidden1!GK78+hidden2!E78+hidden3!AE78+hidden3!BM78</f>
        <v>1710828</v>
      </c>
      <c r="F88" s="58">
        <f t="shared" si="3"/>
        <v>16739410</v>
      </c>
      <c r="G88" s="58">
        <f>hidden2!CN78+hidden2!GC78+hidden1!GE78</f>
        <v>0</v>
      </c>
      <c r="H88" s="58">
        <f>hidden1!GF78+hidden2!CO78+hidden2!GD78+hidden4!D78+hidden4!J78+hidden4!P78+hidden4!V78+hidden4!AB78+hidden4!AH78</f>
        <v>16739410</v>
      </c>
      <c r="I88" s="58">
        <f>hidden1!GG78+hidden2!CP78+hidden2!GE78+hidden4!E78+hidden4!K78+hidden4!Q78+hidden4!W78+hidden4!AC78+hidden4!AI78</f>
        <v>8852718</v>
      </c>
      <c r="J88" s="57"/>
      <c r="K88" s="57"/>
      <c r="L88" s="57"/>
      <c r="M88" s="57"/>
      <c r="N88" s="57"/>
      <c r="O88" s="57"/>
      <c r="P88" s="57"/>
      <c r="Q88" s="57"/>
      <c r="R88" s="57"/>
    </row>
    <row r="89" spans="1:18" x14ac:dyDescent="0.25">
      <c r="A89" s="57" t="str">
        <f>hidden1!A79</f>
        <v xml:space="preserve">  Иркутская область</v>
      </c>
      <c r="B89" s="58">
        <f t="shared" si="2"/>
        <v>2054810</v>
      </c>
      <c r="C89" s="58"/>
      <c r="D89" s="58">
        <f>hidden1!GC79+hidden1!GJ79+hidden2!D79+hidden3!AD79+hidden3!BL79</f>
        <v>2054810</v>
      </c>
      <c r="E89" s="58">
        <f>hidden1!GD79+hidden1!GK79+hidden2!E79+hidden3!AE79+hidden3!BM79</f>
        <v>2054810</v>
      </c>
      <c r="F89" s="58">
        <f t="shared" si="3"/>
        <v>13385306</v>
      </c>
      <c r="G89" s="58">
        <f>hidden2!CN79+hidden2!GC79+hidden1!GE79</f>
        <v>0</v>
      </c>
      <c r="H89" s="58">
        <f>hidden1!GF79+hidden2!CO79+hidden2!GD79+hidden4!D79+hidden4!J79+hidden4!P79+hidden4!V79+hidden4!AB79+hidden4!AH79</f>
        <v>13385306</v>
      </c>
      <c r="I89" s="58">
        <f>hidden1!GG79+hidden2!CP79+hidden2!GE79+hidden4!E79+hidden4!K79+hidden4!Q79+hidden4!W79+hidden4!AC79+hidden4!AI79</f>
        <v>6240894</v>
      </c>
      <c r="J89" s="57"/>
      <c r="K89" s="57"/>
      <c r="L89" s="57"/>
      <c r="M89" s="57"/>
      <c r="N89" s="57"/>
      <c r="O89" s="57"/>
      <c r="P89" s="57"/>
      <c r="Q89" s="57"/>
      <c r="R89" s="57"/>
    </row>
    <row r="90" spans="1:18" x14ac:dyDescent="0.25">
      <c r="A90" s="57" t="str">
        <f>hidden1!A80</f>
        <v xml:space="preserve">  Кемеровская область - Кузбасс</v>
      </c>
      <c r="B90" s="58">
        <f t="shared" si="2"/>
        <v>3389885</v>
      </c>
      <c r="C90" s="58"/>
      <c r="D90" s="58">
        <f>hidden1!GC80+hidden1!GJ80+hidden2!D80+hidden3!AD80+hidden3!BL80</f>
        <v>3389885</v>
      </c>
      <c r="E90" s="58">
        <f>hidden1!GD80+hidden1!GK80+hidden2!E80+hidden3!AE80+hidden3!BM80</f>
        <v>3389885</v>
      </c>
      <c r="F90" s="58">
        <f t="shared" si="3"/>
        <v>10091370</v>
      </c>
      <c r="G90" s="58">
        <f>hidden2!CN80+hidden2!GC80+hidden1!GE80</f>
        <v>0</v>
      </c>
      <c r="H90" s="58">
        <f>hidden1!GF80+hidden2!CO80+hidden2!GD80+hidden4!D80+hidden4!J80+hidden4!P80+hidden4!V80+hidden4!AB80+hidden4!AH80</f>
        <v>10091370</v>
      </c>
      <c r="I90" s="58">
        <f>hidden1!GG80+hidden2!CP80+hidden2!GE80+hidden4!E80+hidden4!K80+hidden4!Q80+hidden4!W80+hidden4!AC80+hidden4!AI80</f>
        <v>3777026</v>
      </c>
      <c r="J90" s="57"/>
      <c r="K90" s="57"/>
      <c r="L90" s="57"/>
      <c r="M90" s="57"/>
      <c r="N90" s="57"/>
      <c r="O90" s="57"/>
      <c r="P90" s="57"/>
      <c r="Q90" s="57"/>
      <c r="R90" s="57"/>
    </row>
    <row r="91" spans="1:18" x14ac:dyDescent="0.25">
      <c r="A91" s="57" t="str">
        <f>hidden1!A81</f>
        <v xml:space="preserve">  Новосибирская область</v>
      </c>
      <c r="B91" s="58">
        <f t="shared" si="2"/>
        <v>2728635</v>
      </c>
      <c r="C91" s="58"/>
      <c r="D91" s="58">
        <f>hidden1!GC81+hidden1!GJ81+hidden2!D81+hidden3!AD81+hidden3!BL81</f>
        <v>2728635</v>
      </c>
      <c r="E91" s="58">
        <f>hidden1!GD81+hidden1!GK81+hidden2!E81+hidden3!AE81+hidden3!BM81</f>
        <v>2728635</v>
      </c>
      <c r="F91" s="58">
        <f t="shared" si="3"/>
        <v>23683768</v>
      </c>
      <c r="G91" s="58">
        <f>hidden2!CN81+hidden2!GC81+hidden1!GE81</f>
        <v>0</v>
      </c>
      <c r="H91" s="58">
        <f>hidden1!GF81+hidden2!CO81+hidden2!GD81+hidden4!D81+hidden4!J81+hidden4!P81+hidden4!V81+hidden4!AB81+hidden4!AH81</f>
        <v>23683768</v>
      </c>
      <c r="I91" s="58">
        <f>hidden1!GG81+hidden2!CP81+hidden2!GE81+hidden4!E81+hidden4!K81+hidden4!Q81+hidden4!W81+hidden4!AC81+hidden4!AI81</f>
        <v>5144366</v>
      </c>
      <c r="J91" s="57"/>
      <c r="K91" s="57"/>
      <c r="L91" s="57"/>
      <c r="M91" s="57"/>
      <c r="N91" s="57"/>
      <c r="O91" s="57"/>
      <c r="P91" s="57"/>
      <c r="Q91" s="57"/>
      <c r="R91" s="57"/>
    </row>
    <row r="92" spans="1:18" x14ac:dyDescent="0.25">
      <c r="A92" s="57" t="str">
        <f>hidden1!A82</f>
        <v xml:space="preserve">  Омская область</v>
      </c>
      <c r="B92" s="58">
        <f t="shared" si="2"/>
        <v>1471794</v>
      </c>
      <c r="C92" s="58"/>
      <c r="D92" s="58">
        <f>hidden1!GC82+hidden1!GJ82+hidden2!D82+hidden3!AD82+hidden3!BL82</f>
        <v>1471794</v>
      </c>
      <c r="E92" s="58">
        <f>hidden1!GD82+hidden1!GK82+hidden2!E82+hidden3!AE82+hidden3!BM82</f>
        <v>1471794</v>
      </c>
      <c r="F92" s="58">
        <f t="shared" si="3"/>
        <v>8430470</v>
      </c>
      <c r="G92" s="58">
        <f>hidden2!CN82+hidden2!GC82+hidden1!GE82</f>
        <v>0</v>
      </c>
      <c r="H92" s="58">
        <f>hidden1!GF82+hidden2!CO82+hidden2!GD82+hidden4!D82+hidden4!J82+hidden4!P82+hidden4!V82+hidden4!AB82+hidden4!AH82</f>
        <v>8430470</v>
      </c>
      <c r="I92" s="58">
        <f>hidden1!GG82+hidden2!CP82+hidden2!GE82+hidden4!E82+hidden4!K82+hidden4!Q82+hidden4!W82+hidden4!AC82+hidden4!AI82</f>
        <v>2330389</v>
      </c>
      <c r="J92" s="57"/>
      <c r="K92" s="57"/>
      <c r="L92" s="57"/>
      <c r="M92" s="57"/>
      <c r="N92" s="57"/>
      <c r="O92" s="57"/>
      <c r="P92" s="57"/>
      <c r="Q92" s="57"/>
      <c r="R92" s="57"/>
    </row>
    <row r="93" spans="1:18" x14ac:dyDescent="0.25">
      <c r="A93" s="57" t="str">
        <f>hidden1!A83</f>
        <v xml:space="preserve">  Томская область</v>
      </c>
      <c r="B93" s="58">
        <f t="shared" si="2"/>
        <v>1405511</v>
      </c>
      <c r="C93" s="58"/>
      <c r="D93" s="58">
        <f>hidden1!GC83+hidden1!GJ83+hidden2!D83+hidden3!AD83+hidden3!BL83</f>
        <v>1405511</v>
      </c>
      <c r="E93" s="58">
        <f>hidden1!GD83+hidden1!GK83+hidden2!E83+hidden3!AE83+hidden3!BM83</f>
        <v>1405511</v>
      </c>
      <c r="F93" s="58">
        <f t="shared" si="3"/>
        <v>5590221</v>
      </c>
      <c r="G93" s="58">
        <f>hidden2!CN83+hidden2!GC83+hidden1!GE83</f>
        <v>0</v>
      </c>
      <c r="H93" s="58">
        <f>hidden1!GF83+hidden2!CO83+hidden2!GD83+hidden4!D83+hidden4!J83+hidden4!P83+hidden4!V83+hidden4!AB83+hidden4!AH83</f>
        <v>5590221</v>
      </c>
      <c r="I93" s="58">
        <f>hidden1!GG83+hidden2!CP83+hidden2!GE83+hidden4!E83+hidden4!K83+hidden4!Q83+hidden4!W83+hidden4!AC83+hidden4!AI83</f>
        <v>1727896</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6702450</v>
      </c>
      <c r="C94" s="58"/>
      <c r="D94" s="58">
        <f>hidden1!GC84+hidden1!GJ84+hidden2!D84+hidden3!AD84+hidden3!BL84</f>
        <v>6702450</v>
      </c>
      <c r="E94" s="58">
        <f>hidden1!GD84+hidden1!GK84+hidden2!E84+hidden3!AE84+hidden3!BM84</f>
        <v>6702450</v>
      </c>
      <c r="F94" s="58">
        <f t="shared" si="3"/>
        <v>83629764</v>
      </c>
      <c r="G94" s="58">
        <f>hidden2!CN84+hidden2!GC84+hidden1!GE84</f>
        <v>27251623</v>
      </c>
      <c r="H94" s="58">
        <f>hidden1!GF84+hidden2!CO84+hidden2!GD84+hidden4!D84+hidden4!J84+hidden4!P84+hidden4!V84+hidden4!AB84+hidden4!AH84</f>
        <v>56378141</v>
      </c>
      <c r="I94" s="58">
        <f>hidden1!GG84+hidden2!CP84+hidden2!GE84+hidden4!E84+hidden4!K84+hidden4!Q84+hidden4!W84+hidden4!AC84+hidden4!AI84</f>
        <v>21505221</v>
      </c>
      <c r="J94" s="57"/>
      <c r="K94" s="57"/>
      <c r="L94" s="57"/>
      <c r="M94" s="57"/>
      <c r="N94" s="57"/>
      <c r="O94" s="57"/>
      <c r="P94" s="57"/>
      <c r="Q94" s="57"/>
      <c r="R94" s="57"/>
    </row>
    <row r="95" spans="1:18" x14ac:dyDescent="0.25">
      <c r="A95" s="57" t="str">
        <f>hidden1!A85</f>
        <v xml:space="preserve">  Республика Бурятия</v>
      </c>
      <c r="B95" s="58">
        <f t="shared" si="2"/>
        <v>541768</v>
      </c>
      <c r="C95" s="58"/>
      <c r="D95" s="58">
        <f>hidden1!GC85+hidden1!GJ85+hidden2!D85+hidden3!AD85+hidden3!BL85</f>
        <v>541768</v>
      </c>
      <c r="E95" s="58">
        <f>hidden1!GD85+hidden1!GK85+hidden2!E85+hidden3!AE85+hidden3!BM85</f>
        <v>541768</v>
      </c>
      <c r="F95" s="58">
        <f t="shared" si="3"/>
        <v>3432452</v>
      </c>
      <c r="G95" s="58">
        <f>hidden2!CN85+hidden2!GC85+hidden1!GE85</f>
        <v>0</v>
      </c>
      <c r="H95" s="58">
        <f>hidden1!GF85+hidden2!CO85+hidden2!GD85+hidden4!D85+hidden4!J85+hidden4!P85+hidden4!V85+hidden4!AB85+hidden4!AH85</f>
        <v>3432452</v>
      </c>
      <c r="I95" s="58">
        <f>hidden1!GG85+hidden2!CP85+hidden2!GE85+hidden4!E85+hidden4!K85+hidden4!Q85+hidden4!W85+hidden4!AC85+hidden4!AI85</f>
        <v>1734150</v>
      </c>
      <c r="J95" s="57"/>
      <c r="K95" s="57"/>
      <c r="L95" s="57"/>
      <c r="M95" s="57"/>
      <c r="N95" s="57"/>
      <c r="O95" s="57"/>
      <c r="P95" s="57"/>
      <c r="Q95" s="57"/>
      <c r="R95" s="57"/>
    </row>
    <row r="96" spans="1:18" x14ac:dyDescent="0.25">
      <c r="A96" s="57" t="str">
        <f>hidden1!A86</f>
        <v xml:space="preserve">  Республика Саха (Якутия)</v>
      </c>
      <c r="B96" s="58">
        <f t="shared" si="2"/>
        <v>563689</v>
      </c>
      <c r="C96" s="58"/>
      <c r="D96" s="58">
        <f>hidden1!GC86+hidden1!GJ86+hidden2!D86+hidden3!AD86+hidden3!BL86</f>
        <v>563689</v>
      </c>
      <c r="E96" s="58">
        <f>hidden1!GD86+hidden1!GK86+hidden2!E86+hidden3!AE86+hidden3!BM86</f>
        <v>563689</v>
      </c>
      <c r="F96" s="58">
        <f t="shared" si="3"/>
        <v>4736375</v>
      </c>
      <c r="G96" s="58">
        <f>hidden2!CN86+hidden2!GC86+hidden1!GE86</f>
        <v>0</v>
      </c>
      <c r="H96" s="58">
        <f>hidden1!GF86+hidden2!CO86+hidden2!GD86+hidden4!D86+hidden4!J86+hidden4!P86+hidden4!V86+hidden4!AB86+hidden4!AH86</f>
        <v>4736375</v>
      </c>
      <c r="I96" s="58">
        <f>hidden1!GG86+hidden2!CP86+hidden2!GE86+hidden4!E86+hidden4!K86+hidden4!Q86+hidden4!W86+hidden4!AC86+hidden4!AI86</f>
        <v>4626055</v>
      </c>
      <c r="J96" s="57"/>
      <c r="K96" s="57"/>
      <c r="L96" s="57"/>
      <c r="M96" s="57"/>
      <c r="N96" s="57"/>
      <c r="O96" s="57"/>
      <c r="P96" s="57"/>
      <c r="Q96" s="57"/>
      <c r="R96" s="57"/>
    </row>
    <row r="97" spans="1:18" x14ac:dyDescent="0.25">
      <c r="A97" s="57" t="str">
        <f>hidden1!A87</f>
        <v xml:space="preserve">  Приморский край</v>
      </c>
      <c r="B97" s="58">
        <f t="shared" si="2"/>
        <v>1992623</v>
      </c>
      <c r="C97" s="58"/>
      <c r="D97" s="58">
        <f>hidden1!GC87+hidden1!GJ87+hidden2!D87+hidden3!AD87+hidden3!BL87</f>
        <v>1992623</v>
      </c>
      <c r="E97" s="58">
        <f>hidden1!GD87+hidden1!GK87+hidden2!E87+hidden3!AE87+hidden3!BM87</f>
        <v>1992623</v>
      </c>
      <c r="F97" s="58">
        <f t="shared" si="3"/>
        <v>16222283</v>
      </c>
      <c r="G97" s="58">
        <f>hidden2!CN87+hidden2!GC87+hidden1!GE87</f>
        <v>0</v>
      </c>
      <c r="H97" s="58">
        <f>hidden1!GF87+hidden2!CO87+hidden2!GD87+hidden4!D87+hidden4!J87+hidden4!P87+hidden4!V87+hidden4!AB87+hidden4!AH87</f>
        <v>16222283</v>
      </c>
      <c r="I97" s="58">
        <f>hidden1!GG87+hidden2!CP87+hidden2!GE87+hidden4!E87+hidden4!K87+hidden4!Q87+hidden4!W87+hidden4!AC87+hidden4!AI87</f>
        <v>1067111</v>
      </c>
      <c r="J97" s="57"/>
      <c r="K97" s="57"/>
      <c r="L97" s="57"/>
      <c r="M97" s="57"/>
      <c r="N97" s="57"/>
      <c r="O97" s="57"/>
      <c r="P97" s="57"/>
      <c r="Q97" s="57"/>
      <c r="R97" s="57"/>
    </row>
    <row r="98" spans="1:18" x14ac:dyDescent="0.25">
      <c r="A98" s="57" t="str">
        <f>hidden1!A88</f>
        <v xml:space="preserve">  Хабаровский край</v>
      </c>
      <c r="B98" s="58">
        <f t="shared" si="2"/>
        <v>996014</v>
      </c>
      <c r="C98" s="58"/>
      <c r="D98" s="58">
        <f>hidden1!GC88+hidden1!GJ88+hidden2!D88+hidden3!AD88+hidden3!BL88</f>
        <v>996014</v>
      </c>
      <c r="E98" s="58">
        <f>hidden1!GD88+hidden1!GK88+hidden2!E88+hidden3!AE88+hidden3!BM88</f>
        <v>996014</v>
      </c>
      <c r="F98" s="58">
        <f t="shared" si="3"/>
        <v>9973028</v>
      </c>
      <c r="G98" s="58">
        <f>hidden2!CN88+hidden2!GC88+hidden1!GE88</f>
        <v>0</v>
      </c>
      <c r="H98" s="58">
        <f>hidden1!GF88+hidden2!CO88+hidden2!GD88+hidden4!D88+hidden4!J88+hidden4!P88+hidden4!V88+hidden4!AB88+hidden4!AH88</f>
        <v>9973028</v>
      </c>
      <c r="I98" s="58">
        <f>hidden1!GG88+hidden2!CP88+hidden2!GE88+hidden4!E88+hidden4!K88+hidden4!Q88+hidden4!W88+hidden4!AC88+hidden4!AI88</f>
        <v>2895371</v>
      </c>
      <c r="J98" s="57"/>
      <c r="K98" s="57"/>
      <c r="L98" s="57"/>
      <c r="M98" s="57"/>
      <c r="N98" s="57"/>
      <c r="O98" s="57"/>
      <c r="P98" s="57"/>
      <c r="Q98" s="57"/>
      <c r="R98" s="57"/>
    </row>
    <row r="99" spans="1:18" x14ac:dyDescent="0.25">
      <c r="A99" s="57" t="str">
        <f>hidden1!A89</f>
        <v xml:space="preserve">  Амурская область</v>
      </c>
      <c r="B99" s="58">
        <f t="shared" si="2"/>
        <v>893359</v>
      </c>
      <c r="C99" s="58"/>
      <c r="D99" s="58">
        <f>hidden1!GC89+hidden1!GJ89+hidden2!D89+hidden3!AD89+hidden3!BL89</f>
        <v>893359</v>
      </c>
      <c r="E99" s="58">
        <f>hidden1!GD89+hidden1!GK89+hidden2!E89+hidden3!AE89+hidden3!BM89</f>
        <v>893359</v>
      </c>
      <c r="F99" s="58">
        <f t="shared" si="3"/>
        <v>4858156</v>
      </c>
      <c r="G99" s="58">
        <f>hidden2!CN89+hidden2!GC89+hidden1!GE89</f>
        <v>0</v>
      </c>
      <c r="H99" s="58">
        <f>hidden1!GF89+hidden2!CO89+hidden2!GD89+hidden4!D89+hidden4!J89+hidden4!P89+hidden4!V89+hidden4!AB89+hidden4!AH89</f>
        <v>4858156</v>
      </c>
      <c r="I99" s="58">
        <f>hidden1!GG89+hidden2!CP89+hidden2!GE89+hidden4!E89+hidden4!K89+hidden4!Q89+hidden4!W89+hidden4!AC89+hidden4!AI89</f>
        <v>1010614</v>
      </c>
      <c r="J99" s="57"/>
      <c r="K99" s="57"/>
      <c r="L99" s="57"/>
      <c r="M99" s="57"/>
      <c r="N99" s="57"/>
      <c r="O99" s="57"/>
      <c r="P99" s="57"/>
      <c r="Q99" s="57"/>
      <c r="R99" s="57"/>
    </row>
    <row r="100" spans="1:18" x14ac:dyDescent="0.25">
      <c r="A100" s="57" t="str">
        <f>hidden1!A90</f>
        <v xml:space="preserve">  Камчатский край</v>
      </c>
      <c r="B100" s="58">
        <f t="shared" si="2"/>
        <v>353807</v>
      </c>
      <c r="C100" s="58"/>
      <c r="D100" s="58">
        <f>hidden1!GC90+hidden1!GJ90+hidden2!D90+hidden3!AD90+hidden3!BL90</f>
        <v>353807</v>
      </c>
      <c r="E100" s="58">
        <f>hidden1!GD90+hidden1!GK90+hidden2!E90+hidden3!AE90+hidden3!BM90</f>
        <v>353807</v>
      </c>
      <c r="F100" s="58">
        <f t="shared" si="3"/>
        <v>4055570</v>
      </c>
      <c r="G100" s="58">
        <f>hidden2!CN90+hidden2!GC90+hidden1!GE90</f>
        <v>0</v>
      </c>
      <c r="H100" s="58">
        <f>hidden1!GF90+hidden2!CO90+hidden2!GD90+hidden4!D90+hidden4!J90+hidden4!P90+hidden4!V90+hidden4!AB90+hidden4!AH90</f>
        <v>4055570</v>
      </c>
      <c r="I100" s="58">
        <f>hidden1!GG90+hidden2!CP90+hidden2!GE90+hidden4!E90+hidden4!K90+hidden4!Q90+hidden4!W90+hidden4!AC90+hidden4!AI90</f>
        <v>2567107</v>
      </c>
      <c r="J100" s="57"/>
      <c r="K100" s="57"/>
      <c r="L100" s="57"/>
      <c r="M100" s="57"/>
      <c r="N100" s="57"/>
      <c r="O100" s="57"/>
      <c r="P100" s="57"/>
      <c r="Q100" s="57"/>
      <c r="R100" s="57"/>
    </row>
    <row r="101" spans="1:18" x14ac:dyDescent="0.25">
      <c r="A101" s="57" t="str">
        <f>hidden1!A91</f>
        <v xml:space="preserve">  Магаданская область</v>
      </c>
      <c r="B101" s="58">
        <f t="shared" si="2"/>
        <v>41723</v>
      </c>
      <c r="C101" s="58"/>
      <c r="D101" s="58">
        <f>hidden1!GC91+hidden1!GJ91+hidden2!D91+hidden3!AD91+hidden3!BL91</f>
        <v>41723</v>
      </c>
      <c r="E101" s="58">
        <f>hidden1!GD91+hidden1!GK91+hidden2!E91+hidden3!AE91+hidden3!BM91</f>
        <v>41723</v>
      </c>
      <c r="F101" s="58">
        <f t="shared" si="3"/>
        <v>1671218</v>
      </c>
      <c r="G101" s="58">
        <f>hidden2!CN91+hidden2!GC91+hidden1!GE91</f>
        <v>0</v>
      </c>
      <c r="H101" s="58">
        <f>hidden1!GF91+hidden2!CO91+hidden2!GD91+hidden4!D91+hidden4!J91+hidden4!P91+hidden4!V91+hidden4!AB91+hidden4!AH91</f>
        <v>1671218</v>
      </c>
      <c r="I101" s="58">
        <f>hidden1!GG91+hidden2!CP91+hidden2!GE91+hidden4!E91+hidden4!K91+hidden4!Q91+hidden4!W91+hidden4!AC91+hidden4!AI91</f>
        <v>912365</v>
      </c>
      <c r="J101" s="57"/>
      <c r="K101" s="57"/>
      <c r="L101" s="57"/>
      <c r="M101" s="57"/>
      <c r="N101" s="57"/>
      <c r="O101" s="57"/>
      <c r="P101" s="57"/>
      <c r="Q101" s="57"/>
      <c r="R101" s="57"/>
    </row>
    <row r="102" spans="1:18" x14ac:dyDescent="0.25">
      <c r="A102" s="57" t="str">
        <f>hidden1!A92</f>
        <v xml:space="preserve">  Сахалинская область</v>
      </c>
      <c r="B102" s="58">
        <f t="shared" si="2"/>
        <v>678223</v>
      </c>
      <c r="C102" s="58"/>
      <c r="D102" s="58">
        <f>hidden1!GC92+hidden1!GJ92+hidden2!D92+hidden3!AD92+hidden3!BL92</f>
        <v>678223</v>
      </c>
      <c r="E102" s="58">
        <f>hidden1!GD92+hidden1!GK92+hidden2!E92+hidden3!AE92+hidden3!BM92</f>
        <v>678223</v>
      </c>
      <c r="F102" s="58">
        <f t="shared" si="3"/>
        <v>34237777</v>
      </c>
      <c r="G102" s="58">
        <f>hidden2!CN92+hidden2!GC92+hidden1!GE92</f>
        <v>27251623</v>
      </c>
      <c r="H102" s="58">
        <f>hidden1!GF92+hidden2!CO92+hidden2!GD92+hidden4!D92+hidden4!J92+hidden4!P92+hidden4!V92+hidden4!AB92+hidden4!AH92</f>
        <v>6986154</v>
      </c>
      <c r="I102" s="58">
        <f>hidden1!GG92+hidden2!CP92+hidden2!GE92+hidden4!E92+hidden4!K92+hidden4!Q92+hidden4!W92+hidden4!AC92+hidden4!AI92</f>
        <v>5694935</v>
      </c>
      <c r="J102" s="57"/>
      <c r="K102" s="57"/>
      <c r="L102" s="57"/>
      <c r="M102" s="57"/>
      <c r="N102" s="57"/>
      <c r="O102" s="57"/>
      <c r="P102" s="57"/>
      <c r="Q102" s="57"/>
      <c r="R102" s="57"/>
    </row>
    <row r="103" spans="1:18" x14ac:dyDescent="0.25">
      <c r="A103" s="57" t="str">
        <f>hidden1!A93</f>
        <v xml:space="preserve">  Забайкальский край</v>
      </c>
      <c r="B103" s="58">
        <f t="shared" si="2"/>
        <v>521781</v>
      </c>
      <c r="C103" s="58"/>
      <c r="D103" s="58">
        <f>hidden1!GC93+hidden1!GJ93+hidden2!D93+hidden3!AD93+hidden3!BL93</f>
        <v>521781</v>
      </c>
      <c r="E103" s="58">
        <f>hidden1!GD93+hidden1!GK93+hidden2!E93+hidden3!AE93+hidden3!BM93</f>
        <v>521781</v>
      </c>
      <c r="F103" s="58">
        <f t="shared" si="3"/>
        <v>3663147</v>
      </c>
      <c r="G103" s="58">
        <f>hidden2!CN93+hidden2!GC93+hidden1!GE93</f>
        <v>0</v>
      </c>
      <c r="H103" s="58">
        <f>hidden1!GF93+hidden2!CO93+hidden2!GD93+hidden4!D93+hidden4!J93+hidden4!P93+hidden4!V93+hidden4!AB93+hidden4!AH93</f>
        <v>3663147</v>
      </c>
      <c r="I103" s="58">
        <f>hidden1!GG93+hidden2!CP93+hidden2!GE93+hidden4!E93+hidden4!K93+hidden4!Q93+hidden4!W93+hidden4!AC93+hidden4!AI93</f>
        <v>793005</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66729</v>
      </c>
      <c r="C104" s="58"/>
      <c r="D104" s="58">
        <f>hidden1!GC94+hidden1!GJ94+hidden2!D94+hidden3!AD94+hidden3!BL94</f>
        <v>66729</v>
      </c>
      <c r="E104" s="58">
        <f>hidden1!GD94+hidden1!GK94+hidden2!E94+hidden3!AE94+hidden3!BM94</f>
        <v>66729</v>
      </c>
      <c r="F104" s="58">
        <f t="shared" si="3"/>
        <v>582043</v>
      </c>
      <c r="G104" s="58">
        <f>hidden2!CN94+hidden2!GC94+hidden1!GE94</f>
        <v>0</v>
      </c>
      <c r="H104" s="58">
        <f>hidden1!GF94+hidden2!CO94+hidden2!GD94+hidden4!D94+hidden4!J94+hidden4!P94+hidden4!V94+hidden4!AB94+hidden4!AH94</f>
        <v>582043</v>
      </c>
      <c r="I104" s="58">
        <f>hidden1!GG94+hidden2!CP94+hidden2!GE94+hidden4!E94+hidden4!K94+hidden4!Q94+hidden4!W94+hidden4!AC94+hidden4!AI94</f>
        <v>13081</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52734</v>
      </c>
      <c r="C105" s="58"/>
      <c r="D105" s="58">
        <f>hidden1!GC95+hidden1!GJ95+hidden2!D95+hidden3!AD95+hidden3!BL95</f>
        <v>52734</v>
      </c>
      <c r="E105" s="58">
        <f>hidden1!GD95+hidden1!GK95+hidden2!E95+hidden3!AE95+hidden3!BM95</f>
        <v>52734</v>
      </c>
      <c r="F105" s="58">
        <f t="shared" si="3"/>
        <v>197715</v>
      </c>
      <c r="G105" s="58">
        <f>hidden2!CN95+hidden2!GC95+hidden1!GE95</f>
        <v>0</v>
      </c>
      <c r="H105" s="58">
        <f>hidden1!GF95+hidden2!CO95+hidden2!GD95+hidden4!D95+hidden4!J95+hidden4!P95+hidden4!V95+hidden4!AB95+hidden4!AH95</f>
        <v>197715</v>
      </c>
      <c r="I105" s="58">
        <f>hidden1!GG95+hidden2!CP95+hidden2!GE95+hidden4!E95+hidden4!K95+hidden4!Q95+hidden4!W95+hidden4!AC95+hidden4!AI95</f>
        <v>191427</v>
      </c>
      <c r="J105" s="57"/>
      <c r="K105" s="57"/>
      <c r="L105" s="57"/>
      <c r="M105" s="57"/>
      <c r="N105" s="57"/>
      <c r="O105" s="57"/>
      <c r="P105" s="57"/>
      <c r="Q105" s="57"/>
      <c r="R105" s="57"/>
    </row>
    <row r="106" spans="1:18" x14ac:dyDescent="0.25">
      <c r="A106" s="57" t="str">
        <f>hidden1!A96</f>
        <v xml:space="preserve"> ЮГО-ЗАПАДНЫЕ СУБЪЕКТЫ</v>
      </c>
      <c r="B106" s="58">
        <f t="shared" si="2"/>
        <v>101</v>
      </c>
      <c r="C106" s="58"/>
      <c r="D106" s="58">
        <f>hidden1!GC96+hidden1!GJ96+hidden2!D96+hidden3!AD96+hidden3!BL96</f>
        <v>101</v>
      </c>
      <c r="E106" s="58">
        <f>hidden1!GD96+hidden1!GK96+hidden2!E96+hidden3!AE96+hidden3!BM96</f>
        <v>0</v>
      </c>
      <c r="F106" s="58">
        <f t="shared" si="3"/>
        <v>3464955</v>
      </c>
      <c r="G106" s="58">
        <f>hidden2!CN96+hidden2!GC96+hidden1!GE96</f>
        <v>0</v>
      </c>
      <c r="H106" s="58">
        <f>hidden1!GF96+hidden2!CO96+hidden2!GD96+hidden4!D96+hidden4!J96+hidden4!P96+hidden4!V96+hidden4!AB96+hidden4!AH96</f>
        <v>3464955</v>
      </c>
      <c r="I106" s="58">
        <f>hidden1!GG96+hidden2!CP96+hidden2!GE96+hidden4!E96+hidden4!K96+hidden4!Q96+hidden4!W96+hidden4!AC96+hidden4!AI96</f>
        <v>0</v>
      </c>
      <c r="J106" s="57"/>
      <c r="K106" s="57"/>
      <c r="L106" s="57"/>
      <c r="M106" s="57"/>
      <c r="N106" s="57"/>
      <c r="O106" s="57"/>
      <c r="P106" s="57"/>
      <c r="Q106" s="57"/>
      <c r="R106" s="57"/>
    </row>
    <row r="107" spans="1:18" x14ac:dyDescent="0.25">
      <c r="A107" s="57" t="str">
        <f>hidden1!A97</f>
        <v xml:space="preserve">  Донецкая Народная Республика</v>
      </c>
      <c r="B107" s="58">
        <f t="shared" si="2"/>
        <v>81</v>
      </c>
      <c r="C107" s="58"/>
      <c r="D107" s="58">
        <f>hidden1!GC97+hidden1!GJ97+hidden2!D97+hidden3!AD97+hidden3!BL97</f>
        <v>81</v>
      </c>
      <c r="E107" s="58">
        <f>hidden1!GD97+hidden1!GK97+hidden2!E97+hidden3!AE97+hidden3!BM97</f>
        <v>0</v>
      </c>
      <c r="F107" s="58">
        <f t="shared" si="3"/>
        <v>1900864</v>
      </c>
      <c r="G107" s="58">
        <f>hidden2!CN97+hidden2!GC97+hidden1!GE97</f>
        <v>0</v>
      </c>
      <c r="H107" s="58">
        <f>hidden1!GF97+hidden2!CO97+hidden2!GD97+hidden4!D97+hidden4!J97+hidden4!P97+hidden4!V97+hidden4!AB97+hidden4!AH97</f>
        <v>1900864</v>
      </c>
      <c r="I107" s="58">
        <f>hidden1!GG97+hidden2!CP97+hidden2!GE97+hidden4!E97+hidden4!K97+hidden4!Q97+hidden4!W97+hidden4!AC97+hidden4!AI97</f>
        <v>0</v>
      </c>
      <c r="J107" s="57"/>
      <c r="K107" s="57"/>
      <c r="L107" s="57"/>
      <c r="M107" s="57"/>
      <c r="N107" s="57"/>
      <c r="O107" s="57"/>
      <c r="P107" s="57"/>
      <c r="Q107" s="57"/>
      <c r="R107" s="57"/>
    </row>
    <row r="108" spans="1:18" x14ac:dyDescent="0.25">
      <c r="A108" s="57" t="str">
        <f>hidden1!A98</f>
        <v xml:space="preserve">  Луганская Народная Республика</v>
      </c>
      <c r="B108" s="58">
        <f t="shared" si="2"/>
        <v>20</v>
      </c>
      <c r="C108" s="58"/>
      <c r="D108" s="58">
        <f>hidden1!GC98+hidden1!GJ98+hidden2!D98+hidden3!AD98+hidden3!BL98</f>
        <v>20</v>
      </c>
      <c r="E108" s="58">
        <f>hidden1!GD98+hidden1!GK98+hidden2!E98+hidden3!AE98+hidden3!BM98</f>
        <v>0</v>
      </c>
      <c r="F108" s="58">
        <f t="shared" si="3"/>
        <v>1173140</v>
      </c>
      <c r="G108" s="58">
        <f>hidden2!CN98+hidden2!GC98+hidden1!GE98</f>
        <v>0</v>
      </c>
      <c r="H108" s="58">
        <f>hidden1!GF98+hidden2!CO98+hidden2!GD98+hidden4!D98+hidden4!J98+hidden4!P98+hidden4!V98+hidden4!AB98+hidden4!AH98</f>
        <v>1173140</v>
      </c>
      <c r="I108" s="58">
        <f>hidden1!GG98+hidden2!CP98+hidden2!GE98+hidden4!E98+hidden4!K98+hidden4!Q98+hidden4!W98+hidden4!AC98+hidden4!AI98</f>
        <v>0</v>
      </c>
      <c r="J108" s="57"/>
      <c r="K108" s="57"/>
      <c r="L108" s="57"/>
      <c r="M108" s="57"/>
      <c r="N108" s="57"/>
      <c r="O108" s="57"/>
      <c r="P108" s="57"/>
      <c r="Q108" s="57"/>
      <c r="R108" s="57"/>
    </row>
    <row r="109" spans="1:18" x14ac:dyDescent="0.25">
      <c r="A109" s="57" t="str">
        <f>hidden1!A99</f>
        <v xml:space="preserve">  Запорожская область</v>
      </c>
      <c r="B109" s="58">
        <f t="shared" si="2"/>
        <v>0</v>
      </c>
      <c r="C109" s="58"/>
      <c r="D109" s="58">
        <f>hidden1!GC99+hidden1!GJ99+hidden2!D99+hidden3!AD99+hidden3!BL99</f>
        <v>0</v>
      </c>
      <c r="E109" s="58">
        <f>hidden1!GD99+hidden1!GK99+hidden2!E99+hidden3!AE99+hidden3!BM99</f>
        <v>0</v>
      </c>
      <c r="F109" s="58">
        <f t="shared" si="3"/>
        <v>262589</v>
      </c>
      <c r="G109" s="58">
        <f>hidden2!CN99+hidden2!GC99+hidden1!GE99</f>
        <v>0</v>
      </c>
      <c r="H109" s="58">
        <f>hidden1!GF99+hidden2!CO99+hidden2!GD99+hidden4!D99+hidden4!J99+hidden4!P99+hidden4!V99+hidden4!AB99+hidden4!AH99</f>
        <v>262589</v>
      </c>
      <c r="I109" s="58">
        <f>hidden1!GG99+hidden2!CP99+hidden2!GE99+hidden4!E99+hidden4!K99+hidden4!Q99+hidden4!W99+hidden4!AC99+hidden4!AI99</f>
        <v>0</v>
      </c>
      <c r="J109" s="57"/>
      <c r="K109" s="57"/>
      <c r="L109" s="57"/>
      <c r="M109" s="57"/>
      <c r="N109" s="57"/>
      <c r="O109" s="57"/>
      <c r="P109" s="57"/>
      <c r="Q109" s="57"/>
      <c r="R109" s="57"/>
    </row>
    <row r="110" spans="1:18" x14ac:dyDescent="0.25">
      <c r="A110" s="57" t="str">
        <f>hidden1!A100</f>
        <v xml:space="preserve">  Херсонская область</v>
      </c>
      <c r="B110" s="58">
        <f t="shared" si="2"/>
        <v>0</v>
      </c>
      <c r="C110" s="58"/>
      <c r="D110" s="58">
        <f>hidden1!GC100+hidden1!GJ100+hidden2!D100+hidden3!AD100+hidden3!BL100</f>
        <v>0</v>
      </c>
      <c r="E110" s="58">
        <f>hidden1!GD100+hidden1!GK100+hidden2!E100+hidden3!AE100+hidden3!BM100</f>
        <v>0</v>
      </c>
      <c r="F110" s="58">
        <f t="shared" si="3"/>
        <v>128362</v>
      </c>
      <c r="G110" s="58">
        <f>hidden2!CN100+hidden2!GC100+hidden1!GE100</f>
        <v>0</v>
      </c>
      <c r="H110" s="58">
        <f>hidden1!GF100+hidden2!CO100+hidden2!GD100+hidden4!D100+hidden4!J100+hidden4!P100+hidden4!V100+hidden4!AB100+hidden4!AH100</f>
        <v>128362</v>
      </c>
      <c r="I110" s="58">
        <f>hidden1!GG100+hidden2!CP100+hidden2!GE100+hidden4!E100+hidden4!K100+hidden4!Q100+hidden4!W100+hidden4!AC100+hidden4!AI100</f>
        <v>0</v>
      </c>
      <c r="J110" s="57"/>
      <c r="K110" s="57"/>
      <c r="L110" s="57"/>
      <c r="M110" s="57"/>
      <c r="N110" s="57"/>
      <c r="O110" s="57"/>
      <c r="P110" s="57"/>
      <c r="Q110" s="57"/>
      <c r="R110" s="57"/>
    </row>
    <row r="111" spans="1:18" x14ac:dyDescent="0.25">
      <c r="A111" s="57" t="str">
        <f>hidden1!A101</f>
        <v xml:space="preserve"> МИ ФНС РОССИИ ПО УПРАВЛЕНИЮ ДОЛГОМ</v>
      </c>
      <c r="B111" s="58">
        <f>D111</f>
        <v>0</v>
      </c>
      <c r="C111" s="58"/>
      <c r="D111" s="58">
        <f>hidden1!GC101+hidden1!GJ101+hidden2!D101+hidden3!AD101+hidden3!BL101</f>
        <v>0</v>
      </c>
      <c r="E111" s="58">
        <f>hidden1!GD101+hidden1!GK101+hidden2!E101+hidden3!AE101+hidden3!BM101</f>
        <v>0</v>
      </c>
      <c r="F111" s="58">
        <f>G111+H111</f>
        <v>0</v>
      </c>
      <c r="G111" s="58">
        <f>hidden2!CN101+hidden2!GC101+hidden1!GE101</f>
        <v>0</v>
      </c>
      <c r="H111" s="58">
        <f>hidden1!GF101+hidden2!CO101+hidden2!GD101+hidden4!D101+hidden4!J101+hidden4!P101+hidden4!V101+hidden4!AB101+hidden4!AH101</f>
        <v>0</v>
      </c>
      <c r="I111" s="58">
        <f>hidden1!GG101+hidden2!CP101+hidden2!GE101+hidden4!E101+hidden4!K101+hidden4!Q101+hidden4!W101+hidden4!AC101+hidden4!AI101</f>
        <v>0</v>
      </c>
      <c r="J111" s="57"/>
      <c r="K111" s="57"/>
      <c r="L111" s="57"/>
      <c r="M111" s="57"/>
      <c r="N111" s="57"/>
      <c r="O111" s="57"/>
      <c r="P111" s="57"/>
      <c r="Q111" s="57"/>
      <c r="R111" s="57"/>
    </row>
    <row r="112" spans="1:18" x14ac:dyDescent="0.25">
      <c r="A112" s="57"/>
      <c r="B112" s="58"/>
      <c r="C112" s="58"/>
      <c r="D112" s="58"/>
      <c r="E112" s="58"/>
      <c r="F112" s="58"/>
      <c r="G112" s="58"/>
      <c r="H112" s="58"/>
      <c r="I112" s="58"/>
      <c r="J112" s="57"/>
      <c r="K112" s="57"/>
      <c r="L112" s="57"/>
      <c r="M112" s="57"/>
      <c r="N112" s="57"/>
      <c r="O112" s="57"/>
      <c r="P112" s="57"/>
      <c r="Q112" s="57"/>
      <c r="R112"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15579973842</v>
      </c>
      <c r="C1" s="29">
        <v>13618666485</v>
      </c>
      <c r="D1" s="29">
        <v>1485411456</v>
      </c>
      <c r="E1" s="29">
        <v>15579925587</v>
      </c>
      <c r="F1" s="29">
        <v>13618666485</v>
      </c>
      <c r="G1" s="29">
        <v>1485411456</v>
      </c>
      <c r="H1" s="29">
        <v>15524106803</v>
      </c>
      <c r="I1" s="29">
        <v>13596306800</v>
      </c>
      <c r="J1" s="29">
        <v>1484434958</v>
      </c>
      <c r="K1" s="29">
        <v>1678976560</v>
      </c>
      <c r="L1" s="29">
        <v>9939417638</v>
      </c>
      <c r="M1" s="29">
        <v>1023184212</v>
      </c>
      <c r="N1" s="29">
        <v>1566692731</v>
      </c>
      <c r="O1" s="29">
        <v>5127115175</v>
      </c>
      <c r="P1" s="29">
        <v>18089097</v>
      </c>
      <c r="Q1" s="100">
        <v>808698221</v>
      </c>
      <c r="R1" s="100">
        <v>5003033293</v>
      </c>
      <c r="S1" s="100">
        <v>18088769</v>
      </c>
      <c r="T1" s="100">
        <v>723769171</v>
      </c>
      <c r="U1" s="102">
        <v>35807841</v>
      </c>
      <c r="V1" s="102">
        <v>29017402</v>
      </c>
      <c r="W1" s="103">
        <v>0</v>
      </c>
      <c r="X1" s="103">
        <v>696742921</v>
      </c>
      <c r="Y1" s="103">
        <v>0</v>
      </c>
      <c r="Z1" s="100">
        <v>4124124717</v>
      </c>
      <c r="AA1" s="100">
        <v>17266243</v>
      </c>
      <c r="AB1" s="37">
        <v>48743788</v>
      </c>
      <c r="AC1" s="37">
        <v>151521822</v>
      </c>
      <c r="AD1" s="37">
        <v>822492</v>
      </c>
      <c r="AE1" s="39">
        <v>377421</v>
      </c>
      <c r="AF1" s="39">
        <v>1626431</v>
      </c>
      <c r="AG1" s="39">
        <v>34</v>
      </c>
      <c r="AH1" s="39">
        <v>116250616</v>
      </c>
      <c r="AI1" s="39">
        <v>86910890</v>
      </c>
      <c r="AJ1" s="39">
        <v>0</v>
      </c>
      <c r="AK1" s="36">
        <v>-1600</v>
      </c>
      <c r="AL1" s="36">
        <v>133930431</v>
      </c>
      <c r="AM1" s="36">
        <v>94849</v>
      </c>
      <c r="AN1" s="36">
        <v>0</v>
      </c>
      <c r="AO1" s="36">
        <v>6541035</v>
      </c>
      <c r="AP1" s="36">
        <v>37076143</v>
      </c>
      <c r="AQ1" s="36">
        <v>328</v>
      </c>
      <c r="AR1" s="29">
        <v>35113962</v>
      </c>
      <c r="AS1" s="29">
        <v>107470628</v>
      </c>
      <c r="AT1" s="29">
        <v>152513018</v>
      </c>
      <c r="AU1" s="29">
        <v>3964177</v>
      </c>
      <c r="AV1" s="39">
        <v>138384744</v>
      </c>
      <c r="AW1" s="39">
        <v>3809879</v>
      </c>
      <c r="AX1" s="39">
        <v>60017620</v>
      </c>
      <c r="AY1" s="39">
        <v>25996387</v>
      </c>
      <c r="AZ1" s="39">
        <v>112283829</v>
      </c>
      <c r="BA1" s="39">
        <v>4812302463</v>
      </c>
      <c r="BB1" s="39">
        <v>1005095115</v>
      </c>
      <c r="BC1" s="39">
        <v>3790716788</v>
      </c>
      <c r="BD1" s="39">
        <v>877345589</v>
      </c>
      <c r="BE1" s="39">
        <v>15994544</v>
      </c>
      <c r="BF1" s="39">
        <v>4391996</v>
      </c>
      <c r="BG1" s="28">
        <v>77924241</v>
      </c>
      <c r="BH1" s="28">
        <v>14442810</v>
      </c>
      <c r="BI1" s="28">
        <v>90468048</v>
      </c>
      <c r="BJ1" s="28">
        <v>10935687</v>
      </c>
      <c r="BK1" s="28">
        <v>58004</v>
      </c>
      <c r="BL1" s="28">
        <v>17363</v>
      </c>
      <c r="BM1" s="24">
        <v>50988038</v>
      </c>
      <c r="BN1" s="24">
        <v>341227661</v>
      </c>
      <c r="BO1" s="24">
        <v>45775597</v>
      </c>
      <c r="BP1" s="39">
        <v>745</v>
      </c>
      <c r="BQ1" s="29">
        <v>391353</v>
      </c>
      <c r="BR1" s="29">
        <v>56067822</v>
      </c>
      <c r="BS1" s="29">
        <v>375223080</v>
      </c>
      <c r="BT1" s="29">
        <v>35612191</v>
      </c>
      <c r="BU1" s="29">
        <v>196478</v>
      </c>
      <c r="BV1" s="29">
        <v>6752</v>
      </c>
      <c r="BW1" s="29">
        <v>103927</v>
      </c>
      <c r="BX1" s="37">
        <v>695517</v>
      </c>
      <c r="BY1" s="37">
        <v>59840</v>
      </c>
      <c r="BZ1" s="29">
        <v>221661</v>
      </c>
      <c r="CA1" s="39">
        <v>1483403</v>
      </c>
      <c r="CB1" s="39">
        <v>73885</v>
      </c>
      <c r="CC1" s="29">
        <v>4510283</v>
      </c>
      <c r="CD1" s="39"/>
      <c r="CE1" s="39"/>
      <c r="CF1" s="36">
        <v>0</v>
      </c>
      <c r="CG1" s="25">
        <v>118314699</v>
      </c>
      <c r="CH1" s="25">
        <v>16433405</v>
      </c>
      <c r="CI1" s="39">
        <v>4455100470</v>
      </c>
      <c r="CJ1" s="39">
        <v>968883838</v>
      </c>
      <c r="CK1" s="39">
        <v>3186098</v>
      </c>
      <c r="CL1" s="39">
        <v>5712185843</v>
      </c>
      <c r="CM1" s="29">
        <v>-1257085373</v>
      </c>
      <c r="CN1" s="29">
        <v>968883838</v>
      </c>
      <c r="CO1" s="29">
        <v>3186098</v>
      </c>
      <c r="CP1" s="39">
        <v>4171380</v>
      </c>
      <c r="CQ1" s="39">
        <v>0</v>
      </c>
      <c r="CR1" s="29">
        <v>2879483</v>
      </c>
      <c r="CS1" s="29">
        <v>0</v>
      </c>
      <c r="CT1" s="29">
        <v>1292814</v>
      </c>
      <c r="CU1" s="29">
        <v>0</v>
      </c>
      <c r="CV1" s="39">
        <v>-917</v>
      </c>
      <c r="CW1" s="39">
        <v>0</v>
      </c>
      <c r="CX1" s="39">
        <v>40443546</v>
      </c>
      <c r="CY1" s="39">
        <v>8283619</v>
      </c>
      <c r="CZ1" s="39">
        <v>0</v>
      </c>
      <c r="DA1" s="39">
        <v>5223262</v>
      </c>
      <c r="DB1" s="39">
        <v>1069823</v>
      </c>
      <c r="DC1" s="39">
        <v>0</v>
      </c>
      <c r="DD1" s="104">
        <v>0</v>
      </c>
      <c r="DE1" s="104">
        <v>4190649</v>
      </c>
      <c r="DF1" s="39">
        <v>83348</v>
      </c>
      <c r="DG1" s="39">
        <v>0</v>
      </c>
      <c r="DH1" s="39">
        <v>238315</v>
      </c>
      <c r="DI1" s="39">
        <v>0</v>
      </c>
      <c r="DJ1" s="39">
        <v>311490</v>
      </c>
      <c r="DK1" s="39">
        <v>0</v>
      </c>
      <c r="DL1" s="39">
        <v>614415220</v>
      </c>
      <c r="DM1" s="39">
        <v>110946345</v>
      </c>
      <c r="DN1" s="39">
        <v>331070972</v>
      </c>
      <c r="DO1" s="29">
        <v>0</v>
      </c>
      <c r="DP1" s="29">
        <v>-11836689</v>
      </c>
      <c r="DQ1" s="29">
        <v>-35321432</v>
      </c>
      <c r="DR1" s="29">
        <v>0</v>
      </c>
      <c r="DS1" s="29">
        <v>3826830</v>
      </c>
      <c r="DT1" s="29">
        <v>105485130</v>
      </c>
      <c r="DU1" s="29">
        <v>314774356</v>
      </c>
      <c r="DV1" s="29">
        <v>0</v>
      </c>
      <c r="DW1" s="29">
        <v>558595</v>
      </c>
      <c r="DX1" s="29">
        <v>1666876</v>
      </c>
      <c r="DY1" s="29">
        <v>0</v>
      </c>
      <c r="DZ1" s="38">
        <v>4986304</v>
      </c>
      <c r="EA1" s="29">
        <v>0</v>
      </c>
      <c r="EB1" s="38">
        <v>845401</v>
      </c>
      <c r="EC1" s="29">
        <v>0</v>
      </c>
      <c r="ED1" s="38">
        <v>160341159</v>
      </c>
      <c r="EE1" s="29">
        <v>3181369</v>
      </c>
      <c r="EF1" s="29">
        <v>31707163</v>
      </c>
      <c r="EG1" s="29">
        <v>166462616</v>
      </c>
      <c r="EH1" s="29">
        <v>0</v>
      </c>
      <c r="EI1" s="29">
        <v>324024</v>
      </c>
      <c r="EJ1" s="29">
        <v>1701126</v>
      </c>
      <c r="EK1" s="29">
        <v>0</v>
      </c>
      <c r="EL1" s="29">
        <v>1723368</v>
      </c>
      <c r="EM1" s="29">
        <v>4729</v>
      </c>
      <c r="EN1" s="29">
        <v>6476107</v>
      </c>
      <c r="EO1" s="29">
        <v>0</v>
      </c>
      <c r="EP1" s="29">
        <v>0</v>
      </c>
      <c r="EQ1" s="35">
        <v>-10524532</v>
      </c>
      <c r="ER1" s="30">
        <v>-92949794</v>
      </c>
      <c r="ES1" s="40">
        <v>73288010</v>
      </c>
      <c r="ET1" s="40">
        <v>1326629</v>
      </c>
      <c r="EU1" s="40">
        <v>-18</v>
      </c>
      <c r="EV1" s="40">
        <v>0</v>
      </c>
      <c r="EW1" s="40">
        <v>-972</v>
      </c>
      <c r="EX1" s="40">
        <v>0</v>
      </c>
      <c r="EY1" s="29">
        <v>4241</v>
      </c>
      <c r="EZ1" s="29">
        <v>95957</v>
      </c>
      <c r="FA1" s="29">
        <v>41487014</v>
      </c>
      <c r="FB1" s="29">
        <v>-2149651135</v>
      </c>
      <c r="FC1" s="29">
        <v>0</v>
      </c>
      <c r="FD1" s="29">
        <v>-4123521</v>
      </c>
      <c r="FE1" s="29">
        <v>-21322317</v>
      </c>
      <c r="FF1" s="29">
        <v>500209372</v>
      </c>
      <c r="FG1" s="29">
        <v>492692476</v>
      </c>
      <c r="FH1" s="39">
        <v>7516896</v>
      </c>
      <c r="FI1" s="39">
        <v>18883</v>
      </c>
      <c r="FJ1" s="39">
        <v>15908</v>
      </c>
      <c r="FK1" s="39">
        <v>2977</v>
      </c>
      <c r="FL1" s="39">
        <v>-2</v>
      </c>
      <c r="FM1" s="39">
        <v>104581</v>
      </c>
      <c r="FN1" s="39">
        <v>11331</v>
      </c>
      <c r="FO1" s="29">
        <v>0</v>
      </c>
      <c r="FP1" s="29">
        <v>318524</v>
      </c>
      <c r="FQ1" s="29">
        <v>2272763</v>
      </c>
      <c r="FR1" s="29">
        <v>2886389</v>
      </c>
      <c r="FS1" s="23">
        <v>190464</v>
      </c>
      <c r="FT1" s="23">
        <v>1433546</v>
      </c>
      <c r="FU1" s="23">
        <v>73378</v>
      </c>
      <c r="FV1" s="26">
        <v>92327</v>
      </c>
      <c r="FW1" s="14">
        <v>113878</v>
      </c>
      <c r="FX1" s="14">
        <v>0</v>
      </c>
      <c r="FY1" s="14">
        <v>0</v>
      </c>
      <c r="FZ1" s="14">
        <v>714</v>
      </c>
      <c r="GA1" s="14">
        <v>0</v>
      </c>
      <c r="GB1" s="14">
        <v>118</v>
      </c>
      <c r="GC1" s="14">
        <v>7765491</v>
      </c>
      <c r="GD1" s="14">
        <v>0</v>
      </c>
      <c r="GE1" s="29">
        <v>363215</v>
      </c>
      <c r="GF1" s="29">
        <v>426382</v>
      </c>
      <c r="GG1" s="29">
        <v>64419</v>
      </c>
      <c r="GH1" s="14">
        <v>1497242851</v>
      </c>
      <c r="GI1" s="14">
        <v>174258148</v>
      </c>
      <c r="GJ1" s="29">
        <v>52840685</v>
      </c>
      <c r="GK1" s="29">
        <v>36520997</v>
      </c>
      <c r="GL1" s="29">
        <v>16912228</v>
      </c>
      <c r="GM1" s="29">
        <v>616214</v>
      </c>
      <c r="GN1" s="29">
        <v>27162426</v>
      </c>
      <c r="GO1" s="29">
        <v>27138752</v>
      </c>
      <c r="GP1" s="29">
        <v>1473072</v>
      </c>
      <c r="GQ1" s="29">
        <v>1473072</v>
      </c>
      <c r="GR1" s="29">
        <v>0</v>
      </c>
      <c r="GS1" s="29">
        <v>0</v>
      </c>
      <c r="GT1" s="29">
        <v>1215103</v>
      </c>
      <c r="GU1" s="29">
        <v>1215103</v>
      </c>
      <c r="GV1" s="29">
        <v>5078</v>
      </c>
      <c r="GW1" s="29">
        <v>5078</v>
      </c>
      <c r="GX1" s="29">
        <v>2969098</v>
      </c>
      <c r="GY1" s="29">
        <v>2969098</v>
      </c>
      <c r="GZ1" s="29">
        <v>3103680</v>
      </c>
      <c r="HA1" s="29">
        <v>3103680</v>
      </c>
      <c r="HB1" s="29">
        <v>1167278857</v>
      </c>
      <c r="HC1" s="29">
        <v>9804873</v>
      </c>
      <c r="HD1" s="29">
        <v>989179433</v>
      </c>
      <c r="HE1" s="29">
        <v>8911398</v>
      </c>
      <c r="HF1" s="29">
        <v>178099424</v>
      </c>
      <c r="HG1" s="29">
        <v>893475</v>
      </c>
      <c r="HH1" s="29">
        <v>122770522</v>
      </c>
      <c r="HI1" s="29">
        <v>7419808</v>
      </c>
      <c r="HJ1" s="29">
        <v>37632986</v>
      </c>
      <c r="HK1" s="29">
        <v>2035035</v>
      </c>
      <c r="HL1" s="29">
        <v>85137536</v>
      </c>
      <c r="HM1" s="29">
        <v>5384773</v>
      </c>
    </row>
    <row r="2" spans="1:221" x14ac:dyDescent="0.25">
      <c r="A2" t="s">
        <v>1006</v>
      </c>
    </row>
    <row r="3" spans="1:221" x14ac:dyDescent="0.25">
      <c r="A3" t="s">
        <v>1007</v>
      </c>
      <c r="B3">
        <v>3805893007</v>
      </c>
      <c r="C3">
        <v>5140795138</v>
      </c>
      <c r="D3">
        <v>358523826</v>
      </c>
      <c r="E3">
        <v>3805872957</v>
      </c>
      <c r="F3">
        <v>5140795138</v>
      </c>
      <c r="G3">
        <v>358523826</v>
      </c>
      <c r="H3">
        <v>3785295440</v>
      </c>
      <c r="I3">
        <v>5131954589</v>
      </c>
      <c r="J3">
        <v>357642342</v>
      </c>
      <c r="K3">
        <v>840889582</v>
      </c>
      <c r="L3">
        <v>4037255611</v>
      </c>
      <c r="M3">
        <v>231899632</v>
      </c>
      <c r="N3">
        <v>773361175</v>
      </c>
      <c r="O3">
        <v>1999810740</v>
      </c>
      <c r="P3">
        <v>209080</v>
      </c>
      <c r="Q3">
        <v>337575069</v>
      </c>
      <c r="R3">
        <v>1999404917</v>
      </c>
      <c r="S3">
        <v>209080</v>
      </c>
      <c r="T3">
        <v>326617045</v>
      </c>
      <c r="U3">
        <v>5</v>
      </c>
      <c r="V3">
        <v>2804052</v>
      </c>
      <c r="W3">
        <v>0</v>
      </c>
      <c r="X3">
        <v>233724145</v>
      </c>
      <c r="Y3">
        <v>0</v>
      </c>
      <c r="Z3">
        <v>1746056152</v>
      </c>
      <c r="AA3">
        <v>208501</v>
      </c>
      <c r="AB3">
        <v>10957894</v>
      </c>
      <c r="AC3">
        <v>16346702</v>
      </c>
      <c r="AD3">
        <v>573</v>
      </c>
      <c r="AE3">
        <v>125</v>
      </c>
      <c r="AF3">
        <v>473866</v>
      </c>
      <c r="AG3">
        <v>6</v>
      </c>
      <c r="AH3">
        <v>-4799</v>
      </c>
      <c r="AI3">
        <v>-1909</v>
      </c>
      <c r="AJ3">
        <v>0</v>
      </c>
      <c r="AK3">
        <v>-1892</v>
      </c>
      <c r="AL3">
        <v>50250620</v>
      </c>
      <c r="AM3">
        <v>59516</v>
      </c>
      <c r="AN3">
        <v>0</v>
      </c>
      <c r="AO3">
        <v>25</v>
      </c>
      <c r="AP3">
        <v>348216</v>
      </c>
      <c r="AQ3">
        <v>0</v>
      </c>
      <c r="AR3">
        <v>20708916</v>
      </c>
      <c r="AS3">
        <v>76935849</v>
      </c>
      <c r="AT3">
        <v>128944837</v>
      </c>
      <c r="AU3">
        <v>1449770</v>
      </c>
      <c r="AV3">
        <v>106347246</v>
      </c>
      <c r="AW3">
        <v>3281548</v>
      </c>
      <c r="AX3">
        <v>47873986</v>
      </c>
      <c r="AY3">
        <v>8917626</v>
      </c>
      <c r="AZ3">
        <v>67528407</v>
      </c>
      <c r="BA3">
        <v>2037444871</v>
      </c>
      <c r="BB3">
        <v>231690552</v>
      </c>
      <c r="BC3">
        <v>1444506201</v>
      </c>
      <c r="BD3">
        <v>194928166</v>
      </c>
      <c r="BE3">
        <v>4742804</v>
      </c>
      <c r="BF3">
        <v>1054090</v>
      </c>
      <c r="BG3">
        <v>38028459</v>
      </c>
      <c r="BH3">
        <v>3930185</v>
      </c>
      <c r="BI3">
        <v>47382598</v>
      </c>
      <c r="BJ3">
        <v>2769879</v>
      </c>
      <c r="BK3">
        <v>9252</v>
      </c>
      <c r="BL3">
        <v>2712</v>
      </c>
      <c r="BM3">
        <v>28112237</v>
      </c>
      <c r="BN3">
        <v>188135745</v>
      </c>
      <c r="BO3">
        <v>13161188</v>
      </c>
      <c r="BP3">
        <v>431</v>
      </c>
      <c r="BQ3">
        <v>-739379</v>
      </c>
      <c r="BR3">
        <v>37304740</v>
      </c>
      <c r="BS3">
        <v>249654787</v>
      </c>
      <c r="BT3">
        <v>10897776</v>
      </c>
      <c r="BU3">
        <v>166219</v>
      </c>
      <c r="BV3">
        <v>5438</v>
      </c>
      <c r="BW3">
        <v>74735</v>
      </c>
      <c r="BX3">
        <v>500149</v>
      </c>
      <c r="BY3">
        <v>6457</v>
      </c>
      <c r="BZ3">
        <v>186291</v>
      </c>
      <c r="CA3">
        <v>1246712</v>
      </c>
      <c r="CB3">
        <v>35642</v>
      </c>
      <c r="CC3">
        <v>2589352</v>
      </c>
      <c r="CF3">
        <v>0</v>
      </c>
      <c r="CG3">
        <v>63071945</v>
      </c>
      <c r="CH3">
        <v>4899019</v>
      </c>
      <c r="CI3">
        <v>1401397051</v>
      </c>
      <c r="CJ3">
        <v>230409681</v>
      </c>
      <c r="CK3">
        <v>4729</v>
      </c>
      <c r="CL3">
        <v>2423954721</v>
      </c>
      <c r="CM3">
        <v>-1022557670</v>
      </c>
      <c r="CN3">
        <v>230409681</v>
      </c>
      <c r="CO3">
        <v>4729</v>
      </c>
      <c r="CP3">
        <v>1517214</v>
      </c>
      <c r="CQ3">
        <v>0</v>
      </c>
      <c r="CR3">
        <v>1518793</v>
      </c>
      <c r="CS3">
        <v>0</v>
      </c>
      <c r="CT3">
        <v>-1579</v>
      </c>
      <c r="CU3">
        <v>0</v>
      </c>
      <c r="CV3">
        <v>0</v>
      </c>
      <c r="CW3">
        <v>0</v>
      </c>
      <c r="CX3">
        <v>13581773</v>
      </c>
      <c r="CY3">
        <v>2781809</v>
      </c>
      <c r="CZ3">
        <v>0</v>
      </c>
      <c r="DA3">
        <v>498770</v>
      </c>
      <c r="DB3">
        <v>102159</v>
      </c>
      <c r="DC3">
        <v>0</v>
      </c>
      <c r="DD3">
        <v>0</v>
      </c>
      <c r="DE3">
        <v>3478659</v>
      </c>
      <c r="DF3">
        <v>60758</v>
      </c>
      <c r="DG3">
        <v>0</v>
      </c>
      <c r="DH3">
        <v>0</v>
      </c>
      <c r="DI3">
        <v>0</v>
      </c>
      <c r="DJ3">
        <v>0</v>
      </c>
      <c r="DK3">
        <v>0</v>
      </c>
      <c r="DL3">
        <v>24740379</v>
      </c>
      <c r="DM3">
        <v>23597103</v>
      </c>
      <c r="DN3">
        <v>70415262</v>
      </c>
      <c r="DO3">
        <v>0</v>
      </c>
      <c r="DP3">
        <v>-812023</v>
      </c>
      <c r="DQ3">
        <v>-2423130</v>
      </c>
      <c r="DR3">
        <v>0</v>
      </c>
      <c r="DS3">
        <v>3360094</v>
      </c>
      <c r="DT3">
        <v>18678078</v>
      </c>
      <c r="DU3">
        <v>55736576</v>
      </c>
      <c r="DV3">
        <v>0</v>
      </c>
      <c r="DW3">
        <v>173310</v>
      </c>
      <c r="DX3">
        <v>517164</v>
      </c>
      <c r="DY3">
        <v>0</v>
      </c>
      <c r="DZ3">
        <v>177976</v>
      </c>
      <c r="EA3">
        <v>0</v>
      </c>
      <c r="EB3">
        <v>9224</v>
      </c>
      <c r="EC3">
        <v>0</v>
      </c>
      <c r="ED3">
        <v>44262956</v>
      </c>
      <c r="EE3">
        <v>0</v>
      </c>
      <c r="EF3">
        <v>9808841</v>
      </c>
      <c r="EG3">
        <v>51496412</v>
      </c>
      <c r="EH3">
        <v>0</v>
      </c>
      <c r="EI3">
        <v>0</v>
      </c>
      <c r="EJ3">
        <v>0</v>
      </c>
      <c r="EK3">
        <v>0</v>
      </c>
      <c r="EL3">
        <v>534463</v>
      </c>
      <c r="EM3">
        <v>4729</v>
      </c>
      <c r="EN3">
        <v>5220838</v>
      </c>
      <c r="EO3">
        <v>0</v>
      </c>
      <c r="EP3">
        <v>0</v>
      </c>
      <c r="EQ3">
        <v>-1023245</v>
      </c>
      <c r="ER3">
        <v>-41651503</v>
      </c>
      <c r="ES3">
        <v>0</v>
      </c>
      <c r="ET3">
        <v>-1360105</v>
      </c>
      <c r="EU3">
        <v>0</v>
      </c>
      <c r="EV3">
        <v>0</v>
      </c>
      <c r="EW3">
        <v>0</v>
      </c>
      <c r="EX3">
        <v>0</v>
      </c>
      <c r="EY3">
        <v>2639</v>
      </c>
      <c r="EZ3">
        <v>54088</v>
      </c>
      <c r="FA3">
        <v>1716</v>
      </c>
      <c r="FB3">
        <v>-1075686244</v>
      </c>
      <c r="FC3">
        <v>0</v>
      </c>
      <c r="FD3">
        <v>0</v>
      </c>
      <c r="FE3">
        <v>0</v>
      </c>
      <c r="FF3">
        <v>327183800</v>
      </c>
      <c r="FG3">
        <v>320902806</v>
      </c>
      <c r="FH3">
        <v>6280994</v>
      </c>
      <c r="FI3">
        <v>2050</v>
      </c>
      <c r="FJ3">
        <v>2</v>
      </c>
      <c r="FK3">
        <v>2050</v>
      </c>
      <c r="FL3">
        <v>-2</v>
      </c>
      <c r="FM3">
        <v>84577</v>
      </c>
      <c r="FN3">
        <v>0</v>
      </c>
      <c r="FO3">
        <v>0</v>
      </c>
      <c r="FP3">
        <v>317970</v>
      </c>
      <c r="FQ3">
        <v>1879931</v>
      </c>
      <c r="FR3">
        <v>2886353</v>
      </c>
      <c r="FS3">
        <v>78961</v>
      </c>
      <c r="FT3">
        <v>862807</v>
      </c>
      <c r="FU3">
        <v>71658</v>
      </c>
      <c r="FV3">
        <v>74971</v>
      </c>
      <c r="FW3">
        <v>21015</v>
      </c>
      <c r="FX3">
        <v>0</v>
      </c>
      <c r="FY3">
        <v>0</v>
      </c>
      <c r="FZ3">
        <v>703</v>
      </c>
      <c r="GA3">
        <v>0</v>
      </c>
      <c r="GB3">
        <v>-2</v>
      </c>
      <c r="GC3">
        <v>7765593</v>
      </c>
      <c r="GD3">
        <v>0</v>
      </c>
      <c r="GE3">
        <v>313841</v>
      </c>
      <c r="GF3">
        <v>368421</v>
      </c>
      <c r="GG3">
        <v>64419</v>
      </c>
      <c r="GH3">
        <v>458009982</v>
      </c>
      <c r="GI3">
        <v>61500309</v>
      </c>
      <c r="GJ3">
        <v>24517720</v>
      </c>
      <c r="GK3">
        <v>11302277</v>
      </c>
      <c r="GL3">
        <v>13831657</v>
      </c>
      <c r="GM3">
        <v>616214</v>
      </c>
      <c r="GN3">
        <v>9051059</v>
      </c>
      <c r="GO3">
        <v>9051059</v>
      </c>
      <c r="GP3">
        <v>0</v>
      </c>
      <c r="GQ3">
        <v>0</v>
      </c>
      <c r="GR3">
        <v>0</v>
      </c>
      <c r="GS3">
        <v>0</v>
      </c>
      <c r="GT3">
        <v>84122</v>
      </c>
      <c r="GU3">
        <v>84122</v>
      </c>
      <c r="GV3">
        <v>0</v>
      </c>
      <c r="GW3">
        <v>0</v>
      </c>
      <c r="GX3">
        <v>732043</v>
      </c>
      <c r="GY3">
        <v>732043</v>
      </c>
      <c r="GZ3">
        <v>818839</v>
      </c>
      <c r="HA3">
        <v>818839</v>
      </c>
      <c r="HB3">
        <v>316006218</v>
      </c>
      <c r="HC3">
        <v>1256385</v>
      </c>
      <c r="HD3">
        <v>304799191</v>
      </c>
      <c r="HE3">
        <v>1188829</v>
      </c>
      <c r="HF3">
        <v>11207027</v>
      </c>
      <c r="HG3">
        <v>67556</v>
      </c>
      <c r="HH3">
        <v>44382295</v>
      </c>
      <c r="HI3">
        <v>363003</v>
      </c>
      <c r="HJ3">
        <v>12510437</v>
      </c>
      <c r="HK3">
        <v>0</v>
      </c>
      <c r="HL3">
        <v>31871858</v>
      </c>
      <c r="HM3">
        <v>363003</v>
      </c>
    </row>
    <row r="4" spans="1:221" x14ac:dyDescent="0.25">
      <c r="A4" t="s">
        <v>1008</v>
      </c>
      <c r="B4">
        <v>76505849</v>
      </c>
      <c r="C4">
        <v>107634134</v>
      </c>
      <c r="D4">
        <v>19735989</v>
      </c>
      <c r="E4">
        <v>76505845</v>
      </c>
      <c r="F4">
        <v>107634134</v>
      </c>
      <c r="G4">
        <v>19735989</v>
      </c>
      <c r="H4">
        <v>76225435</v>
      </c>
      <c r="I4">
        <v>107521522</v>
      </c>
      <c r="J4">
        <v>19735945</v>
      </c>
      <c r="K4">
        <v>7737203</v>
      </c>
      <c r="L4">
        <v>80900107</v>
      </c>
      <c r="M4">
        <v>13970436</v>
      </c>
      <c r="N4">
        <v>7075847</v>
      </c>
      <c r="O4">
        <v>46228754</v>
      </c>
      <c r="P4">
        <v>0</v>
      </c>
      <c r="Q4">
        <v>5570841</v>
      </c>
      <c r="R4">
        <v>46223991</v>
      </c>
      <c r="S4">
        <v>0</v>
      </c>
      <c r="T4">
        <v>5570770</v>
      </c>
      <c r="U4">
        <v>4</v>
      </c>
      <c r="V4">
        <v>0</v>
      </c>
      <c r="W4">
        <v>0</v>
      </c>
      <c r="X4">
        <v>8332698</v>
      </c>
      <c r="Y4">
        <v>0</v>
      </c>
      <c r="Z4">
        <v>36978221</v>
      </c>
      <c r="AA4">
        <v>0</v>
      </c>
      <c r="AB4">
        <v>1</v>
      </c>
      <c r="AC4">
        <v>912821</v>
      </c>
      <c r="AD4">
        <v>0</v>
      </c>
      <c r="AE4">
        <v>66</v>
      </c>
      <c r="AF4">
        <v>251</v>
      </c>
      <c r="AG4">
        <v>0</v>
      </c>
      <c r="AH4">
        <v>0</v>
      </c>
      <c r="AI4">
        <v>0</v>
      </c>
      <c r="AJ4">
        <v>0</v>
      </c>
      <c r="AK4">
        <v>0</v>
      </c>
      <c r="AL4">
        <v>1378925</v>
      </c>
      <c r="AM4">
        <v>0</v>
      </c>
      <c r="AN4">
        <v>0</v>
      </c>
      <c r="AO4">
        <v>0</v>
      </c>
      <c r="AP4">
        <v>4763</v>
      </c>
      <c r="AQ4">
        <v>0</v>
      </c>
      <c r="AR4">
        <v>41899</v>
      </c>
      <c r="AS4">
        <v>48743</v>
      </c>
      <c r="AT4">
        <v>23330</v>
      </c>
      <c r="AU4">
        <v>0</v>
      </c>
      <c r="AV4">
        <v>7593</v>
      </c>
      <c r="AW4">
        <v>421</v>
      </c>
      <c r="AX4">
        <v>4095</v>
      </c>
      <c r="AY4">
        <v>2664</v>
      </c>
      <c r="AZ4">
        <v>661356</v>
      </c>
      <c r="BA4">
        <v>34671353</v>
      </c>
      <c r="BB4">
        <v>13970436</v>
      </c>
      <c r="BC4">
        <v>29048017</v>
      </c>
      <c r="BD4">
        <v>11949303</v>
      </c>
      <c r="BE4">
        <v>157183</v>
      </c>
      <c r="BF4">
        <v>62351</v>
      </c>
      <c r="BG4">
        <v>379091</v>
      </c>
      <c r="BH4">
        <v>163322</v>
      </c>
      <c r="BI4">
        <v>130265</v>
      </c>
      <c r="BJ4">
        <v>9151</v>
      </c>
      <c r="BK4">
        <v>0</v>
      </c>
      <c r="BL4">
        <v>0</v>
      </c>
      <c r="BM4">
        <v>495129</v>
      </c>
      <c r="BN4">
        <v>3313557</v>
      </c>
      <c r="BO4">
        <v>1227791</v>
      </c>
      <c r="BP4">
        <v>12</v>
      </c>
      <c r="BQ4">
        <v>1049</v>
      </c>
      <c r="BR4">
        <v>144196</v>
      </c>
      <c r="BS4">
        <v>965002</v>
      </c>
      <c r="BT4">
        <v>361048</v>
      </c>
      <c r="BU4">
        <v>650</v>
      </c>
      <c r="BV4">
        <v>371</v>
      </c>
      <c r="BW4">
        <v>0</v>
      </c>
      <c r="BX4">
        <v>0</v>
      </c>
      <c r="BY4">
        <v>0</v>
      </c>
      <c r="BZ4">
        <v>0</v>
      </c>
      <c r="CA4">
        <v>0</v>
      </c>
      <c r="CB4">
        <v>0</v>
      </c>
      <c r="CC4">
        <v>20970</v>
      </c>
      <c r="CF4">
        <v>0</v>
      </c>
      <c r="CG4">
        <v>677588</v>
      </c>
      <c r="CH4">
        <v>197099</v>
      </c>
      <c r="CI4">
        <v>49298211</v>
      </c>
      <c r="CJ4">
        <v>1539624</v>
      </c>
      <c r="CK4">
        <v>0</v>
      </c>
      <c r="CL4">
        <v>46749563</v>
      </c>
      <c r="CM4">
        <v>2548648</v>
      </c>
      <c r="CN4">
        <v>1539624</v>
      </c>
      <c r="CO4">
        <v>0</v>
      </c>
      <c r="CP4">
        <v>0</v>
      </c>
      <c r="CQ4">
        <v>0</v>
      </c>
      <c r="CR4">
        <v>0</v>
      </c>
      <c r="CS4">
        <v>0</v>
      </c>
      <c r="CT4">
        <v>0</v>
      </c>
      <c r="CU4">
        <v>0</v>
      </c>
      <c r="CV4">
        <v>0</v>
      </c>
      <c r="CW4">
        <v>0</v>
      </c>
      <c r="CX4">
        <v>2388130</v>
      </c>
      <c r="CY4">
        <v>489135</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207566</v>
      </c>
      <c r="EE4">
        <v>0</v>
      </c>
      <c r="EF4">
        <v>160518</v>
      </c>
      <c r="EG4">
        <v>842720</v>
      </c>
      <c r="EH4">
        <v>0</v>
      </c>
      <c r="EI4">
        <v>0</v>
      </c>
      <c r="EJ4">
        <v>0</v>
      </c>
      <c r="EK4">
        <v>0</v>
      </c>
      <c r="EL4">
        <v>203</v>
      </c>
      <c r="EM4">
        <v>0</v>
      </c>
      <c r="EN4">
        <v>0</v>
      </c>
      <c r="EO4">
        <v>0</v>
      </c>
      <c r="EP4">
        <v>0</v>
      </c>
      <c r="EQ4">
        <v>0</v>
      </c>
      <c r="ER4">
        <v>0</v>
      </c>
      <c r="ES4">
        <v>0</v>
      </c>
      <c r="ET4">
        <v>0</v>
      </c>
      <c r="EU4">
        <v>0</v>
      </c>
      <c r="EV4">
        <v>0</v>
      </c>
      <c r="EW4">
        <v>0</v>
      </c>
      <c r="EX4">
        <v>0</v>
      </c>
      <c r="EY4">
        <v>0</v>
      </c>
      <c r="EZ4">
        <v>0</v>
      </c>
      <c r="FA4">
        <v>0</v>
      </c>
      <c r="FB4">
        <v>0</v>
      </c>
      <c r="FC4">
        <v>0</v>
      </c>
      <c r="FD4">
        <v>0</v>
      </c>
      <c r="FE4">
        <v>0</v>
      </c>
      <c r="FF4">
        <v>1937931</v>
      </c>
      <c r="FG4">
        <v>1934269</v>
      </c>
      <c r="FH4">
        <v>3662</v>
      </c>
      <c r="FI4">
        <v>0</v>
      </c>
      <c r="FJ4">
        <v>0</v>
      </c>
      <c r="FK4">
        <v>0</v>
      </c>
      <c r="FL4">
        <v>0</v>
      </c>
      <c r="FM4">
        <v>0</v>
      </c>
      <c r="FN4">
        <v>0</v>
      </c>
      <c r="FO4">
        <v>0</v>
      </c>
      <c r="FP4">
        <v>0</v>
      </c>
      <c r="FQ4">
        <v>3131</v>
      </c>
      <c r="FR4">
        <v>0</v>
      </c>
      <c r="FS4">
        <v>425</v>
      </c>
      <c r="FT4">
        <v>0</v>
      </c>
      <c r="FU4">
        <v>0</v>
      </c>
      <c r="FV4">
        <v>106</v>
      </c>
      <c r="FW4">
        <v>0</v>
      </c>
      <c r="FX4">
        <v>0</v>
      </c>
      <c r="FY4">
        <v>0</v>
      </c>
      <c r="FZ4">
        <v>0</v>
      </c>
      <c r="GA4">
        <v>0</v>
      </c>
      <c r="GB4">
        <v>0</v>
      </c>
      <c r="GC4">
        <v>0</v>
      </c>
      <c r="GD4">
        <v>0</v>
      </c>
      <c r="GE4">
        <v>0</v>
      </c>
      <c r="GF4">
        <v>0</v>
      </c>
      <c r="GG4">
        <v>0</v>
      </c>
      <c r="GH4">
        <v>14464995</v>
      </c>
      <c r="GI4">
        <v>4740676</v>
      </c>
      <c r="GJ4">
        <v>623585</v>
      </c>
      <c r="GK4">
        <v>623585</v>
      </c>
      <c r="GL4">
        <v>0</v>
      </c>
      <c r="GM4">
        <v>0</v>
      </c>
      <c r="GN4">
        <v>456700</v>
      </c>
      <c r="GO4">
        <v>456700</v>
      </c>
      <c r="GP4">
        <v>0</v>
      </c>
      <c r="GQ4">
        <v>0</v>
      </c>
      <c r="GR4">
        <v>0</v>
      </c>
      <c r="GS4">
        <v>0</v>
      </c>
      <c r="GT4">
        <v>0</v>
      </c>
      <c r="GU4">
        <v>0</v>
      </c>
      <c r="GV4">
        <v>0</v>
      </c>
      <c r="GW4">
        <v>0</v>
      </c>
      <c r="GX4">
        <v>90250</v>
      </c>
      <c r="GY4">
        <v>90250</v>
      </c>
      <c r="GZ4">
        <v>76635</v>
      </c>
      <c r="HA4">
        <v>76635</v>
      </c>
      <c r="HB4">
        <v>8496346</v>
      </c>
      <c r="HC4">
        <v>0</v>
      </c>
      <c r="HD4">
        <v>8292368</v>
      </c>
      <c r="HE4">
        <v>0</v>
      </c>
      <c r="HF4">
        <v>203978</v>
      </c>
      <c r="HG4">
        <v>0</v>
      </c>
      <c r="HH4">
        <v>1225393</v>
      </c>
      <c r="HI4">
        <v>0</v>
      </c>
      <c r="HJ4">
        <v>467293</v>
      </c>
      <c r="HK4">
        <v>0</v>
      </c>
      <c r="HL4">
        <v>758100</v>
      </c>
      <c r="HM4">
        <v>0</v>
      </c>
    </row>
    <row r="5" spans="1:221" x14ac:dyDescent="0.25">
      <c r="A5" t="s">
        <v>1009</v>
      </c>
      <c r="B5">
        <v>38644033</v>
      </c>
      <c r="C5">
        <v>46957182</v>
      </c>
      <c r="D5">
        <v>7859802</v>
      </c>
      <c r="E5">
        <v>38644036</v>
      </c>
      <c r="F5">
        <v>46957182</v>
      </c>
      <c r="G5">
        <v>7859802</v>
      </c>
      <c r="H5">
        <v>36956950</v>
      </c>
      <c r="I5">
        <v>46875101</v>
      </c>
      <c r="J5">
        <v>7859796</v>
      </c>
      <c r="K5">
        <v>2587678</v>
      </c>
      <c r="L5">
        <v>33935644</v>
      </c>
      <c r="M5">
        <v>6489748</v>
      </c>
      <c r="N5">
        <v>2300763</v>
      </c>
      <c r="O5">
        <v>13240292</v>
      </c>
      <c r="P5">
        <v>0</v>
      </c>
      <c r="Q5">
        <v>1734510</v>
      </c>
      <c r="R5">
        <v>13240292</v>
      </c>
      <c r="S5">
        <v>0</v>
      </c>
      <c r="T5">
        <v>1734510</v>
      </c>
      <c r="U5">
        <v>0</v>
      </c>
      <c r="V5">
        <v>0</v>
      </c>
      <c r="W5">
        <v>0</v>
      </c>
      <c r="X5">
        <v>1011505</v>
      </c>
      <c r="Y5">
        <v>0</v>
      </c>
      <c r="Z5">
        <v>12221964</v>
      </c>
      <c r="AA5">
        <v>0</v>
      </c>
      <c r="AB5">
        <v>0</v>
      </c>
      <c r="AC5">
        <v>6463</v>
      </c>
      <c r="AD5">
        <v>0</v>
      </c>
      <c r="AE5">
        <v>0</v>
      </c>
      <c r="AF5">
        <v>360</v>
      </c>
      <c r="AG5">
        <v>0</v>
      </c>
      <c r="AH5">
        <v>0</v>
      </c>
      <c r="AI5">
        <v>0</v>
      </c>
      <c r="AJ5">
        <v>0</v>
      </c>
      <c r="AK5">
        <v>0</v>
      </c>
      <c r="AL5">
        <v>328014</v>
      </c>
      <c r="AM5">
        <v>0</v>
      </c>
      <c r="AN5">
        <v>0</v>
      </c>
      <c r="AO5">
        <v>0</v>
      </c>
      <c r="AP5">
        <v>0</v>
      </c>
      <c r="AQ5">
        <v>0</v>
      </c>
      <c r="AR5">
        <v>17463</v>
      </c>
      <c r="AS5">
        <v>199935</v>
      </c>
      <c r="AT5">
        <v>20684</v>
      </c>
      <c r="AU5">
        <v>0</v>
      </c>
      <c r="AV5">
        <v>8</v>
      </c>
      <c r="AW5">
        <v>0</v>
      </c>
      <c r="AX5">
        <v>149</v>
      </c>
      <c r="AY5">
        <v>0</v>
      </c>
      <c r="AZ5">
        <v>286915</v>
      </c>
      <c r="BA5">
        <v>20695352</v>
      </c>
      <c r="BB5">
        <v>6489748</v>
      </c>
      <c r="BC5">
        <v>18043677</v>
      </c>
      <c r="BD5">
        <v>5598324</v>
      </c>
      <c r="BE5">
        <v>120797</v>
      </c>
      <c r="BF5">
        <v>39591</v>
      </c>
      <c r="BG5">
        <v>211415</v>
      </c>
      <c r="BH5">
        <v>69192</v>
      </c>
      <c r="BI5">
        <v>83459</v>
      </c>
      <c r="BJ5">
        <v>12519</v>
      </c>
      <c r="BK5">
        <v>650</v>
      </c>
      <c r="BL5">
        <v>111</v>
      </c>
      <c r="BM5">
        <v>144915</v>
      </c>
      <c r="BN5">
        <v>969819</v>
      </c>
      <c r="BO5">
        <v>440351</v>
      </c>
      <c r="BP5">
        <v>0</v>
      </c>
      <c r="BQ5">
        <v>183</v>
      </c>
      <c r="BR5">
        <v>133796</v>
      </c>
      <c r="BS5">
        <v>895403</v>
      </c>
      <c r="BT5">
        <v>227593</v>
      </c>
      <c r="BU5">
        <v>0</v>
      </c>
      <c r="BV5">
        <v>0</v>
      </c>
      <c r="BW5">
        <v>43</v>
      </c>
      <c r="BX5">
        <v>286</v>
      </c>
      <c r="BY5">
        <v>49</v>
      </c>
      <c r="BZ5">
        <v>0</v>
      </c>
      <c r="CA5">
        <v>0</v>
      </c>
      <c r="CB5">
        <v>0</v>
      </c>
      <c r="CC5">
        <v>7978</v>
      </c>
      <c r="CF5">
        <v>0</v>
      </c>
      <c r="CG5">
        <v>369846</v>
      </c>
      <c r="CH5">
        <v>102018</v>
      </c>
      <c r="CI5">
        <v>27430386</v>
      </c>
      <c r="CJ5">
        <v>2718559</v>
      </c>
      <c r="CK5">
        <v>0</v>
      </c>
      <c r="CL5">
        <v>24097390</v>
      </c>
      <c r="CM5">
        <v>3332996</v>
      </c>
      <c r="CN5">
        <v>2718559</v>
      </c>
      <c r="CO5">
        <v>0</v>
      </c>
      <c r="CP5">
        <v>0</v>
      </c>
      <c r="CQ5">
        <v>0</v>
      </c>
      <c r="CR5">
        <v>0</v>
      </c>
      <c r="CS5">
        <v>0</v>
      </c>
      <c r="CT5">
        <v>0</v>
      </c>
      <c r="CU5">
        <v>0</v>
      </c>
      <c r="CV5">
        <v>0</v>
      </c>
      <c r="CW5">
        <v>0</v>
      </c>
      <c r="CX5">
        <v>0</v>
      </c>
      <c r="CY5">
        <v>0</v>
      </c>
      <c r="CZ5">
        <v>0</v>
      </c>
      <c r="DA5">
        <v>25177</v>
      </c>
      <c r="DB5">
        <v>5157</v>
      </c>
      <c r="DC5">
        <v>0</v>
      </c>
      <c r="DD5">
        <v>0</v>
      </c>
      <c r="DE5">
        <v>806</v>
      </c>
      <c r="DF5">
        <v>0</v>
      </c>
      <c r="DG5">
        <v>0</v>
      </c>
      <c r="DH5">
        <v>0</v>
      </c>
      <c r="DI5">
        <v>0</v>
      </c>
      <c r="DJ5">
        <v>0</v>
      </c>
      <c r="DK5">
        <v>0</v>
      </c>
      <c r="DL5">
        <v>2897870</v>
      </c>
      <c r="DM5">
        <v>0</v>
      </c>
      <c r="DN5">
        <v>0</v>
      </c>
      <c r="DO5">
        <v>0</v>
      </c>
      <c r="DP5">
        <v>0</v>
      </c>
      <c r="DQ5">
        <v>0</v>
      </c>
      <c r="DR5">
        <v>0</v>
      </c>
      <c r="DS5">
        <v>0</v>
      </c>
      <c r="DT5">
        <v>0</v>
      </c>
      <c r="DU5">
        <v>0</v>
      </c>
      <c r="DV5">
        <v>0</v>
      </c>
      <c r="DW5">
        <v>0</v>
      </c>
      <c r="DX5">
        <v>0</v>
      </c>
      <c r="DY5">
        <v>0</v>
      </c>
      <c r="DZ5">
        <v>0</v>
      </c>
      <c r="EA5">
        <v>0</v>
      </c>
      <c r="EB5">
        <v>0</v>
      </c>
      <c r="EC5">
        <v>0</v>
      </c>
      <c r="ED5">
        <v>326592</v>
      </c>
      <c r="EE5">
        <v>0</v>
      </c>
      <c r="EF5">
        <v>409143</v>
      </c>
      <c r="EG5">
        <v>2148000</v>
      </c>
      <c r="EH5">
        <v>0</v>
      </c>
      <c r="EI5">
        <v>0</v>
      </c>
      <c r="EJ5">
        <v>0</v>
      </c>
      <c r="EK5">
        <v>0</v>
      </c>
      <c r="EL5">
        <v>238810</v>
      </c>
      <c r="EM5">
        <v>0</v>
      </c>
      <c r="EN5">
        <v>0</v>
      </c>
      <c r="EO5">
        <v>0</v>
      </c>
      <c r="EP5">
        <v>0</v>
      </c>
      <c r="EQ5">
        <v>0</v>
      </c>
      <c r="ER5">
        <v>0</v>
      </c>
      <c r="ES5">
        <v>0</v>
      </c>
      <c r="ET5">
        <v>0</v>
      </c>
      <c r="EU5">
        <v>0</v>
      </c>
      <c r="EV5">
        <v>0</v>
      </c>
      <c r="EW5">
        <v>0</v>
      </c>
      <c r="EX5">
        <v>0</v>
      </c>
      <c r="EY5">
        <v>0</v>
      </c>
      <c r="EZ5">
        <v>0</v>
      </c>
      <c r="FA5">
        <v>0</v>
      </c>
      <c r="FB5">
        <v>0</v>
      </c>
      <c r="FC5">
        <v>0</v>
      </c>
      <c r="FD5">
        <v>0</v>
      </c>
      <c r="FE5">
        <v>0</v>
      </c>
      <c r="FF5">
        <v>6854077</v>
      </c>
      <c r="FG5">
        <v>6756543</v>
      </c>
      <c r="FH5">
        <v>97534</v>
      </c>
      <c r="FI5">
        <v>0</v>
      </c>
      <c r="FJ5">
        <v>0</v>
      </c>
      <c r="FK5">
        <v>0</v>
      </c>
      <c r="FL5">
        <v>0</v>
      </c>
      <c r="FM5">
        <v>548</v>
      </c>
      <c r="FN5">
        <v>0</v>
      </c>
      <c r="FO5">
        <v>0</v>
      </c>
      <c r="FP5">
        <v>0</v>
      </c>
      <c r="FQ5">
        <v>12957</v>
      </c>
      <c r="FR5">
        <v>79117</v>
      </c>
      <c r="FS5">
        <v>1465</v>
      </c>
      <c r="FT5">
        <v>1408</v>
      </c>
      <c r="FU5">
        <v>0</v>
      </c>
      <c r="FV5">
        <v>2039</v>
      </c>
      <c r="FW5">
        <v>0</v>
      </c>
      <c r="FX5">
        <v>0</v>
      </c>
      <c r="FY5">
        <v>0</v>
      </c>
      <c r="FZ5">
        <v>0</v>
      </c>
      <c r="GA5">
        <v>0</v>
      </c>
      <c r="GB5">
        <v>0</v>
      </c>
      <c r="GC5">
        <v>0</v>
      </c>
      <c r="GD5">
        <v>0</v>
      </c>
      <c r="GE5">
        <v>0</v>
      </c>
      <c r="GF5">
        <v>0</v>
      </c>
      <c r="GG5">
        <v>0</v>
      </c>
      <c r="GH5">
        <v>4881065</v>
      </c>
      <c r="GI5">
        <v>1004399</v>
      </c>
      <c r="GJ5">
        <v>353983</v>
      </c>
      <c r="GK5">
        <v>353983</v>
      </c>
      <c r="GL5">
        <v>0</v>
      </c>
      <c r="GM5">
        <v>0</v>
      </c>
      <c r="GN5">
        <v>252372</v>
      </c>
      <c r="GO5">
        <v>252372</v>
      </c>
      <c r="GP5">
        <v>0</v>
      </c>
      <c r="GQ5">
        <v>0</v>
      </c>
      <c r="GR5">
        <v>0</v>
      </c>
      <c r="GS5">
        <v>0</v>
      </c>
      <c r="GT5">
        <v>10834</v>
      </c>
      <c r="GU5">
        <v>10834</v>
      </c>
      <c r="GV5">
        <v>0</v>
      </c>
      <c r="GW5">
        <v>0</v>
      </c>
      <c r="GX5">
        <v>32330</v>
      </c>
      <c r="GY5">
        <v>32330</v>
      </c>
      <c r="GZ5">
        <v>58447</v>
      </c>
      <c r="HA5">
        <v>58447</v>
      </c>
      <c r="HB5">
        <v>3183645</v>
      </c>
      <c r="HC5">
        <v>0</v>
      </c>
      <c r="HD5">
        <v>3089158</v>
      </c>
      <c r="HE5">
        <v>0</v>
      </c>
      <c r="HF5">
        <v>94487</v>
      </c>
      <c r="HG5">
        <v>0</v>
      </c>
      <c r="HH5">
        <v>674127</v>
      </c>
      <c r="HI5">
        <v>0</v>
      </c>
      <c r="HJ5">
        <v>215295</v>
      </c>
      <c r="HK5">
        <v>0</v>
      </c>
      <c r="HL5">
        <v>458832</v>
      </c>
      <c r="HM5">
        <v>0</v>
      </c>
    </row>
    <row r="6" spans="1:221" x14ac:dyDescent="0.25">
      <c r="A6" t="s">
        <v>1010</v>
      </c>
      <c r="B6">
        <v>53091033</v>
      </c>
      <c r="C6">
        <v>68880271</v>
      </c>
      <c r="D6">
        <v>13099708</v>
      </c>
      <c r="E6">
        <v>53090355</v>
      </c>
      <c r="F6">
        <v>68880271</v>
      </c>
      <c r="G6">
        <v>13099708</v>
      </c>
      <c r="H6">
        <v>52822493</v>
      </c>
      <c r="I6">
        <v>68707549</v>
      </c>
      <c r="J6">
        <v>13099706</v>
      </c>
      <c r="K6">
        <v>4619391</v>
      </c>
      <c r="L6">
        <v>53985830</v>
      </c>
      <c r="M6">
        <v>9202260</v>
      </c>
      <c r="N6">
        <v>4275840</v>
      </c>
      <c r="O6">
        <v>25706306</v>
      </c>
      <c r="P6">
        <v>0</v>
      </c>
      <c r="Q6">
        <v>3573689</v>
      </c>
      <c r="R6">
        <v>25698236</v>
      </c>
      <c r="S6">
        <v>0</v>
      </c>
      <c r="T6">
        <v>3573623</v>
      </c>
      <c r="U6">
        <v>0</v>
      </c>
      <c r="V6">
        <v>0</v>
      </c>
      <c r="W6">
        <v>0</v>
      </c>
      <c r="X6">
        <v>635178</v>
      </c>
      <c r="Y6">
        <v>0</v>
      </c>
      <c r="Z6">
        <v>24978154</v>
      </c>
      <c r="AA6">
        <v>0</v>
      </c>
      <c r="AB6">
        <v>16</v>
      </c>
      <c r="AC6">
        <v>82779</v>
      </c>
      <c r="AD6">
        <v>0</v>
      </c>
      <c r="AE6">
        <v>50</v>
      </c>
      <c r="AF6">
        <v>2125</v>
      </c>
      <c r="AG6">
        <v>0</v>
      </c>
      <c r="AH6">
        <v>0</v>
      </c>
      <c r="AI6">
        <v>0</v>
      </c>
      <c r="AJ6">
        <v>0</v>
      </c>
      <c r="AK6">
        <v>-1850</v>
      </c>
      <c r="AL6">
        <v>4898</v>
      </c>
      <c r="AM6">
        <v>0</v>
      </c>
      <c r="AN6">
        <v>0</v>
      </c>
      <c r="AO6">
        <v>0</v>
      </c>
      <c r="AP6">
        <v>8070</v>
      </c>
      <c r="AQ6">
        <v>0</v>
      </c>
      <c r="AR6">
        <v>441383</v>
      </c>
      <c r="AS6">
        <v>145277</v>
      </c>
      <c r="AT6">
        <v>104249</v>
      </c>
      <c r="AU6">
        <v>0</v>
      </c>
      <c r="AV6">
        <v>1361</v>
      </c>
      <c r="AW6">
        <v>0</v>
      </c>
      <c r="AX6">
        <v>6833</v>
      </c>
      <c r="AY6">
        <v>811909</v>
      </c>
      <c r="AZ6">
        <v>343551</v>
      </c>
      <c r="BA6">
        <v>28279524</v>
      </c>
      <c r="BB6">
        <v>9202260</v>
      </c>
      <c r="BC6">
        <v>24416713</v>
      </c>
      <c r="BD6">
        <v>8026207</v>
      </c>
      <c r="BE6">
        <v>124173</v>
      </c>
      <c r="BF6">
        <v>40654</v>
      </c>
      <c r="BG6">
        <v>413858</v>
      </c>
      <c r="BH6">
        <v>134762</v>
      </c>
      <c r="BI6">
        <v>606812</v>
      </c>
      <c r="BJ6">
        <v>130372</v>
      </c>
      <c r="BK6">
        <v>0</v>
      </c>
      <c r="BL6">
        <v>0</v>
      </c>
      <c r="BM6">
        <v>167460</v>
      </c>
      <c r="BN6">
        <v>1120697</v>
      </c>
      <c r="BO6">
        <v>344470</v>
      </c>
      <c r="BP6">
        <v>0</v>
      </c>
      <c r="BQ6">
        <v>970</v>
      </c>
      <c r="BR6">
        <v>158838</v>
      </c>
      <c r="BS6">
        <v>1062995</v>
      </c>
      <c r="BT6">
        <v>374297</v>
      </c>
      <c r="BU6">
        <v>0</v>
      </c>
      <c r="BV6">
        <v>0</v>
      </c>
      <c r="BW6">
        <v>0</v>
      </c>
      <c r="BX6">
        <v>0</v>
      </c>
      <c r="BY6">
        <v>0</v>
      </c>
      <c r="BZ6">
        <v>0</v>
      </c>
      <c r="CA6">
        <v>0</v>
      </c>
      <c r="CB6">
        <v>0</v>
      </c>
      <c r="CC6">
        <v>16283</v>
      </c>
      <c r="CF6">
        <v>0</v>
      </c>
      <c r="CG6">
        <v>534276</v>
      </c>
      <c r="CH6">
        <v>151498</v>
      </c>
      <c r="CI6">
        <v>46129198</v>
      </c>
      <c r="CJ6">
        <v>351792</v>
      </c>
      <c r="CK6">
        <v>4729</v>
      </c>
      <c r="CL6">
        <v>46065412</v>
      </c>
      <c r="CM6">
        <v>63786</v>
      </c>
      <c r="CN6">
        <v>351792</v>
      </c>
      <c r="CO6">
        <v>4729</v>
      </c>
      <c r="CP6">
        <v>0</v>
      </c>
      <c r="CQ6">
        <v>0</v>
      </c>
      <c r="CR6">
        <v>0</v>
      </c>
      <c r="CS6">
        <v>0</v>
      </c>
      <c r="CT6">
        <v>0</v>
      </c>
      <c r="CU6">
        <v>0</v>
      </c>
      <c r="CV6">
        <v>0</v>
      </c>
      <c r="CW6">
        <v>0</v>
      </c>
      <c r="CX6">
        <v>0</v>
      </c>
      <c r="CY6">
        <v>0</v>
      </c>
      <c r="CZ6">
        <v>0</v>
      </c>
      <c r="DA6">
        <v>0</v>
      </c>
      <c r="DB6">
        <v>0</v>
      </c>
      <c r="DC6">
        <v>0</v>
      </c>
      <c r="DD6">
        <v>0</v>
      </c>
      <c r="DE6">
        <v>63784</v>
      </c>
      <c r="DF6">
        <v>0</v>
      </c>
      <c r="DG6">
        <v>0</v>
      </c>
      <c r="DH6">
        <v>0</v>
      </c>
      <c r="DI6">
        <v>0</v>
      </c>
      <c r="DJ6">
        <v>0</v>
      </c>
      <c r="DK6">
        <v>0</v>
      </c>
      <c r="DL6">
        <v>0</v>
      </c>
      <c r="DM6">
        <v>0</v>
      </c>
      <c r="DN6">
        <v>0</v>
      </c>
      <c r="DO6">
        <v>0</v>
      </c>
      <c r="DP6">
        <v>0</v>
      </c>
      <c r="DQ6">
        <v>0</v>
      </c>
      <c r="DR6">
        <v>0</v>
      </c>
      <c r="DS6">
        <v>0</v>
      </c>
      <c r="DT6">
        <v>0</v>
      </c>
      <c r="DU6">
        <v>0</v>
      </c>
      <c r="DV6">
        <v>0</v>
      </c>
      <c r="DW6">
        <v>2</v>
      </c>
      <c r="DX6">
        <v>5</v>
      </c>
      <c r="DY6">
        <v>0</v>
      </c>
      <c r="DZ6">
        <v>0</v>
      </c>
      <c r="EA6">
        <v>0</v>
      </c>
      <c r="EB6">
        <v>0</v>
      </c>
      <c r="EC6">
        <v>0</v>
      </c>
      <c r="ED6">
        <v>347058</v>
      </c>
      <c r="EE6">
        <v>0</v>
      </c>
      <c r="EF6">
        <v>0</v>
      </c>
      <c r="EG6">
        <v>0</v>
      </c>
      <c r="EH6">
        <v>0</v>
      </c>
      <c r="EI6">
        <v>0</v>
      </c>
      <c r="EJ6">
        <v>0</v>
      </c>
      <c r="EK6">
        <v>0</v>
      </c>
      <c r="EL6">
        <v>4729</v>
      </c>
      <c r="EM6">
        <v>4729</v>
      </c>
      <c r="EN6">
        <v>0</v>
      </c>
      <c r="EO6">
        <v>0</v>
      </c>
      <c r="EP6">
        <v>0</v>
      </c>
      <c r="EQ6">
        <v>0</v>
      </c>
      <c r="ER6">
        <v>0</v>
      </c>
      <c r="ES6">
        <v>0</v>
      </c>
      <c r="ET6">
        <v>0</v>
      </c>
      <c r="EU6">
        <v>0</v>
      </c>
      <c r="EV6">
        <v>0</v>
      </c>
      <c r="EW6">
        <v>0</v>
      </c>
      <c r="EX6">
        <v>0</v>
      </c>
      <c r="EY6">
        <v>0</v>
      </c>
      <c r="EZ6">
        <v>0</v>
      </c>
      <c r="FA6">
        <v>0</v>
      </c>
      <c r="FB6">
        <v>0</v>
      </c>
      <c r="FC6">
        <v>0</v>
      </c>
      <c r="FD6">
        <v>0</v>
      </c>
      <c r="FE6">
        <v>0</v>
      </c>
      <c r="FF6">
        <v>1117008</v>
      </c>
      <c r="FG6">
        <v>1112614</v>
      </c>
      <c r="FH6">
        <v>4394</v>
      </c>
      <c r="FI6">
        <v>0</v>
      </c>
      <c r="FJ6">
        <v>0</v>
      </c>
      <c r="FK6">
        <v>0</v>
      </c>
      <c r="FL6">
        <v>0</v>
      </c>
      <c r="FM6">
        <v>0</v>
      </c>
      <c r="FN6">
        <v>0</v>
      </c>
      <c r="FO6">
        <v>0</v>
      </c>
      <c r="FP6">
        <v>0</v>
      </c>
      <c r="FQ6">
        <v>126</v>
      </c>
      <c r="FR6">
        <v>0</v>
      </c>
      <c r="FS6">
        <v>2</v>
      </c>
      <c r="FT6">
        <v>4237</v>
      </c>
      <c r="FU6">
        <v>29</v>
      </c>
      <c r="FV6">
        <v>0</v>
      </c>
      <c r="FW6">
        <v>0</v>
      </c>
      <c r="FX6">
        <v>0</v>
      </c>
      <c r="FY6">
        <v>0</v>
      </c>
      <c r="FZ6">
        <v>0</v>
      </c>
      <c r="GA6">
        <v>0</v>
      </c>
      <c r="GB6">
        <v>0</v>
      </c>
      <c r="GC6">
        <v>0</v>
      </c>
      <c r="GD6">
        <v>0</v>
      </c>
      <c r="GE6">
        <v>0</v>
      </c>
      <c r="GF6">
        <v>0</v>
      </c>
      <c r="GG6">
        <v>0</v>
      </c>
      <c r="GH6">
        <v>6970095</v>
      </c>
      <c r="GI6">
        <v>1720818</v>
      </c>
      <c r="GJ6">
        <v>224188</v>
      </c>
      <c r="GK6">
        <v>224188</v>
      </c>
      <c r="GL6">
        <v>0</v>
      </c>
      <c r="GM6">
        <v>0</v>
      </c>
      <c r="GN6">
        <v>121987</v>
      </c>
      <c r="GO6">
        <v>121987</v>
      </c>
      <c r="GP6">
        <v>0</v>
      </c>
      <c r="GQ6">
        <v>0</v>
      </c>
      <c r="GR6">
        <v>0</v>
      </c>
      <c r="GS6">
        <v>0</v>
      </c>
      <c r="GT6">
        <v>0</v>
      </c>
      <c r="GU6">
        <v>0</v>
      </c>
      <c r="GV6">
        <v>0</v>
      </c>
      <c r="GW6">
        <v>0</v>
      </c>
      <c r="GX6">
        <v>41026</v>
      </c>
      <c r="GY6">
        <v>41026</v>
      </c>
      <c r="GZ6">
        <v>61175</v>
      </c>
      <c r="HA6">
        <v>61175</v>
      </c>
      <c r="HB6">
        <v>4645786</v>
      </c>
      <c r="HC6">
        <v>0</v>
      </c>
      <c r="HD6">
        <v>4196292</v>
      </c>
      <c r="HE6">
        <v>0</v>
      </c>
      <c r="HF6">
        <v>449494</v>
      </c>
      <c r="HG6">
        <v>0</v>
      </c>
      <c r="HH6">
        <v>965402</v>
      </c>
      <c r="HI6">
        <v>363003</v>
      </c>
      <c r="HJ6">
        <v>239396</v>
      </c>
      <c r="HK6">
        <v>0</v>
      </c>
      <c r="HL6">
        <v>726006</v>
      </c>
      <c r="HM6">
        <v>363003</v>
      </c>
    </row>
    <row r="7" spans="1:221" x14ac:dyDescent="0.25">
      <c r="A7" t="s">
        <v>1011</v>
      </c>
      <c r="B7">
        <v>58368334</v>
      </c>
      <c r="C7">
        <v>124467747</v>
      </c>
      <c r="D7">
        <v>19313966</v>
      </c>
      <c r="E7">
        <v>58368334</v>
      </c>
      <c r="F7">
        <v>124467747</v>
      </c>
      <c r="G7">
        <v>19313966</v>
      </c>
      <c r="H7">
        <v>57639765</v>
      </c>
      <c r="I7">
        <v>124283292</v>
      </c>
      <c r="J7">
        <v>19313932</v>
      </c>
      <c r="K7">
        <v>4351751</v>
      </c>
      <c r="L7">
        <v>90870370</v>
      </c>
      <c r="M7">
        <v>14354489</v>
      </c>
      <c r="N7">
        <v>3671977</v>
      </c>
      <c r="O7">
        <v>43851780</v>
      </c>
      <c r="P7">
        <v>0</v>
      </c>
      <c r="Q7">
        <v>3460822</v>
      </c>
      <c r="R7">
        <v>43851780</v>
      </c>
      <c r="S7">
        <v>0</v>
      </c>
      <c r="T7">
        <v>3460777</v>
      </c>
      <c r="U7">
        <v>0</v>
      </c>
      <c r="V7">
        <v>0</v>
      </c>
      <c r="W7">
        <v>0</v>
      </c>
      <c r="X7">
        <v>6207941</v>
      </c>
      <c r="Y7">
        <v>0</v>
      </c>
      <c r="Z7">
        <v>34823995</v>
      </c>
      <c r="AA7">
        <v>0</v>
      </c>
      <c r="AB7">
        <v>45</v>
      </c>
      <c r="AC7">
        <v>2819787</v>
      </c>
      <c r="AD7">
        <v>0</v>
      </c>
      <c r="AE7">
        <v>0</v>
      </c>
      <c r="AF7">
        <v>57</v>
      </c>
      <c r="AG7">
        <v>0</v>
      </c>
      <c r="AH7">
        <v>-6</v>
      </c>
      <c r="AI7">
        <v>0</v>
      </c>
      <c r="AJ7">
        <v>0</v>
      </c>
      <c r="AK7">
        <v>0</v>
      </c>
      <c r="AL7">
        <v>62257</v>
      </c>
      <c r="AM7">
        <v>0</v>
      </c>
      <c r="AN7">
        <v>0</v>
      </c>
      <c r="AO7">
        <v>0</v>
      </c>
      <c r="AP7">
        <v>0</v>
      </c>
      <c r="AQ7">
        <v>0</v>
      </c>
      <c r="AR7">
        <v>75173</v>
      </c>
      <c r="AS7">
        <v>33793</v>
      </c>
      <c r="AT7">
        <v>30026</v>
      </c>
      <c r="AU7">
        <v>419</v>
      </c>
      <c r="AV7">
        <v>2197</v>
      </c>
      <c r="AW7">
        <v>0</v>
      </c>
      <c r="AX7">
        <v>7296</v>
      </c>
      <c r="AY7">
        <v>118082</v>
      </c>
      <c r="AZ7">
        <v>679774</v>
      </c>
      <c r="BA7">
        <v>47018590</v>
      </c>
      <c r="BB7">
        <v>14354489</v>
      </c>
      <c r="BC7">
        <v>40372886</v>
      </c>
      <c r="BD7">
        <v>12520896</v>
      </c>
      <c r="BE7">
        <v>239953</v>
      </c>
      <c r="BF7">
        <v>73306</v>
      </c>
      <c r="BG7">
        <v>624492</v>
      </c>
      <c r="BH7">
        <v>191969</v>
      </c>
      <c r="BI7">
        <v>441615</v>
      </c>
      <c r="BJ7">
        <v>0</v>
      </c>
      <c r="BK7">
        <v>-37</v>
      </c>
      <c r="BL7">
        <v>-8</v>
      </c>
      <c r="BM7">
        <v>296832</v>
      </c>
      <c r="BN7">
        <v>1986493</v>
      </c>
      <c r="BO7">
        <v>588800</v>
      </c>
      <c r="BP7">
        <v>0</v>
      </c>
      <c r="BQ7">
        <v>-17125</v>
      </c>
      <c r="BR7">
        <v>364399</v>
      </c>
      <c r="BS7">
        <v>2438667</v>
      </c>
      <c r="BT7">
        <v>737724</v>
      </c>
      <c r="BU7">
        <v>650</v>
      </c>
      <c r="BV7">
        <v>319</v>
      </c>
      <c r="BW7">
        <v>0</v>
      </c>
      <c r="BX7">
        <v>-2</v>
      </c>
      <c r="BY7">
        <v>0</v>
      </c>
      <c r="BZ7">
        <v>566</v>
      </c>
      <c r="CA7">
        <v>3785</v>
      </c>
      <c r="CB7">
        <v>2045</v>
      </c>
      <c r="CC7">
        <v>35102</v>
      </c>
      <c r="CF7">
        <v>0</v>
      </c>
      <c r="CG7">
        <v>910088</v>
      </c>
      <c r="CH7">
        <v>239438</v>
      </c>
      <c r="CI7">
        <v>49957285</v>
      </c>
      <c r="CJ7">
        <v>2757115</v>
      </c>
      <c r="CK7">
        <v>0</v>
      </c>
      <c r="CL7">
        <v>49961837</v>
      </c>
      <c r="CM7">
        <v>-4552</v>
      </c>
      <c r="CN7">
        <v>2757115</v>
      </c>
      <c r="CO7">
        <v>0</v>
      </c>
      <c r="CP7">
        <v>39304</v>
      </c>
      <c r="CQ7">
        <v>0</v>
      </c>
      <c r="CR7">
        <v>39304</v>
      </c>
      <c r="CS7">
        <v>0</v>
      </c>
      <c r="CT7">
        <v>0</v>
      </c>
      <c r="CU7">
        <v>0</v>
      </c>
      <c r="CV7">
        <v>0</v>
      </c>
      <c r="CW7">
        <v>0</v>
      </c>
      <c r="CX7">
        <v>0</v>
      </c>
      <c r="CY7">
        <v>0</v>
      </c>
      <c r="CZ7">
        <v>0</v>
      </c>
      <c r="DA7">
        <v>0</v>
      </c>
      <c r="DB7">
        <v>0</v>
      </c>
      <c r="DC7">
        <v>0</v>
      </c>
      <c r="DD7">
        <v>0</v>
      </c>
      <c r="DE7">
        <v>1</v>
      </c>
      <c r="DF7">
        <v>20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2733415</v>
      </c>
      <c r="EE7">
        <v>0</v>
      </c>
      <c r="EF7">
        <v>-4553</v>
      </c>
      <c r="EG7">
        <v>-23904</v>
      </c>
      <c r="EH7">
        <v>0</v>
      </c>
      <c r="EI7">
        <v>0</v>
      </c>
      <c r="EJ7">
        <v>0</v>
      </c>
      <c r="EK7">
        <v>0</v>
      </c>
      <c r="EL7">
        <v>8280</v>
      </c>
      <c r="EM7">
        <v>0</v>
      </c>
      <c r="EN7">
        <v>0</v>
      </c>
      <c r="EO7">
        <v>0</v>
      </c>
      <c r="EP7">
        <v>0</v>
      </c>
      <c r="EQ7">
        <v>0</v>
      </c>
      <c r="ER7">
        <v>0</v>
      </c>
      <c r="ES7">
        <v>0</v>
      </c>
      <c r="ET7">
        <v>0</v>
      </c>
      <c r="EU7">
        <v>0</v>
      </c>
      <c r="EV7">
        <v>0</v>
      </c>
      <c r="EW7">
        <v>0</v>
      </c>
      <c r="EX7">
        <v>0</v>
      </c>
      <c r="EY7">
        <v>0</v>
      </c>
      <c r="EZ7">
        <v>0</v>
      </c>
      <c r="FA7">
        <v>0</v>
      </c>
      <c r="FB7">
        <v>0</v>
      </c>
      <c r="FC7">
        <v>0</v>
      </c>
      <c r="FD7">
        <v>0</v>
      </c>
      <c r="FE7">
        <v>0</v>
      </c>
      <c r="FF7">
        <v>2920338</v>
      </c>
      <c r="FG7">
        <v>2918635</v>
      </c>
      <c r="FH7">
        <v>1703</v>
      </c>
      <c r="FI7">
        <v>0</v>
      </c>
      <c r="FJ7">
        <v>0</v>
      </c>
      <c r="FK7">
        <v>0</v>
      </c>
      <c r="FL7">
        <v>0</v>
      </c>
      <c r="FM7">
        <v>0</v>
      </c>
      <c r="FN7">
        <v>0</v>
      </c>
      <c r="FO7">
        <v>0</v>
      </c>
      <c r="FP7">
        <v>0</v>
      </c>
      <c r="FQ7">
        <v>706</v>
      </c>
      <c r="FR7">
        <v>0</v>
      </c>
      <c r="FS7">
        <v>997</v>
      </c>
      <c r="FT7">
        <v>0</v>
      </c>
      <c r="FU7">
        <v>0</v>
      </c>
      <c r="FV7">
        <v>0</v>
      </c>
      <c r="FW7">
        <v>0</v>
      </c>
      <c r="FX7">
        <v>0</v>
      </c>
      <c r="FY7">
        <v>0</v>
      </c>
      <c r="FZ7">
        <v>0</v>
      </c>
      <c r="GA7">
        <v>0</v>
      </c>
      <c r="GB7">
        <v>0</v>
      </c>
      <c r="GC7">
        <v>0</v>
      </c>
      <c r="GD7">
        <v>0</v>
      </c>
      <c r="GE7">
        <v>0</v>
      </c>
      <c r="GF7">
        <v>0</v>
      </c>
      <c r="GG7">
        <v>0</v>
      </c>
      <c r="GH7">
        <v>16500506</v>
      </c>
      <c r="GI7">
        <v>3259925</v>
      </c>
      <c r="GJ7">
        <v>542680</v>
      </c>
      <c r="GK7">
        <v>542680</v>
      </c>
      <c r="GL7">
        <v>0</v>
      </c>
      <c r="GM7">
        <v>0</v>
      </c>
      <c r="GN7">
        <v>318717</v>
      </c>
      <c r="GO7">
        <v>318717</v>
      </c>
      <c r="GP7">
        <v>0</v>
      </c>
      <c r="GQ7">
        <v>0</v>
      </c>
      <c r="GR7">
        <v>0</v>
      </c>
      <c r="GS7">
        <v>0</v>
      </c>
      <c r="GT7">
        <v>0</v>
      </c>
      <c r="GU7">
        <v>0</v>
      </c>
      <c r="GV7">
        <v>0</v>
      </c>
      <c r="GW7">
        <v>0</v>
      </c>
      <c r="GX7">
        <v>107120</v>
      </c>
      <c r="GY7">
        <v>107120</v>
      </c>
      <c r="GZ7">
        <v>116843</v>
      </c>
      <c r="HA7">
        <v>116843</v>
      </c>
      <c r="HB7">
        <v>11188318</v>
      </c>
      <c r="HC7">
        <v>0</v>
      </c>
      <c r="HD7">
        <v>10251808</v>
      </c>
      <c r="HE7">
        <v>0</v>
      </c>
      <c r="HF7">
        <v>936510</v>
      </c>
      <c r="HG7">
        <v>0</v>
      </c>
      <c r="HH7">
        <v>2052263</v>
      </c>
      <c r="HI7">
        <v>0</v>
      </c>
      <c r="HJ7">
        <v>558059</v>
      </c>
      <c r="HK7">
        <v>0</v>
      </c>
      <c r="HL7">
        <v>1494204</v>
      </c>
      <c r="HM7">
        <v>0</v>
      </c>
    </row>
    <row r="8" spans="1:221" x14ac:dyDescent="0.25">
      <c r="A8" t="s">
        <v>1012</v>
      </c>
      <c r="B8">
        <v>17491843</v>
      </c>
      <c r="C8">
        <v>34019568</v>
      </c>
      <c r="D8">
        <v>6129489</v>
      </c>
      <c r="E8">
        <v>17492023</v>
      </c>
      <c r="F8">
        <v>34019568</v>
      </c>
      <c r="G8">
        <v>6129489</v>
      </c>
      <c r="H8">
        <v>17411054</v>
      </c>
      <c r="I8">
        <v>33944419</v>
      </c>
      <c r="J8">
        <v>6129478</v>
      </c>
      <c r="K8">
        <v>1191426</v>
      </c>
      <c r="L8">
        <v>22704332</v>
      </c>
      <c r="M8">
        <v>4685877</v>
      </c>
      <c r="N8">
        <v>1049203</v>
      </c>
      <c r="O8">
        <v>9809744</v>
      </c>
      <c r="P8">
        <v>0</v>
      </c>
      <c r="Q8">
        <v>1027355</v>
      </c>
      <c r="R8">
        <v>9809744</v>
      </c>
      <c r="S8">
        <v>0</v>
      </c>
      <c r="T8">
        <v>1027355</v>
      </c>
      <c r="U8">
        <v>0</v>
      </c>
      <c r="V8">
        <v>0</v>
      </c>
      <c r="W8">
        <v>0</v>
      </c>
      <c r="X8">
        <v>347419</v>
      </c>
      <c r="Y8">
        <v>0</v>
      </c>
      <c r="Z8">
        <v>9453040</v>
      </c>
      <c r="AA8">
        <v>0</v>
      </c>
      <c r="AB8">
        <v>0</v>
      </c>
      <c r="AC8">
        <v>7785</v>
      </c>
      <c r="AD8">
        <v>0</v>
      </c>
      <c r="AE8">
        <v>0</v>
      </c>
      <c r="AF8">
        <v>1500</v>
      </c>
      <c r="AG8">
        <v>0</v>
      </c>
      <c r="AH8">
        <v>0</v>
      </c>
      <c r="AI8">
        <v>0</v>
      </c>
      <c r="AJ8">
        <v>0</v>
      </c>
      <c r="AK8">
        <v>0</v>
      </c>
      <c r="AL8">
        <v>4</v>
      </c>
      <c r="AM8">
        <v>0</v>
      </c>
      <c r="AN8">
        <v>0</v>
      </c>
      <c r="AO8">
        <v>0</v>
      </c>
      <c r="AP8">
        <v>0</v>
      </c>
      <c r="AQ8">
        <v>0</v>
      </c>
      <c r="AR8">
        <v>8260</v>
      </c>
      <c r="AS8">
        <v>2281</v>
      </c>
      <c r="AT8">
        <v>11327</v>
      </c>
      <c r="AU8">
        <v>0</v>
      </c>
      <c r="AV8">
        <v>0</v>
      </c>
      <c r="AW8">
        <v>0</v>
      </c>
      <c r="AX8">
        <v>-24</v>
      </c>
      <c r="AY8">
        <v>43477</v>
      </c>
      <c r="AZ8">
        <v>142223</v>
      </c>
      <c r="BA8">
        <v>12894588</v>
      </c>
      <c r="BB8">
        <v>4685877</v>
      </c>
      <c r="BC8">
        <v>11249213</v>
      </c>
      <c r="BD8">
        <v>4062528</v>
      </c>
      <c r="BE8">
        <v>99465</v>
      </c>
      <c r="BF8">
        <v>38149</v>
      </c>
      <c r="BG8">
        <v>183781</v>
      </c>
      <c r="BH8">
        <v>66121</v>
      </c>
      <c r="BI8">
        <v>201147</v>
      </c>
      <c r="BJ8">
        <v>100573</v>
      </c>
      <c r="BK8">
        <v>17</v>
      </c>
      <c r="BL8">
        <v>12</v>
      </c>
      <c r="BM8">
        <v>85618</v>
      </c>
      <c r="BN8">
        <v>572981</v>
      </c>
      <c r="BO8">
        <v>214688</v>
      </c>
      <c r="BP8">
        <v>0</v>
      </c>
      <c r="BQ8">
        <v>755</v>
      </c>
      <c r="BR8">
        <v>46140</v>
      </c>
      <c r="BS8">
        <v>308784</v>
      </c>
      <c r="BT8">
        <v>119006</v>
      </c>
      <c r="BU8">
        <v>1300</v>
      </c>
      <c r="BV8">
        <v>325</v>
      </c>
      <c r="BW8">
        <v>0</v>
      </c>
      <c r="BX8">
        <v>-2</v>
      </c>
      <c r="BY8">
        <v>-1</v>
      </c>
      <c r="BZ8">
        <v>1130</v>
      </c>
      <c r="CA8">
        <v>7565</v>
      </c>
      <c r="CB8">
        <v>2000</v>
      </c>
      <c r="CC8">
        <v>8580</v>
      </c>
      <c r="CF8">
        <v>0</v>
      </c>
      <c r="CG8">
        <v>270337</v>
      </c>
      <c r="CH8">
        <v>82476</v>
      </c>
      <c r="CI8">
        <v>15030246</v>
      </c>
      <c r="CJ8">
        <v>1795932</v>
      </c>
      <c r="CK8">
        <v>0</v>
      </c>
      <c r="CL8">
        <v>14910621</v>
      </c>
      <c r="CM8">
        <v>119625</v>
      </c>
      <c r="CN8">
        <v>1795932</v>
      </c>
      <c r="CO8">
        <v>0</v>
      </c>
      <c r="CP8">
        <v>-81</v>
      </c>
      <c r="CQ8">
        <v>0</v>
      </c>
      <c r="CR8">
        <v>-81</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174</v>
      </c>
      <c r="DQ8">
        <v>518</v>
      </c>
      <c r="DR8">
        <v>0</v>
      </c>
      <c r="DS8">
        <v>0</v>
      </c>
      <c r="DT8">
        <v>0</v>
      </c>
      <c r="DU8">
        <v>0</v>
      </c>
      <c r="DV8">
        <v>0</v>
      </c>
      <c r="DW8">
        <v>0</v>
      </c>
      <c r="DX8">
        <v>0</v>
      </c>
      <c r="DY8">
        <v>0</v>
      </c>
      <c r="DZ8">
        <v>0</v>
      </c>
      <c r="EA8">
        <v>0</v>
      </c>
      <c r="EB8">
        <v>0</v>
      </c>
      <c r="EC8">
        <v>0</v>
      </c>
      <c r="ED8">
        <v>1168406</v>
      </c>
      <c r="EE8">
        <v>0</v>
      </c>
      <c r="EF8">
        <v>119438</v>
      </c>
      <c r="EG8">
        <v>627049</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1083099</v>
      </c>
      <c r="FG8">
        <v>1082524</v>
      </c>
      <c r="FH8">
        <v>575</v>
      </c>
      <c r="FI8">
        <v>0</v>
      </c>
      <c r="FJ8">
        <v>0</v>
      </c>
      <c r="FK8">
        <v>0</v>
      </c>
      <c r="FL8">
        <v>0</v>
      </c>
      <c r="FM8">
        <v>0</v>
      </c>
      <c r="FN8">
        <v>0</v>
      </c>
      <c r="FO8">
        <v>0</v>
      </c>
      <c r="FP8">
        <v>0</v>
      </c>
      <c r="FQ8">
        <v>575</v>
      </c>
      <c r="FR8">
        <v>0</v>
      </c>
      <c r="FS8">
        <v>0</v>
      </c>
      <c r="FT8">
        <v>0</v>
      </c>
      <c r="FU8">
        <v>0</v>
      </c>
      <c r="FV8">
        <v>0</v>
      </c>
      <c r="FW8">
        <v>0</v>
      </c>
      <c r="FX8">
        <v>0</v>
      </c>
      <c r="FY8">
        <v>0</v>
      </c>
      <c r="FZ8">
        <v>0</v>
      </c>
      <c r="GA8">
        <v>0</v>
      </c>
      <c r="GB8">
        <v>0</v>
      </c>
      <c r="GC8">
        <v>0</v>
      </c>
      <c r="GD8">
        <v>0</v>
      </c>
      <c r="GE8">
        <v>0</v>
      </c>
      <c r="GF8">
        <v>0</v>
      </c>
      <c r="GG8">
        <v>0</v>
      </c>
      <c r="GH8">
        <v>3405800</v>
      </c>
      <c r="GI8">
        <v>820338</v>
      </c>
      <c r="GJ8">
        <v>176246</v>
      </c>
      <c r="GK8">
        <v>176246</v>
      </c>
      <c r="GL8">
        <v>0</v>
      </c>
      <c r="GM8">
        <v>0</v>
      </c>
      <c r="GN8">
        <v>144886</v>
      </c>
      <c r="GO8">
        <v>144886</v>
      </c>
      <c r="GP8">
        <v>0</v>
      </c>
      <c r="GQ8">
        <v>0</v>
      </c>
      <c r="GR8">
        <v>0</v>
      </c>
      <c r="GS8">
        <v>0</v>
      </c>
      <c r="GT8">
        <v>0</v>
      </c>
      <c r="GU8">
        <v>0</v>
      </c>
      <c r="GV8">
        <v>0</v>
      </c>
      <c r="GW8">
        <v>0</v>
      </c>
      <c r="GX8">
        <v>11281</v>
      </c>
      <c r="GY8">
        <v>11281</v>
      </c>
      <c r="GZ8">
        <v>20079</v>
      </c>
      <c r="HA8">
        <v>20079</v>
      </c>
      <c r="HB8">
        <v>2057615</v>
      </c>
      <c r="HC8">
        <v>0</v>
      </c>
      <c r="HD8">
        <v>1611685</v>
      </c>
      <c r="HE8">
        <v>0</v>
      </c>
      <c r="HF8">
        <v>445930</v>
      </c>
      <c r="HG8">
        <v>0</v>
      </c>
      <c r="HH8">
        <v>527162</v>
      </c>
      <c r="HI8">
        <v>0</v>
      </c>
      <c r="HJ8">
        <v>99465</v>
      </c>
      <c r="HK8">
        <v>0</v>
      </c>
      <c r="HL8">
        <v>427697</v>
      </c>
      <c r="HM8">
        <v>0</v>
      </c>
    </row>
    <row r="9" spans="1:221" x14ac:dyDescent="0.25">
      <c r="A9" t="s">
        <v>1013</v>
      </c>
      <c r="B9">
        <v>56465357</v>
      </c>
      <c r="C9">
        <v>71702544</v>
      </c>
      <c r="D9">
        <v>14954097</v>
      </c>
      <c r="E9">
        <v>56465350</v>
      </c>
      <c r="F9">
        <v>71702544</v>
      </c>
      <c r="G9">
        <v>14954097</v>
      </c>
      <c r="H9">
        <v>56267546</v>
      </c>
      <c r="I9">
        <v>71596696</v>
      </c>
      <c r="J9">
        <v>14954073</v>
      </c>
      <c r="K9">
        <v>4044691</v>
      </c>
      <c r="L9">
        <v>47050782</v>
      </c>
      <c r="M9">
        <v>7910283</v>
      </c>
      <c r="N9">
        <v>3748878</v>
      </c>
      <c r="O9">
        <v>21370935</v>
      </c>
      <c r="P9">
        <v>209080</v>
      </c>
      <c r="Q9">
        <v>2421536</v>
      </c>
      <c r="R9">
        <v>21370935</v>
      </c>
      <c r="S9">
        <v>209080</v>
      </c>
      <c r="T9">
        <v>2421537</v>
      </c>
      <c r="U9">
        <v>0</v>
      </c>
      <c r="V9">
        <v>0</v>
      </c>
      <c r="W9">
        <v>0</v>
      </c>
      <c r="X9">
        <v>462912</v>
      </c>
      <c r="Y9">
        <v>0</v>
      </c>
      <c r="Z9">
        <v>20850090</v>
      </c>
      <c r="AA9">
        <v>208501</v>
      </c>
      <c r="AB9">
        <v>-1</v>
      </c>
      <c r="AC9">
        <v>57298</v>
      </c>
      <c r="AD9">
        <v>573</v>
      </c>
      <c r="AE9">
        <v>0</v>
      </c>
      <c r="AF9">
        <v>635</v>
      </c>
      <c r="AG9">
        <v>6</v>
      </c>
      <c r="AH9">
        <v>0</v>
      </c>
      <c r="AI9">
        <v>0</v>
      </c>
      <c r="AJ9">
        <v>0</v>
      </c>
      <c r="AK9">
        <v>0</v>
      </c>
      <c r="AL9">
        <v>22407</v>
      </c>
      <c r="AM9">
        <v>0</v>
      </c>
      <c r="AN9">
        <v>0</v>
      </c>
      <c r="AO9">
        <v>0</v>
      </c>
      <c r="AP9">
        <v>0</v>
      </c>
      <c r="AQ9">
        <v>0</v>
      </c>
      <c r="AR9">
        <v>557359</v>
      </c>
      <c r="AS9">
        <v>30084</v>
      </c>
      <c r="AT9">
        <v>64297</v>
      </c>
      <c r="AU9">
        <v>70</v>
      </c>
      <c r="AV9">
        <v>407785</v>
      </c>
      <c r="AW9">
        <v>0</v>
      </c>
      <c r="AX9">
        <v>245340</v>
      </c>
      <c r="AY9">
        <v>50807</v>
      </c>
      <c r="AZ9">
        <v>295813</v>
      </c>
      <c r="BA9">
        <v>25679847</v>
      </c>
      <c r="BB9">
        <v>7701203</v>
      </c>
      <c r="BC9">
        <v>21996505</v>
      </c>
      <c r="BD9">
        <v>6951590</v>
      </c>
      <c r="BE9">
        <v>89327</v>
      </c>
      <c r="BF9">
        <v>26577</v>
      </c>
      <c r="BG9">
        <v>356553</v>
      </c>
      <c r="BH9">
        <v>110992</v>
      </c>
      <c r="BI9">
        <v>908955</v>
      </c>
      <c r="BJ9">
        <v>45448</v>
      </c>
      <c r="BK9">
        <v>639</v>
      </c>
      <c r="BL9">
        <v>128</v>
      </c>
      <c r="BM9">
        <v>183719</v>
      </c>
      <c r="BN9">
        <v>1229506</v>
      </c>
      <c r="BO9">
        <v>281438</v>
      </c>
      <c r="BP9">
        <v>-190</v>
      </c>
      <c r="BQ9">
        <v>105</v>
      </c>
      <c r="BR9">
        <v>94781</v>
      </c>
      <c r="BS9">
        <v>634304</v>
      </c>
      <c r="BT9">
        <v>170643</v>
      </c>
      <c r="BU9">
        <v>0</v>
      </c>
      <c r="BV9">
        <v>0</v>
      </c>
      <c r="BW9">
        <v>33</v>
      </c>
      <c r="BX9">
        <v>222</v>
      </c>
      <c r="BY9">
        <v>44</v>
      </c>
      <c r="BZ9">
        <v>0</v>
      </c>
      <c r="CA9">
        <v>0</v>
      </c>
      <c r="CB9">
        <v>0</v>
      </c>
      <c r="CC9">
        <v>17365</v>
      </c>
      <c r="CF9">
        <v>0</v>
      </c>
      <c r="CG9">
        <v>463836</v>
      </c>
      <c r="CH9">
        <v>114343</v>
      </c>
      <c r="CI9">
        <v>49590769</v>
      </c>
      <c r="CJ9">
        <v>11490349</v>
      </c>
      <c r="CK9">
        <v>0</v>
      </c>
      <c r="CL9">
        <v>38101598</v>
      </c>
      <c r="CM9">
        <v>11489171</v>
      </c>
      <c r="CN9">
        <v>11490349</v>
      </c>
      <c r="CO9">
        <v>0</v>
      </c>
      <c r="CP9">
        <v>7</v>
      </c>
      <c r="CQ9">
        <v>0</v>
      </c>
      <c r="CR9">
        <v>7</v>
      </c>
      <c r="CS9">
        <v>0</v>
      </c>
      <c r="CT9">
        <v>0</v>
      </c>
      <c r="CU9">
        <v>0</v>
      </c>
      <c r="CV9">
        <v>0</v>
      </c>
      <c r="CW9">
        <v>0</v>
      </c>
      <c r="CX9">
        <v>104073</v>
      </c>
      <c r="CY9">
        <v>21316</v>
      </c>
      <c r="CZ9">
        <v>0</v>
      </c>
      <c r="DA9">
        <v>341191</v>
      </c>
      <c r="DB9">
        <v>69883</v>
      </c>
      <c r="DC9">
        <v>0</v>
      </c>
      <c r="DD9">
        <v>0</v>
      </c>
      <c r="DE9">
        <v>0</v>
      </c>
      <c r="DF9">
        <v>-306</v>
      </c>
      <c r="DG9">
        <v>0</v>
      </c>
      <c r="DH9">
        <v>0</v>
      </c>
      <c r="DI9">
        <v>0</v>
      </c>
      <c r="DJ9">
        <v>0</v>
      </c>
      <c r="DK9">
        <v>0</v>
      </c>
      <c r="DL9">
        <v>10717651</v>
      </c>
      <c r="DM9">
        <v>0</v>
      </c>
      <c r="DN9">
        <v>0</v>
      </c>
      <c r="DO9">
        <v>0</v>
      </c>
      <c r="DP9">
        <v>121982</v>
      </c>
      <c r="DQ9">
        <v>364003</v>
      </c>
      <c r="DR9">
        <v>0</v>
      </c>
      <c r="DS9">
        <v>2016</v>
      </c>
      <c r="DT9">
        <v>33946</v>
      </c>
      <c r="DU9">
        <v>101298</v>
      </c>
      <c r="DV9">
        <v>0</v>
      </c>
      <c r="DW9">
        <v>29079</v>
      </c>
      <c r="DX9">
        <v>86773</v>
      </c>
      <c r="DY9">
        <v>0</v>
      </c>
      <c r="DZ9">
        <v>11950</v>
      </c>
      <c r="EA9">
        <v>0</v>
      </c>
      <c r="EB9">
        <v>0</v>
      </c>
      <c r="EC9">
        <v>0</v>
      </c>
      <c r="ED9">
        <v>7236508</v>
      </c>
      <c r="EE9">
        <v>0</v>
      </c>
      <c r="EF9">
        <v>685485</v>
      </c>
      <c r="EG9">
        <v>3598796</v>
      </c>
      <c r="EH9">
        <v>0</v>
      </c>
      <c r="EI9">
        <v>0</v>
      </c>
      <c r="EJ9">
        <v>0</v>
      </c>
      <c r="EK9">
        <v>0</v>
      </c>
      <c r="EL9">
        <v>121</v>
      </c>
      <c r="EM9">
        <v>0</v>
      </c>
      <c r="EN9">
        <v>0</v>
      </c>
      <c r="EO9">
        <v>0</v>
      </c>
      <c r="EP9">
        <v>0</v>
      </c>
      <c r="EQ9">
        <v>0</v>
      </c>
      <c r="ER9">
        <v>-191407</v>
      </c>
      <c r="ES9">
        <v>0</v>
      </c>
      <c r="ET9">
        <v>302414</v>
      </c>
      <c r="EU9">
        <v>0</v>
      </c>
      <c r="EV9">
        <v>0</v>
      </c>
      <c r="EW9">
        <v>0</v>
      </c>
      <c r="EX9">
        <v>0</v>
      </c>
      <c r="EY9">
        <v>0</v>
      </c>
      <c r="EZ9">
        <v>0</v>
      </c>
      <c r="FA9">
        <v>0</v>
      </c>
      <c r="FB9">
        <v>-657259</v>
      </c>
      <c r="FC9">
        <v>0</v>
      </c>
      <c r="FD9">
        <v>0</v>
      </c>
      <c r="FE9">
        <v>0</v>
      </c>
      <c r="FF9">
        <v>2414689</v>
      </c>
      <c r="FG9">
        <v>2413793</v>
      </c>
      <c r="FH9">
        <v>896</v>
      </c>
      <c r="FI9">
        <v>0</v>
      </c>
      <c r="FJ9">
        <v>0</v>
      </c>
      <c r="FK9">
        <v>0</v>
      </c>
      <c r="FL9">
        <v>0</v>
      </c>
      <c r="FM9">
        <v>0</v>
      </c>
      <c r="FN9">
        <v>0</v>
      </c>
      <c r="FO9">
        <v>0</v>
      </c>
      <c r="FP9">
        <v>0</v>
      </c>
      <c r="FQ9">
        <v>730</v>
      </c>
      <c r="FR9">
        <v>0</v>
      </c>
      <c r="FS9">
        <v>166</v>
      </c>
      <c r="FT9">
        <v>0</v>
      </c>
      <c r="FU9">
        <v>0</v>
      </c>
      <c r="FV9">
        <v>0</v>
      </c>
      <c r="FW9">
        <v>0</v>
      </c>
      <c r="FX9">
        <v>0</v>
      </c>
      <c r="FY9">
        <v>0</v>
      </c>
      <c r="FZ9">
        <v>0</v>
      </c>
      <c r="GA9">
        <v>0</v>
      </c>
      <c r="GB9">
        <v>0</v>
      </c>
      <c r="GC9">
        <v>0</v>
      </c>
      <c r="GD9">
        <v>0</v>
      </c>
      <c r="GE9">
        <v>10979</v>
      </c>
      <c r="GF9">
        <v>12888</v>
      </c>
      <c r="GG9">
        <v>0</v>
      </c>
      <c r="GH9">
        <v>7201886</v>
      </c>
      <c r="GI9">
        <v>1566615</v>
      </c>
      <c r="GJ9">
        <v>284692</v>
      </c>
      <c r="GK9">
        <v>284692</v>
      </c>
      <c r="GL9">
        <v>0</v>
      </c>
      <c r="GM9">
        <v>0</v>
      </c>
      <c r="GN9">
        <v>149598</v>
      </c>
      <c r="GO9">
        <v>149598</v>
      </c>
      <c r="GP9">
        <v>0</v>
      </c>
      <c r="GQ9">
        <v>0</v>
      </c>
      <c r="GR9">
        <v>0</v>
      </c>
      <c r="GS9">
        <v>0</v>
      </c>
      <c r="GT9">
        <v>0</v>
      </c>
      <c r="GU9">
        <v>0</v>
      </c>
      <c r="GV9">
        <v>0</v>
      </c>
      <c r="GW9">
        <v>0</v>
      </c>
      <c r="GX9">
        <v>53281</v>
      </c>
      <c r="GY9">
        <v>53281</v>
      </c>
      <c r="GZ9">
        <v>81813</v>
      </c>
      <c r="HA9">
        <v>81813</v>
      </c>
      <c r="HB9">
        <v>5218781</v>
      </c>
      <c r="HC9">
        <v>399785</v>
      </c>
      <c r="HD9">
        <v>4967446</v>
      </c>
      <c r="HE9">
        <v>386458</v>
      </c>
      <c r="HF9">
        <v>251335</v>
      </c>
      <c r="HG9">
        <v>13327</v>
      </c>
      <c r="HH9">
        <v>816279</v>
      </c>
      <c r="HI9">
        <v>0</v>
      </c>
      <c r="HJ9">
        <v>217982</v>
      </c>
      <c r="HK9">
        <v>0</v>
      </c>
      <c r="HL9">
        <v>598297</v>
      </c>
      <c r="HM9">
        <v>0</v>
      </c>
    </row>
    <row r="10" spans="1:221" x14ac:dyDescent="0.25">
      <c r="A10" t="s">
        <v>1014</v>
      </c>
      <c r="B10">
        <v>20080938</v>
      </c>
      <c r="C10">
        <v>27578663</v>
      </c>
      <c r="D10">
        <v>5441938</v>
      </c>
      <c r="E10">
        <v>20081662</v>
      </c>
      <c r="F10">
        <v>27578663</v>
      </c>
      <c r="G10">
        <v>5441938</v>
      </c>
      <c r="H10">
        <v>20059305</v>
      </c>
      <c r="I10">
        <v>27519842</v>
      </c>
      <c r="J10">
        <v>5441902</v>
      </c>
      <c r="K10">
        <v>4772651</v>
      </c>
      <c r="L10">
        <v>19994363</v>
      </c>
      <c r="M10">
        <v>3651261</v>
      </c>
      <c r="N10">
        <v>4463126</v>
      </c>
      <c r="O10">
        <v>8182430</v>
      </c>
      <c r="P10">
        <v>0</v>
      </c>
      <c r="Q10">
        <v>857715</v>
      </c>
      <c r="R10">
        <v>8182430</v>
      </c>
      <c r="S10">
        <v>0</v>
      </c>
      <c r="T10">
        <v>857716</v>
      </c>
      <c r="U10">
        <v>0</v>
      </c>
      <c r="V10">
        <v>0</v>
      </c>
      <c r="W10">
        <v>0</v>
      </c>
      <c r="X10">
        <v>263163</v>
      </c>
      <c r="Y10">
        <v>0</v>
      </c>
      <c r="Z10">
        <v>7583879</v>
      </c>
      <c r="AA10">
        <v>0</v>
      </c>
      <c r="AB10">
        <v>-1</v>
      </c>
      <c r="AC10">
        <v>335388</v>
      </c>
      <c r="AD10">
        <v>0</v>
      </c>
      <c r="AE10">
        <v>0</v>
      </c>
      <c r="AF10">
        <v>0</v>
      </c>
      <c r="AG10">
        <v>0</v>
      </c>
      <c r="AH10">
        <v>0</v>
      </c>
      <c r="AI10">
        <v>0</v>
      </c>
      <c r="AJ10">
        <v>0</v>
      </c>
      <c r="AK10">
        <v>0</v>
      </c>
      <c r="AL10">
        <v>22669</v>
      </c>
      <c r="AM10">
        <v>0</v>
      </c>
      <c r="AN10">
        <v>0</v>
      </c>
      <c r="AO10">
        <v>0</v>
      </c>
      <c r="AP10">
        <v>0</v>
      </c>
      <c r="AQ10">
        <v>0</v>
      </c>
      <c r="AR10">
        <v>28185</v>
      </c>
      <c r="AS10">
        <v>27145</v>
      </c>
      <c r="AT10">
        <v>115491</v>
      </c>
      <c r="AU10">
        <v>0</v>
      </c>
      <c r="AV10">
        <v>715386</v>
      </c>
      <c r="AW10">
        <v>38261</v>
      </c>
      <c r="AX10">
        <v>2658274</v>
      </c>
      <c r="AY10">
        <v>0</v>
      </c>
      <c r="AZ10">
        <v>309525</v>
      </c>
      <c r="BA10">
        <v>11811933</v>
      </c>
      <c r="BB10">
        <v>3651261</v>
      </c>
      <c r="BC10">
        <v>9699879</v>
      </c>
      <c r="BD10">
        <v>3026150</v>
      </c>
      <c r="BE10">
        <v>151026</v>
      </c>
      <c r="BF10">
        <v>48346</v>
      </c>
      <c r="BG10">
        <v>127416</v>
      </c>
      <c r="BH10">
        <v>39543</v>
      </c>
      <c r="BI10">
        <v>140907</v>
      </c>
      <c r="BJ10">
        <v>23046</v>
      </c>
      <c r="BK10">
        <v>0</v>
      </c>
      <c r="BL10">
        <v>0</v>
      </c>
      <c r="BM10">
        <v>94394</v>
      </c>
      <c r="BN10">
        <v>631713</v>
      </c>
      <c r="BO10">
        <v>191078</v>
      </c>
      <c r="BP10">
        <v>0</v>
      </c>
      <c r="BQ10">
        <v>85221</v>
      </c>
      <c r="BR10">
        <v>124040</v>
      </c>
      <c r="BS10">
        <v>830115</v>
      </c>
      <c r="BT10">
        <v>252833</v>
      </c>
      <c r="BU10">
        <v>0</v>
      </c>
      <c r="BV10">
        <v>0</v>
      </c>
      <c r="BW10">
        <v>0</v>
      </c>
      <c r="BX10">
        <v>0</v>
      </c>
      <c r="BY10">
        <v>0</v>
      </c>
      <c r="BZ10">
        <v>0</v>
      </c>
      <c r="CA10">
        <v>0</v>
      </c>
      <c r="CB10">
        <v>0</v>
      </c>
      <c r="CC10">
        <v>5870</v>
      </c>
      <c r="CF10">
        <v>0</v>
      </c>
      <c r="CG10">
        <v>230877</v>
      </c>
      <c r="CH10">
        <v>70265</v>
      </c>
      <c r="CI10">
        <v>14262142</v>
      </c>
      <c r="CJ10">
        <v>327880</v>
      </c>
      <c r="CK10">
        <v>0</v>
      </c>
      <c r="CL10">
        <v>14206888</v>
      </c>
      <c r="CM10">
        <v>55254</v>
      </c>
      <c r="CN10">
        <v>327880</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26631</v>
      </c>
      <c r="EE10">
        <v>0</v>
      </c>
      <c r="EF10">
        <v>57381</v>
      </c>
      <c r="EG10">
        <v>301249</v>
      </c>
      <c r="EH10">
        <v>0</v>
      </c>
      <c r="EI10">
        <v>0</v>
      </c>
      <c r="EJ10">
        <v>0</v>
      </c>
      <c r="EK10">
        <v>0</v>
      </c>
      <c r="EL10">
        <v>0</v>
      </c>
      <c r="EM10">
        <v>0</v>
      </c>
      <c r="EN10">
        <v>0</v>
      </c>
      <c r="EO10">
        <v>0</v>
      </c>
      <c r="EP10">
        <v>0</v>
      </c>
      <c r="EQ10">
        <v>0</v>
      </c>
      <c r="ER10">
        <v>-2127</v>
      </c>
      <c r="ES10">
        <v>0</v>
      </c>
      <c r="ET10">
        <v>0</v>
      </c>
      <c r="EU10">
        <v>0</v>
      </c>
      <c r="EV10">
        <v>0</v>
      </c>
      <c r="EW10">
        <v>0</v>
      </c>
      <c r="EX10">
        <v>0</v>
      </c>
      <c r="EY10">
        <v>0</v>
      </c>
      <c r="EZ10">
        <v>0</v>
      </c>
      <c r="FA10">
        <v>0</v>
      </c>
      <c r="FB10">
        <v>0</v>
      </c>
      <c r="FC10">
        <v>0</v>
      </c>
      <c r="FD10">
        <v>0</v>
      </c>
      <c r="FE10">
        <v>0</v>
      </c>
      <c r="FF10">
        <v>958211</v>
      </c>
      <c r="FG10">
        <v>957361</v>
      </c>
      <c r="FH10">
        <v>850</v>
      </c>
      <c r="FI10">
        <v>0</v>
      </c>
      <c r="FJ10">
        <v>0</v>
      </c>
      <c r="FK10">
        <v>0</v>
      </c>
      <c r="FL10">
        <v>0</v>
      </c>
      <c r="FM10">
        <v>0</v>
      </c>
      <c r="FN10">
        <v>0</v>
      </c>
      <c r="FO10">
        <v>0</v>
      </c>
      <c r="FP10">
        <v>0</v>
      </c>
      <c r="FQ10">
        <v>542</v>
      </c>
      <c r="FR10">
        <v>0</v>
      </c>
      <c r="FS10">
        <v>0</v>
      </c>
      <c r="FT10">
        <v>0</v>
      </c>
      <c r="FU10">
        <v>0</v>
      </c>
      <c r="FV10">
        <v>308</v>
      </c>
      <c r="FW10">
        <v>0</v>
      </c>
      <c r="FX10">
        <v>0</v>
      </c>
      <c r="FY10">
        <v>0</v>
      </c>
      <c r="FZ10">
        <v>0</v>
      </c>
      <c r="GA10">
        <v>0</v>
      </c>
      <c r="GB10">
        <v>0</v>
      </c>
      <c r="GC10">
        <v>0</v>
      </c>
      <c r="GD10">
        <v>0</v>
      </c>
      <c r="GE10">
        <v>0</v>
      </c>
      <c r="GF10">
        <v>0</v>
      </c>
      <c r="GG10">
        <v>0</v>
      </c>
      <c r="GH10">
        <v>2774141</v>
      </c>
      <c r="GI10">
        <v>573882</v>
      </c>
      <c r="GJ10">
        <v>197806</v>
      </c>
      <c r="GK10">
        <v>197806</v>
      </c>
      <c r="GL10">
        <v>0</v>
      </c>
      <c r="GM10">
        <v>0</v>
      </c>
      <c r="GN10">
        <v>157015</v>
      </c>
      <c r="GO10">
        <v>157015</v>
      </c>
      <c r="GP10">
        <v>0</v>
      </c>
      <c r="GQ10">
        <v>0</v>
      </c>
      <c r="GR10">
        <v>0</v>
      </c>
      <c r="GS10">
        <v>0</v>
      </c>
      <c r="GT10">
        <v>4416</v>
      </c>
      <c r="GU10">
        <v>4416</v>
      </c>
      <c r="GV10">
        <v>0</v>
      </c>
      <c r="GW10">
        <v>0</v>
      </c>
      <c r="GX10">
        <v>19654</v>
      </c>
      <c r="GY10">
        <v>19654</v>
      </c>
      <c r="GZ10">
        <v>16721</v>
      </c>
      <c r="HA10">
        <v>16721</v>
      </c>
      <c r="HB10">
        <v>1676941</v>
      </c>
      <c r="HC10">
        <v>0</v>
      </c>
      <c r="HD10">
        <v>1606405</v>
      </c>
      <c r="HE10">
        <v>0</v>
      </c>
      <c r="HF10">
        <v>70536</v>
      </c>
      <c r="HG10">
        <v>0</v>
      </c>
      <c r="HH10">
        <v>522667</v>
      </c>
      <c r="HI10">
        <v>0</v>
      </c>
      <c r="HJ10">
        <v>160858</v>
      </c>
      <c r="HK10">
        <v>0</v>
      </c>
      <c r="HL10">
        <v>361809</v>
      </c>
      <c r="HM10">
        <v>0</v>
      </c>
    </row>
    <row r="11" spans="1:221" x14ac:dyDescent="0.25">
      <c r="A11" t="s">
        <v>1015</v>
      </c>
      <c r="B11">
        <v>30349140</v>
      </c>
      <c r="C11">
        <v>58728544</v>
      </c>
      <c r="D11">
        <v>10356658</v>
      </c>
      <c r="E11">
        <v>30349146</v>
      </c>
      <c r="F11">
        <v>58728544</v>
      </c>
      <c r="G11">
        <v>10356658</v>
      </c>
      <c r="H11">
        <v>30254823</v>
      </c>
      <c r="I11">
        <v>58650102</v>
      </c>
      <c r="J11">
        <v>10356690</v>
      </c>
      <c r="K11">
        <v>2542915</v>
      </c>
      <c r="L11">
        <v>44672531</v>
      </c>
      <c r="M11">
        <v>8176535</v>
      </c>
      <c r="N11">
        <v>2167215</v>
      </c>
      <c r="O11">
        <v>22127657</v>
      </c>
      <c r="P11">
        <v>0</v>
      </c>
      <c r="Q11">
        <v>2134123</v>
      </c>
      <c r="R11">
        <v>22127657</v>
      </c>
      <c r="S11">
        <v>0</v>
      </c>
      <c r="T11">
        <v>2134122</v>
      </c>
      <c r="U11">
        <v>0</v>
      </c>
      <c r="V11">
        <v>0</v>
      </c>
      <c r="W11">
        <v>0</v>
      </c>
      <c r="X11">
        <v>3661251</v>
      </c>
      <c r="Y11">
        <v>0</v>
      </c>
      <c r="Z11">
        <v>16792959</v>
      </c>
      <c r="AA11">
        <v>0</v>
      </c>
      <c r="AB11">
        <v>1</v>
      </c>
      <c r="AC11">
        <v>1673447</v>
      </c>
      <c r="AD11">
        <v>0</v>
      </c>
      <c r="AE11">
        <v>0</v>
      </c>
      <c r="AF11">
        <v>0</v>
      </c>
      <c r="AG11">
        <v>0</v>
      </c>
      <c r="AH11">
        <v>0</v>
      </c>
      <c r="AI11">
        <v>0</v>
      </c>
      <c r="AJ11">
        <v>0</v>
      </c>
      <c r="AK11">
        <v>0</v>
      </c>
      <c r="AL11">
        <v>16937</v>
      </c>
      <c r="AM11">
        <v>0</v>
      </c>
      <c r="AN11">
        <v>0</v>
      </c>
      <c r="AO11">
        <v>0</v>
      </c>
      <c r="AP11">
        <v>0</v>
      </c>
      <c r="AQ11">
        <v>0</v>
      </c>
      <c r="AR11">
        <v>8579</v>
      </c>
      <c r="AS11">
        <v>1466</v>
      </c>
      <c r="AT11">
        <v>5236</v>
      </c>
      <c r="AU11">
        <v>0</v>
      </c>
      <c r="AV11">
        <v>474</v>
      </c>
      <c r="AW11">
        <v>0</v>
      </c>
      <c r="AX11">
        <v>400</v>
      </c>
      <c r="AY11">
        <v>0</v>
      </c>
      <c r="AZ11">
        <v>375700</v>
      </c>
      <c r="BA11">
        <v>22544874</v>
      </c>
      <c r="BB11">
        <v>8176535</v>
      </c>
      <c r="BC11">
        <v>19351853</v>
      </c>
      <c r="BD11">
        <v>7225868</v>
      </c>
      <c r="BE11">
        <v>154806</v>
      </c>
      <c r="BF11">
        <v>58378</v>
      </c>
      <c r="BG11">
        <v>236043</v>
      </c>
      <c r="BH11">
        <v>86059</v>
      </c>
      <c r="BI11">
        <v>106877</v>
      </c>
      <c r="BJ11">
        <v>0</v>
      </c>
      <c r="BK11">
        <v>-11</v>
      </c>
      <c r="BL11">
        <v>-3</v>
      </c>
      <c r="BM11">
        <v>285947</v>
      </c>
      <c r="BN11">
        <v>1913643</v>
      </c>
      <c r="BO11">
        <v>552388</v>
      </c>
      <c r="BP11">
        <v>30</v>
      </c>
      <c r="BQ11">
        <v>578</v>
      </c>
      <c r="BR11">
        <v>81329</v>
      </c>
      <c r="BS11">
        <v>544278</v>
      </c>
      <c r="BT11">
        <v>188399</v>
      </c>
      <c r="BU11">
        <v>0</v>
      </c>
      <c r="BV11">
        <v>0</v>
      </c>
      <c r="BW11">
        <v>0</v>
      </c>
      <c r="BX11">
        <v>0</v>
      </c>
      <c r="BY11">
        <v>0</v>
      </c>
      <c r="BZ11">
        <v>1</v>
      </c>
      <c r="CA11">
        <v>5</v>
      </c>
      <c r="CB11">
        <v>2</v>
      </c>
      <c r="CC11">
        <v>7815</v>
      </c>
      <c r="CF11">
        <v>0</v>
      </c>
      <c r="CG11">
        <v>237380</v>
      </c>
      <c r="CH11">
        <v>65444</v>
      </c>
      <c r="CI11">
        <v>18482849</v>
      </c>
      <c r="CJ11">
        <v>565348</v>
      </c>
      <c r="CK11">
        <v>0</v>
      </c>
      <c r="CL11">
        <v>18473562</v>
      </c>
      <c r="CM11">
        <v>9287</v>
      </c>
      <c r="CN11">
        <v>565348</v>
      </c>
      <c r="CO11">
        <v>0</v>
      </c>
      <c r="CP11">
        <v>277056</v>
      </c>
      <c r="CQ11">
        <v>0</v>
      </c>
      <c r="CR11">
        <v>277056</v>
      </c>
      <c r="CS11">
        <v>0</v>
      </c>
      <c r="CT11">
        <v>0</v>
      </c>
      <c r="CU11">
        <v>0</v>
      </c>
      <c r="CV11">
        <v>0</v>
      </c>
      <c r="CW11">
        <v>0</v>
      </c>
      <c r="CX11">
        <v>0</v>
      </c>
      <c r="CY11">
        <v>0</v>
      </c>
      <c r="CZ11">
        <v>0</v>
      </c>
      <c r="DA11">
        <v>-1</v>
      </c>
      <c r="DB11">
        <v>0</v>
      </c>
      <c r="DC11">
        <v>0</v>
      </c>
      <c r="DD11">
        <v>0</v>
      </c>
      <c r="DE11">
        <v>995</v>
      </c>
      <c r="DF11">
        <v>-422</v>
      </c>
      <c r="DG11">
        <v>0</v>
      </c>
      <c r="DH11">
        <v>0</v>
      </c>
      <c r="DI11">
        <v>0</v>
      </c>
      <c r="DJ11">
        <v>0</v>
      </c>
      <c r="DK11">
        <v>0</v>
      </c>
      <c r="DL11">
        <v>8293</v>
      </c>
      <c r="DM11">
        <v>0</v>
      </c>
      <c r="DN11">
        <v>0</v>
      </c>
      <c r="DO11">
        <v>0</v>
      </c>
      <c r="DP11">
        <v>0</v>
      </c>
      <c r="DQ11">
        <v>0</v>
      </c>
      <c r="DR11">
        <v>0</v>
      </c>
      <c r="DS11">
        <v>0</v>
      </c>
      <c r="DT11">
        <v>0</v>
      </c>
      <c r="DU11">
        <v>0</v>
      </c>
      <c r="DV11">
        <v>0</v>
      </c>
      <c r="DW11">
        <v>0</v>
      </c>
      <c r="DX11">
        <v>0</v>
      </c>
      <c r="DY11">
        <v>0</v>
      </c>
      <c r="DZ11">
        <v>0</v>
      </c>
      <c r="EA11">
        <v>0</v>
      </c>
      <c r="EB11">
        <v>0</v>
      </c>
      <c r="EC11">
        <v>0</v>
      </c>
      <c r="ED11">
        <v>265345</v>
      </c>
      <c r="EE11">
        <v>0</v>
      </c>
      <c r="EF11">
        <v>0</v>
      </c>
      <c r="EG11">
        <v>0</v>
      </c>
      <c r="EH11">
        <v>0</v>
      </c>
      <c r="EI11">
        <v>0</v>
      </c>
      <c r="EJ11">
        <v>0</v>
      </c>
      <c r="EK11">
        <v>0</v>
      </c>
      <c r="EL11">
        <v>23369</v>
      </c>
      <c r="EM11">
        <v>0</v>
      </c>
      <c r="EN11">
        <v>0</v>
      </c>
      <c r="EO11">
        <v>0</v>
      </c>
      <c r="EP11">
        <v>0</v>
      </c>
      <c r="EQ11">
        <v>0</v>
      </c>
      <c r="ER11">
        <v>0</v>
      </c>
      <c r="ES11">
        <v>0</v>
      </c>
      <c r="ET11">
        <v>0</v>
      </c>
      <c r="EU11">
        <v>0</v>
      </c>
      <c r="EV11">
        <v>0</v>
      </c>
      <c r="EW11">
        <v>0</v>
      </c>
      <c r="EX11">
        <v>0</v>
      </c>
      <c r="EY11">
        <v>0</v>
      </c>
      <c r="EZ11">
        <v>0</v>
      </c>
      <c r="FA11">
        <v>0</v>
      </c>
      <c r="FB11">
        <v>0</v>
      </c>
      <c r="FC11">
        <v>0</v>
      </c>
      <c r="FD11">
        <v>0</v>
      </c>
      <c r="FE11">
        <v>0</v>
      </c>
      <c r="FF11">
        <v>1043252</v>
      </c>
      <c r="FG11">
        <v>1042407</v>
      </c>
      <c r="FH11">
        <v>845</v>
      </c>
      <c r="FI11">
        <v>0</v>
      </c>
      <c r="FJ11">
        <v>0</v>
      </c>
      <c r="FK11">
        <v>0</v>
      </c>
      <c r="FL11">
        <v>0</v>
      </c>
      <c r="FM11">
        <v>0</v>
      </c>
      <c r="FN11">
        <v>0</v>
      </c>
      <c r="FO11">
        <v>0</v>
      </c>
      <c r="FP11">
        <v>0</v>
      </c>
      <c r="FQ11">
        <v>130</v>
      </c>
      <c r="FR11">
        <v>0</v>
      </c>
      <c r="FS11">
        <v>715</v>
      </c>
      <c r="FT11">
        <v>0</v>
      </c>
      <c r="FU11">
        <v>0</v>
      </c>
      <c r="FV11">
        <v>0</v>
      </c>
      <c r="FW11">
        <v>0</v>
      </c>
      <c r="FX11">
        <v>0</v>
      </c>
      <c r="FY11">
        <v>0</v>
      </c>
      <c r="FZ11">
        <v>0</v>
      </c>
      <c r="GA11">
        <v>0</v>
      </c>
      <c r="GB11">
        <v>0</v>
      </c>
      <c r="GC11">
        <v>0</v>
      </c>
      <c r="GD11">
        <v>0</v>
      </c>
      <c r="GE11">
        <v>20</v>
      </c>
      <c r="GF11">
        <v>24</v>
      </c>
      <c r="GG11">
        <v>0</v>
      </c>
      <c r="GH11">
        <v>6996233</v>
      </c>
      <c r="GI11">
        <v>1453178</v>
      </c>
      <c r="GJ11">
        <v>347648</v>
      </c>
      <c r="GK11">
        <v>347648</v>
      </c>
      <c r="GL11">
        <v>0</v>
      </c>
      <c r="GM11">
        <v>0</v>
      </c>
      <c r="GN11">
        <v>273895</v>
      </c>
      <c r="GO11">
        <v>273895</v>
      </c>
      <c r="GP11">
        <v>0</v>
      </c>
      <c r="GQ11">
        <v>0</v>
      </c>
      <c r="GR11">
        <v>0</v>
      </c>
      <c r="GS11">
        <v>0</v>
      </c>
      <c r="GT11">
        <v>0</v>
      </c>
      <c r="GU11">
        <v>0</v>
      </c>
      <c r="GV11">
        <v>0</v>
      </c>
      <c r="GW11">
        <v>0</v>
      </c>
      <c r="GX11">
        <v>40923</v>
      </c>
      <c r="GY11">
        <v>40923</v>
      </c>
      <c r="GZ11">
        <v>32830</v>
      </c>
      <c r="HA11">
        <v>32830</v>
      </c>
      <c r="HB11">
        <v>4682756</v>
      </c>
      <c r="HC11">
        <v>0</v>
      </c>
      <c r="HD11">
        <v>4311958</v>
      </c>
      <c r="HE11">
        <v>0</v>
      </c>
      <c r="HF11">
        <v>370798</v>
      </c>
      <c r="HG11">
        <v>0</v>
      </c>
      <c r="HH11">
        <v>858608</v>
      </c>
      <c r="HI11">
        <v>0</v>
      </c>
      <c r="HJ11">
        <v>265147</v>
      </c>
      <c r="HK11">
        <v>0</v>
      </c>
      <c r="HL11">
        <v>593461</v>
      </c>
      <c r="HM11">
        <v>0</v>
      </c>
    </row>
    <row r="12" spans="1:221" x14ac:dyDescent="0.25">
      <c r="A12" t="s">
        <v>1016</v>
      </c>
      <c r="B12">
        <v>26841071</v>
      </c>
      <c r="C12">
        <v>82204799</v>
      </c>
      <c r="D12">
        <v>12484081</v>
      </c>
      <c r="E12">
        <v>26841073</v>
      </c>
      <c r="F12">
        <v>82204799</v>
      </c>
      <c r="G12">
        <v>12484081</v>
      </c>
      <c r="H12">
        <v>26645464</v>
      </c>
      <c r="I12">
        <v>82109223</v>
      </c>
      <c r="J12">
        <v>12484076</v>
      </c>
      <c r="K12">
        <v>9598870</v>
      </c>
      <c r="L12">
        <v>65691328</v>
      </c>
      <c r="M12">
        <v>9066897</v>
      </c>
      <c r="N12">
        <v>9209404</v>
      </c>
      <c r="O12">
        <v>42926744</v>
      </c>
      <c r="P12">
        <v>0</v>
      </c>
      <c r="Q12">
        <v>4559951</v>
      </c>
      <c r="R12">
        <v>42926744</v>
      </c>
      <c r="S12">
        <v>0</v>
      </c>
      <c r="T12">
        <v>1981167</v>
      </c>
      <c r="U12">
        <v>0</v>
      </c>
      <c r="V12">
        <v>0</v>
      </c>
      <c r="W12">
        <v>0</v>
      </c>
      <c r="X12">
        <v>25862627</v>
      </c>
      <c r="Y12">
        <v>0</v>
      </c>
      <c r="Z12">
        <v>15755502</v>
      </c>
      <c r="AA12">
        <v>0</v>
      </c>
      <c r="AB12">
        <v>2578784</v>
      </c>
      <c r="AC12">
        <v>1307483</v>
      </c>
      <c r="AD12">
        <v>0</v>
      </c>
      <c r="AE12">
        <v>0</v>
      </c>
      <c r="AF12">
        <v>1132</v>
      </c>
      <c r="AG12">
        <v>0</v>
      </c>
      <c r="AH12">
        <v>0</v>
      </c>
      <c r="AI12">
        <v>0</v>
      </c>
      <c r="AJ12">
        <v>0</v>
      </c>
      <c r="AK12">
        <v>0</v>
      </c>
      <c r="AL12">
        <v>4512110</v>
      </c>
      <c r="AM12">
        <v>0</v>
      </c>
      <c r="AN12">
        <v>0</v>
      </c>
      <c r="AO12">
        <v>0</v>
      </c>
      <c r="AP12">
        <v>0</v>
      </c>
      <c r="AQ12">
        <v>0</v>
      </c>
      <c r="AR12">
        <v>64243</v>
      </c>
      <c r="AS12">
        <v>29783</v>
      </c>
      <c r="AT12">
        <v>40243</v>
      </c>
      <c r="AU12">
        <v>0</v>
      </c>
      <c r="AV12">
        <v>1889</v>
      </c>
      <c r="AW12">
        <v>0</v>
      </c>
      <c r="AX12">
        <v>1185</v>
      </c>
      <c r="AY12">
        <v>0</v>
      </c>
      <c r="AZ12">
        <v>389466</v>
      </c>
      <c r="BA12">
        <v>22764584</v>
      </c>
      <c r="BB12">
        <v>9066897</v>
      </c>
      <c r="BC12">
        <v>19307766</v>
      </c>
      <c r="BD12">
        <v>7823727</v>
      </c>
      <c r="BE12">
        <v>125191</v>
      </c>
      <c r="BF12">
        <v>48642</v>
      </c>
      <c r="BG12">
        <v>254794</v>
      </c>
      <c r="BH12">
        <v>99479</v>
      </c>
      <c r="BI12">
        <v>215676</v>
      </c>
      <c r="BJ12">
        <v>42508</v>
      </c>
      <c r="BK12">
        <v>650</v>
      </c>
      <c r="BL12">
        <v>177</v>
      </c>
      <c r="BM12">
        <v>188765</v>
      </c>
      <c r="BN12">
        <v>1263276</v>
      </c>
      <c r="BO12">
        <v>487019</v>
      </c>
      <c r="BP12">
        <v>-26</v>
      </c>
      <c r="BQ12">
        <v>253</v>
      </c>
      <c r="BR12">
        <v>191469</v>
      </c>
      <c r="BS12">
        <v>1281367</v>
      </c>
      <c r="BT12">
        <v>447928</v>
      </c>
      <c r="BU12">
        <v>0</v>
      </c>
      <c r="BV12">
        <v>0</v>
      </c>
      <c r="BW12">
        <v>10</v>
      </c>
      <c r="BX12">
        <v>64</v>
      </c>
      <c r="BY12">
        <v>10</v>
      </c>
      <c r="BZ12">
        <v>0</v>
      </c>
      <c r="CA12">
        <v>0</v>
      </c>
      <c r="CB12">
        <v>0</v>
      </c>
      <c r="CC12">
        <v>8995</v>
      </c>
      <c r="CF12">
        <v>0</v>
      </c>
      <c r="CG12">
        <v>315800</v>
      </c>
      <c r="CH12">
        <v>117407</v>
      </c>
      <c r="CI12">
        <v>14881742</v>
      </c>
      <c r="CJ12">
        <v>3482704</v>
      </c>
      <c r="CK12">
        <v>0</v>
      </c>
      <c r="CL12">
        <v>3998791</v>
      </c>
      <c r="CM12">
        <v>10882951</v>
      </c>
      <c r="CN12">
        <v>3482704</v>
      </c>
      <c r="CO12">
        <v>0</v>
      </c>
      <c r="CP12">
        <v>-39</v>
      </c>
      <c r="CQ12">
        <v>0</v>
      </c>
      <c r="CR12">
        <v>-39</v>
      </c>
      <c r="CS12">
        <v>0</v>
      </c>
      <c r="CT12">
        <v>0</v>
      </c>
      <c r="CU12">
        <v>0</v>
      </c>
      <c r="CV12">
        <v>0</v>
      </c>
      <c r="CW12">
        <v>0</v>
      </c>
      <c r="CX12">
        <v>9829962</v>
      </c>
      <c r="CY12">
        <v>2013366</v>
      </c>
      <c r="CZ12">
        <v>0</v>
      </c>
      <c r="DA12">
        <v>-99</v>
      </c>
      <c r="DB12">
        <v>-20</v>
      </c>
      <c r="DC12">
        <v>0</v>
      </c>
      <c r="DD12">
        <v>0</v>
      </c>
      <c r="DE12">
        <v>7429</v>
      </c>
      <c r="DF12">
        <v>0</v>
      </c>
      <c r="DG12">
        <v>0</v>
      </c>
      <c r="DH12">
        <v>0</v>
      </c>
      <c r="DI12">
        <v>0</v>
      </c>
      <c r="DJ12">
        <v>0</v>
      </c>
      <c r="DK12">
        <v>0</v>
      </c>
      <c r="DL12">
        <v>1035113</v>
      </c>
      <c r="DM12">
        <v>0</v>
      </c>
      <c r="DN12">
        <v>0</v>
      </c>
      <c r="DO12">
        <v>0</v>
      </c>
      <c r="DP12">
        <v>0</v>
      </c>
      <c r="DQ12">
        <v>0</v>
      </c>
      <c r="DR12">
        <v>0</v>
      </c>
      <c r="DS12">
        <v>0</v>
      </c>
      <c r="DT12">
        <v>0</v>
      </c>
      <c r="DU12">
        <v>0</v>
      </c>
      <c r="DV12">
        <v>0</v>
      </c>
      <c r="DW12">
        <v>328</v>
      </c>
      <c r="DX12">
        <v>978</v>
      </c>
      <c r="DY12">
        <v>0</v>
      </c>
      <c r="DZ12">
        <v>0</v>
      </c>
      <c r="EA12">
        <v>0</v>
      </c>
      <c r="EB12">
        <v>0</v>
      </c>
      <c r="EC12">
        <v>0</v>
      </c>
      <c r="ED12">
        <v>1422792</v>
      </c>
      <c r="EE12">
        <v>0</v>
      </c>
      <c r="EF12">
        <v>8502</v>
      </c>
      <c r="EG12">
        <v>44636</v>
      </c>
      <c r="EH12">
        <v>0</v>
      </c>
      <c r="EI12">
        <v>0</v>
      </c>
      <c r="EJ12">
        <v>0</v>
      </c>
      <c r="EK12">
        <v>0</v>
      </c>
      <c r="EL12">
        <v>991</v>
      </c>
      <c r="EM12">
        <v>0</v>
      </c>
      <c r="EN12">
        <v>0</v>
      </c>
      <c r="EO12">
        <v>0</v>
      </c>
      <c r="EP12">
        <v>0</v>
      </c>
      <c r="EQ12">
        <v>0</v>
      </c>
      <c r="ER12">
        <v>0</v>
      </c>
      <c r="ES12">
        <v>0</v>
      </c>
      <c r="ET12">
        <v>0</v>
      </c>
      <c r="EU12">
        <v>0</v>
      </c>
      <c r="EV12">
        <v>0</v>
      </c>
      <c r="EW12">
        <v>0</v>
      </c>
      <c r="EX12">
        <v>0</v>
      </c>
      <c r="EY12">
        <v>0</v>
      </c>
      <c r="EZ12">
        <v>0</v>
      </c>
      <c r="FA12">
        <v>1716</v>
      </c>
      <c r="FB12">
        <v>0</v>
      </c>
      <c r="FC12">
        <v>0</v>
      </c>
      <c r="FD12">
        <v>0</v>
      </c>
      <c r="FE12">
        <v>0</v>
      </c>
      <c r="FF12">
        <v>1916618</v>
      </c>
      <c r="FG12">
        <v>1915880</v>
      </c>
      <c r="FH12">
        <v>738</v>
      </c>
      <c r="FI12">
        <v>0</v>
      </c>
      <c r="FJ12">
        <v>0</v>
      </c>
      <c r="FK12">
        <v>0</v>
      </c>
      <c r="FL12">
        <v>0</v>
      </c>
      <c r="FM12">
        <v>0</v>
      </c>
      <c r="FN12">
        <v>0</v>
      </c>
      <c r="FO12">
        <v>0</v>
      </c>
      <c r="FP12">
        <v>0</v>
      </c>
      <c r="FQ12">
        <v>243</v>
      </c>
      <c r="FR12">
        <v>0</v>
      </c>
      <c r="FS12">
        <v>495</v>
      </c>
      <c r="FT12">
        <v>0</v>
      </c>
      <c r="FU12">
        <v>0</v>
      </c>
      <c r="FV12">
        <v>0</v>
      </c>
      <c r="FW12">
        <v>0</v>
      </c>
      <c r="FX12">
        <v>0</v>
      </c>
      <c r="FY12">
        <v>0</v>
      </c>
      <c r="FZ12">
        <v>0</v>
      </c>
      <c r="GA12">
        <v>0</v>
      </c>
      <c r="GB12">
        <v>0</v>
      </c>
      <c r="GC12">
        <v>0</v>
      </c>
      <c r="GD12">
        <v>0</v>
      </c>
      <c r="GE12">
        <v>0</v>
      </c>
      <c r="GF12">
        <v>0</v>
      </c>
      <c r="GG12">
        <v>0</v>
      </c>
      <c r="GH12">
        <v>8462105</v>
      </c>
      <c r="GI12">
        <v>1634482</v>
      </c>
      <c r="GJ12">
        <v>356406</v>
      </c>
      <c r="GK12">
        <v>356406</v>
      </c>
      <c r="GL12">
        <v>0</v>
      </c>
      <c r="GM12">
        <v>0</v>
      </c>
      <c r="GN12">
        <v>251365</v>
      </c>
      <c r="GO12">
        <v>251365</v>
      </c>
      <c r="GP12">
        <v>0</v>
      </c>
      <c r="GQ12">
        <v>0</v>
      </c>
      <c r="GR12">
        <v>0</v>
      </c>
      <c r="GS12">
        <v>0</v>
      </c>
      <c r="GT12">
        <v>0</v>
      </c>
      <c r="GU12">
        <v>0</v>
      </c>
      <c r="GV12">
        <v>0</v>
      </c>
      <c r="GW12">
        <v>0</v>
      </c>
      <c r="GX12">
        <v>61371</v>
      </c>
      <c r="GY12">
        <v>61371</v>
      </c>
      <c r="GZ12">
        <v>43670</v>
      </c>
      <c r="HA12">
        <v>43670</v>
      </c>
      <c r="HB12">
        <v>5965009</v>
      </c>
      <c r="HC12">
        <v>0</v>
      </c>
      <c r="HD12">
        <v>5455081</v>
      </c>
      <c r="HE12">
        <v>0</v>
      </c>
      <c r="HF12">
        <v>509928</v>
      </c>
      <c r="HG12">
        <v>0</v>
      </c>
      <c r="HH12">
        <v>833417</v>
      </c>
      <c r="HI12">
        <v>0</v>
      </c>
      <c r="HJ12">
        <v>299221</v>
      </c>
      <c r="HK12">
        <v>0</v>
      </c>
      <c r="HL12">
        <v>534196</v>
      </c>
      <c r="HM12">
        <v>0</v>
      </c>
    </row>
    <row r="13" spans="1:221" x14ac:dyDescent="0.25">
      <c r="A13" t="s">
        <v>1017</v>
      </c>
      <c r="B13">
        <v>629290188</v>
      </c>
      <c r="C13">
        <v>848366602</v>
      </c>
      <c r="D13">
        <v>167356566</v>
      </c>
      <c r="E13">
        <v>629280473</v>
      </c>
      <c r="F13">
        <v>848366602</v>
      </c>
      <c r="G13">
        <v>167356566</v>
      </c>
      <c r="H13">
        <v>623501630</v>
      </c>
      <c r="I13">
        <v>846592154</v>
      </c>
      <c r="J13">
        <v>166475781</v>
      </c>
      <c r="K13">
        <v>62719477</v>
      </c>
      <c r="L13">
        <v>619969485</v>
      </c>
      <c r="M13">
        <v>95592074</v>
      </c>
      <c r="N13">
        <v>55083964</v>
      </c>
      <c r="O13">
        <v>299972680</v>
      </c>
      <c r="P13">
        <v>0</v>
      </c>
      <c r="Q13">
        <v>47222245</v>
      </c>
      <c r="R13">
        <v>299968395</v>
      </c>
      <c r="S13">
        <v>0</v>
      </c>
      <c r="T13">
        <v>47221664</v>
      </c>
      <c r="U13">
        <v>0</v>
      </c>
      <c r="V13">
        <v>299</v>
      </c>
      <c r="W13">
        <v>0</v>
      </c>
      <c r="X13">
        <v>5845567</v>
      </c>
      <c r="Y13">
        <v>0</v>
      </c>
      <c r="Z13">
        <v>293378275</v>
      </c>
      <c r="AA13">
        <v>0</v>
      </c>
      <c r="AB13">
        <v>578</v>
      </c>
      <c r="AC13">
        <v>723424</v>
      </c>
      <c r="AD13">
        <v>0</v>
      </c>
      <c r="AE13">
        <v>3</v>
      </c>
      <c r="AF13">
        <v>20830</v>
      </c>
      <c r="AG13">
        <v>0</v>
      </c>
      <c r="AH13">
        <v>-4751</v>
      </c>
      <c r="AI13">
        <v>-1560</v>
      </c>
      <c r="AJ13">
        <v>0</v>
      </c>
      <c r="AK13">
        <v>28</v>
      </c>
      <c r="AL13">
        <v>78785</v>
      </c>
      <c r="AM13">
        <v>0</v>
      </c>
      <c r="AN13">
        <v>0</v>
      </c>
      <c r="AO13">
        <v>-2</v>
      </c>
      <c r="AP13">
        <v>5845</v>
      </c>
      <c r="AQ13">
        <v>0</v>
      </c>
      <c r="AR13">
        <v>2746888</v>
      </c>
      <c r="AS13">
        <v>2009189</v>
      </c>
      <c r="AT13">
        <v>2742895</v>
      </c>
      <c r="AU13">
        <v>16176</v>
      </c>
      <c r="AV13">
        <v>104388</v>
      </c>
      <c r="AW13">
        <v>12106</v>
      </c>
      <c r="AX13">
        <v>156017</v>
      </c>
      <c r="AY13">
        <v>1541093</v>
      </c>
      <c r="AZ13">
        <v>7635513</v>
      </c>
      <c r="BA13">
        <v>319996805</v>
      </c>
      <c r="BB13">
        <v>95592074</v>
      </c>
      <c r="BC13">
        <v>240093904</v>
      </c>
      <c r="BD13">
        <v>77604757</v>
      </c>
      <c r="BE13">
        <v>1012838</v>
      </c>
      <c r="BF13">
        <v>340800</v>
      </c>
      <c r="BG13">
        <v>6710744</v>
      </c>
      <c r="BH13">
        <v>1922819</v>
      </c>
      <c r="BI13">
        <v>14607164</v>
      </c>
      <c r="BJ13">
        <v>1635135</v>
      </c>
      <c r="BK13">
        <v>11471</v>
      </c>
      <c r="BL13">
        <v>2095</v>
      </c>
      <c r="BM13">
        <v>3860229</v>
      </c>
      <c r="BN13">
        <v>25833838</v>
      </c>
      <c r="BO13">
        <v>6006752</v>
      </c>
      <c r="BP13">
        <v>-3</v>
      </c>
      <c r="BQ13">
        <v>13524</v>
      </c>
      <c r="BR13">
        <v>3381020</v>
      </c>
      <c r="BS13">
        <v>22626825</v>
      </c>
      <c r="BT13">
        <v>5588658</v>
      </c>
      <c r="BU13">
        <v>19838</v>
      </c>
      <c r="BV13">
        <v>3122</v>
      </c>
      <c r="BW13">
        <v>6127</v>
      </c>
      <c r="BX13">
        <v>41004</v>
      </c>
      <c r="BY13">
        <v>6221</v>
      </c>
      <c r="BZ13">
        <v>21587</v>
      </c>
      <c r="CA13">
        <v>144464</v>
      </c>
      <c r="CB13">
        <v>24037</v>
      </c>
      <c r="CC13">
        <v>353029</v>
      </c>
      <c r="CF13">
        <v>0</v>
      </c>
      <c r="CG13">
        <v>8894715</v>
      </c>
      <c r="CH13">
        <v>2457678</v>
      </c>
      <c r="CI13">
        <v>495874725</v>
      </c>
      <c r="CJ13">
        <v>50665077</v>
      </c>
      <c r="CK13">
        <v>0</v>
      </c>
      <c r="CL13">
        <v>503007519</v>
      </c>
      <c r="CM13">
        <v>-7132794</v>
      </c>
      <c r="CN13">
        <v>50665077</v>
      </c>
      <c r="CO13">
        <v>0</v>
      </c>
      <c r="CP13">
        <v>-12920</v>
      </c>
      <c r="CQ13">
        <v>0</v>
      </c>
      <c r="CR13">
        <v>-12454</v>
      </c>
      <c r="CS13">
        <v>0</v>
      </c>
      <c r="CT13">
        <v>-466</v>
      </c>
      <c r="CU13">
        <v>0</v>
      </c>
      <c r="CV13">
        <v>0</v>
      </c>
      <c r="CW13">
        <v>0</v>
      </c>
      <c r="CX13">
        <v>0</v>
      </c>
      <c r="CY13">
        <v>0</v>
      </c>
      <c r="CZ13">
        <v>0</v>
      </c>
      <c r="DA13">
        <v>0</v>
      </c>
      <c r="DB13">
        <v>0</v>
      </c>
      <c r="DC13">
        <v>0</v>
      </c>
      <c r="DD13">
        <v>0</v>
      </c>
      <c r="DE13">
        <v>1441081</v>
      </c>
      <c r="DF13">
        <v>27240</v>
      </c>
      <c r="DG13">
        <v>0</v>
      </c>
      <c r="DH13">
        <v>0</v>
      </c>
      <c r="DI13">
        <v>0</v>
      </c>
      <c r="DJ13">
        <v>0</v>
      </c>
      <c r="DK13">
        <v>0</v>
      </c>
      <c r="DL13">
        <v>584207</v>
      </c>
      <c r="DM13">
        <v>0</v>
      </c>
      <c r="DN13">
        <v>0</v>
      </c>
      <c r="DO13">
        <v>0</v>
      </c>
      <c r="DP13">
        <v>31</v>
      </c>
      <c r="DQ13">
        <v>92</v>
      </c>
      <c r="DR13">
        <v>0</v>
      </c>
      <c r="DS13">
        <v>379530</v>
      </c>
      <c r="DT13">
        <v>120</v>
      </c>
      <c r="DU13">
        <v>358</v>
      </c>
      <c r="DV13">
        <v>0</v>
      </c>
      <c r="DW13">
        <v>68177</v>
      </c>
      <c r="DX13">
        <v>203445</v>
      </c>
      <c r="DY13">
        <v>0</v>
      </c>
      <c r="DZ13">
        <v>152815</v>
      </c>
      <c r="EA13">
        <v>0</v>
      </c>
      <c r="EB13">
        <v>8798</v>
      </c>
      <c r="EC13">
        <v>0</v>
      </c>
      <c r="ED13">
        <v>13012073</v>
      </c>
      <c r="EE13">
        <v>0</v>
      </c>
      <c r="EF13">
        <v>6373619</v>
      </c>
      <c r="EG13">
        <v>33461501</v>
      </c>
      <c r="EH13">
        <v>0</v>
      </c>
      <c r="EI13">
        <v>0</v>
      </c>
      <c r="EJ13">
        <v>0</v>
      </c>
      <c r="EK13">
        <v>0</v>
      </c>
      <c r="EL13">
        <v>181770</v>
      </c>
      <c r="EM13">
        <v>0</v>
      </c>
      <c r="EN13">
        <v>3629905</v>
      </c>
      <c r="EO13">
        <v>0</v>
      </c>
      <c r="EP13">
        <v>0</v>
      </c>
      <c r="EQ13">
        <v>-59022</v>
      </c>
      <c r="ER13">
        <v>-75603</v>
      </c>
      <c r="ES13">
        <v>0</v>
      </c>
      <c r="ET13">
        <v>279503</v>
      </c>
      <c r="EU13">
        <v>0</v>
      </c>
      <c r="EV13">
        <v>0</v>
      </c>
      <c r="EW13">
        <v>0</v>
      </c>
      <c r="EX13">
        <v>0</v>
      </c>
      <c r="EY13">
        <v>0</v>
      </c>
      <c r="EZ13">
        <v>42457</v>
      </c>
      <c r="FA13">
        <v>0</v>
      </c>
      <c r="FB13">
        <v>-16166894</v>
      </c>
      <c r="FC13">
        <v>0</v>
      </c>
      <c r="FD13">
        <v>0</v>
      </c>
      <c r="FE13">
        <v>0</v>
      </c>
      <c r="FF13">
        <v>62762903</v>
      </c>
      <c r="FG13">
        <v>62512138</v>
      </c>
      <c r="FH13">
        <v>250765</v>
      </c>
      <c r="FI13">
        <v>0</v>
      </c>
      <c r="FJ13">
        <v>0</v>
      </c>
      <c r="FK13">
        <v>0</v>
      </c>
      <c r="FL13">
        <v>0</v>
      </c>
      <c r="FM13">
        <v>6989</v>
      </c>
      <c r="FN13">
        <v>0</v>
      </c>
      <c r="FO13">
        <v>0</v>
      </c>
      <c r="FP13">
        <v>0</v>
      </c>
      <c r="FQ13">
        <v>90931</v>
      </c>
      <c r="FR13">
        <v>0</v>
      </c>
      <c r="FS13">
        <v>20505</v>
      </c>
      <c r="FT13">
        <v>100591</v>
      </c>
      <c r="FU13">
        <v>134</v>
      </c>
      <c r="FV13">
        <v>9952</v>
      </c>
      <c r="FW13">
        <v>21012</v>
      </c>
      <c r="FX13">
        <v>0</v>
      </c>
      <c r="FY13">
        <v>0</v>
      </c>
      <c r="FZ13">
        <v>653</v>
      </c>
      <c r="GA13">
        <v>0</v>
      </c>
      <c r="GB13">
        <v>-2</v>
      </c>
      <c r="GC13">
        <v>0</v>
      </c>
      <c r="GD13">
        <v>0</v>
      </c>
      <c r="GE13">
        <v>109752</v>
      </c>
      <c r="GF13">
        <v>128839</v>
      </c>
      <c r="GG13">
        <v>64419</v>
      </c>
      <c r="GH13">
        <v>94549154</v>
      </c>
      <c r="GI13">
        <v>30332538</v>
      </c>
      <c r="GJ13">
        <v>5294122</v>
      </c>
      <c r="GK13">
        <v>5294122</v>
      </c>
      <c r="GL13">
        <v>0</v>
      </c>
      <c r="GM13">
        <v>0</v>
      </c>
      <c r="GN13">
        <v>5294122</v>
      </c>
      <c r="GO13">
        <v>5294122</v>
      </c>
      <c r="GP13">
        <v>0</v>
      </c>
      <c r="GQ13">
        <v>0</v>
      </c>
      <c r="GR13">
        <v>0</v>
      </c>
      <c r="GS13">
        <v>0</v>
      </c>
      <c r="GT13">
        <v>0</v>
      </c>
      <c r="GU13">
        <v>0</v>
      </c>
      <c r="GV13">
        <v>0</v>
      </c>
      <c r="GW13">
        <v>0</v>
      </c>
      <c r="GX13">
        <v>0</v>
      </c>
      <c r="GY13">
        <v>0</v>
      </c>
      <c r="GZ13">
        <v>0</v>
      </c>
      <c r="HA13">
        <v>0</v>
      </c>
      <c r="HB13">
        <v>53755309</v>
      </c>
      <c r="HC13">
        <v>0</v>
      </c>
      <c r="HD13">
        <v>52646208</v>
      </c>
      <c r="HE13">
        <v>0</v>
      </c>
      <c r="HF13">
        <v>1109101</v>
      </c>
      <c r="HG13">
        <v>0</v>
      </c>
      <c r="HH13">
        <v>10403528</v>
      </c>
      <c r="HI13">
        <v>0</v>
      </c>
      <c r="HJ13">
        <v>2291578</v>
      </c>
      <c r="HK13">
        <v>0</v>
      </c>
      <c r="HL13">
        <v>8111950</v>
      </c>
      <c r="HM13">
        <v>0</v>
      </c>
    </row>
    <row r="14" spans="1:221" x14ac:dyDescent="0.25">
      <c r="A14" t="s">
        <v>1018</v>
      </c>
      <c r="B14">
        <v>13205196</v>
      </c>
      <c r="C14">
        <v>26398795</v>
      </c>
      <c r="D14">
        <v>5029161</v>
      </c>
      <c r="E14">
        <v>13205101</v>
      </c>
      <c r="F14">
        <v>26398795</v>
      </c>
      <c r="G14">
        <v>5029161</v>
      </c>
      <c r="H14">
        <v>13140651</v>
      </c>
      <c r="I14">
        <v>26352740</v>
      </c>
      <c r="J14">
        <v>5029176</v>
      </c>
      <c r="K14">
        <v>1072267</v>
      </c>
      <c r="L14">
        <v>19556150</v>
      </c>
      <c r="M14">
        <v>3584866</v>
      </c>
      <c r="N14">
        <v>970554</v>
      </c>
      <c r="O14">
        <v>7784485</v>
      </c>
      <c r="P14">
        <v>0</v>
      </c>
      <c r="Q14">
        <v>850923</v>
      </c>
      <c r="R14">
        <v>7784485</v>
      </c>
      <c r="S14">
        <v>0</v>
      </c>
      <c r="T14">
        <v>850954</v>
      </c>
      <c r="U14">
        <v>0</v>
      </c>
      <c r="V14">
        <v>0</v>
      </c>
      <c r="W14">
        <v>0</v>
      </c>
      <c r="X14">
        <v>690699</v>
      </c>
      <c r="Y14">
        <v>0</v>
      </c>
      <c r="Z14">
        <v>6916929</v>
      </c>
      <c r="AA14">
        <v>0</v>
      </c>
      <c r="AB14">
        <v>-31</v>
      </c>
      <c r="AC14">
        <v>176857</v>
      </c>
      <c r="AD14">
        <v>0</v>
      </c>
      <c r="AE14">
        <v>0</v>
      </c>
      <c r="AF14">
        <v>0</v>
      </c>
      <c r="AG14">
        <v>0</v>
      </c>
      <c r="AH14">
        <v>0</v>
      </c>
      <c r="AI14">
        <v>0</v>
      </c>
      <c r="AJ14">
        <v>0</v>
      </c>
      <c r="AK14">
        <v>0</v>
      </c>
      <c r="AL14">
        <v>26190</v>
      </c>
      <c r="AM14">
        <v>0</v>
      </c>
      <c r="AN14">
        <v>0</v>
      </c>
      <c r="AO14">
        <v>0</v>
      </c>
      <c r="AP14">
        <v>0</v>
      </c>
      <c r="AQ14">
        <v>0</v>
      </c>
      <c r="AR14">
        <v>17055</v>
      </c>
      <c r="AS14">
        <v>60346</v>
      </c>
      <c r="AT14">
        <v>15087</v>
      </c>
      <c r="AU14">
        <v>0</v>
      </c>
      <c r="AV14">
        <v>860</v>
      </c>
      <c r="AW14">
        <v>0</v>
      </c>
      <c r="AX14">
        <v>93</v>
      </c>
      <c r="AY14">
        <v>0</v>
      </c>
      <c r="AZ14">
        <v>101713</v>
      </c>
      <c r="BA14">
        <v>11771665</v>
      </c>
      <c r="BB14">
        <v>3584866</v>
      </c>
      <c r="BC14">
        <v>10593942</v>
      </c>
      <c r="BD14">
        <v>3266010</v>
      </c>
      <c r="BE14">
        <v>108814</v>
      </c>
      <c r="BF14">
        <v>31996</v>
      </c>
      <c r="BG14">
        <v>154387</v>
      </c>
      <c r="BH14">
        <v>43672</v>
      </c>
      <c r="BI14">
        <v>80373</v>
      </c>
      <c r="BJ14">
        <v>11379</v>
      </c>
      <c r="BK14">
        <v>0</v>
      </c>
      <c r="BL14">
        <v>0</v>
      </c>
      <c r="BM14">
        <v>55896</v>
      </c>
      <c r="BN14">
        <v>374072</v>
      </c>
      <c r="BO14">
        <v>101578</v>
      </c>
      <c r="BP14">
        <v>0</v>
      </c>
      <c r="BQ14">
        <v>541</v>
      </c>
      <c r="BR14">
        <v>39635</v>
      </c>
      <c r="BS14">
        <v>265251</v>
      </c>
      <c r="BT14">
        <v>79126</v>
      </c>
      <c r="BU14">
        <v>0</v>
      </c>
      <c r="BV14">
        <v>0</v>
      </c>
      <c r="BW14">
        <v>0</v>
      </c>
      <c r="BX14">
        <v>0</v>
      </c>
      <c r="BY14">
        <v>0</v>
      </c>
      <c r="BZ14">
        <v>0</v>
      </c>
      <c r="CA14">
        <v>0</v>
      </c>
      <c r="CB14">
        <v>0</v>
      </c>
      <c r="CC14">
        <v>5641</v>
      </c>
      <c r="CF14">
        <v>0</v>
      </c>
      <c r="CG14">
        <v>194826</v>
      </c>
      <c r="CH14">
        <v>51105</v>
      </c>
      <c r="CI14">
        <v>10588636</v>
      </c>
      <c r="CJ14">
        <v>43451</v>
      </c>
      <c r="CK14">
        <v>0</v>
      </c>
      <c r="CL14">
        <v>10585322</v>
      </c>
      <c r="CM14">
        <v>3314</v>
      </c>
      <c r="CN14">
        <v>43451</v>
      </c>
      <c r="CO14">
        <v>0</v>
      </c>
      <c r="CP14">
        <v>5</v>
      </c>
      <c r="CQ14">
        <v>0</v>
      </c>
      <c r="CR14">
        <v>5</v>
      </c>
      <c r="CS14">
        <v>0</v>
      </c>
      <c r="CT14">
        <v>0</v>
      </c>
      <c r="CU14">
        <v>0</v>
      </c>
      <c r="CV14">
        <v>0</v>
      </c>
      <c r="CW14">
        <v>0</v>
      </c>
      <c r="CX14">
        <v>0</v>
      </c>
      <c r="CY14">
        <v>0</v>
      </c>
      <c r="CZ14">
        <v>0</v>
      </c>
      <c r="DA14">
        <v>0</v>
      </c>
      <c r="DB14">
        <v>0</v>
      </c>
      <c r="DC14">
        <v>0</v>
      </c>
      <c r="DD14">
        <v>0</v>
      </c>
      <c r="DE14">
        <v>129</v>
      </c>
      <c r="DF14">
        <v>0</v>
      </c>
      <c r="DG14">
        <v>0</v>
      </c>
      <c r="DH14">
        <v>0</v>
      </c>
      <c r="DI14">
        <v>0</v>
      </c>
      <c r="DJ14">
        <v>0</v>
      </c>
      <c r="DK14">
        <v>0</v>
      </c>
      <c r="DL14">
        <v>0</v>
      </c>
      <c r="DM14">
        <v>0</v>
      </c>
      <c r="DN14">
        <v>0</v>
      </c>
      <c r="DO14">
        <v>0</v>
      </c>
      <c r="DP14">
        <v>-1218</v>
      </c>
      <c r="DQ14">
        <v>-3636</v>
      </c>
      <c r="DR14">
        <v>0</v>
      </c>
      <c r="DS14">
        <v>0</v>
      </c>
      <c r="DT14">
        <v>0</v>
      </c>
      <c r="DU14">
        <v>0</v>
      </c>
      <c r="DV14">
        <v>0</v>
      </c>
      <c r="DW14">
        <v>0</v>
      </c>
      <c r="DX14">
        <v>0</v>
      </c>
      <c r="DY14">
        <v>0</v>
      </c>
      <c r="DZ14">
        <v>0</v>
      </c>
      <c r="EA14">
        <v>0</v>
      </c>
      <c r="EB14">
        <v>-1</v>
      </c>
      <c r="EC14">
        <v>0</v>
      </c>
      <c r="ED14">
        <v>23967</v>
      </c>
      <c r="EE14">
        <v>0</v>
      </c>
      <c r="EF14">
        <v>4403</v>
      </c>
      <c r="EG14">
        <v>23116</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1418491</v>
      </c>
      <c r="FG14">
        <v>1418491</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3510753</v>
      </c>
      <c r="GI14">
        <v>660252</v>
      </c>
      <c r="GJ14">
        <v>126130</v>
      </c>
      <c r="GK14">
        <v>126130</v>
      </c>
      <c r="GL14">
        <v>0</v>
      </c>
      <c r="GM14">
        <v>0</v>
      </c>
      <c r="GN14">
        <v>94232</v>
      </c>
      <c r="GO14">
        <v>94232</v>
      </c>
      <c r="GP14">
        <v>0</v>
      </c>
      <c r="GQ14">
        <v>0</v>
      </c>
      <c r="GR14">
        <v>0</v>
      </c>
      <c r="GS14">
        <v>0</v>
      </c>
      <c r="GT14">
        <v>10683</v>
      </c>
      <c r="GU14">
        <v>10683</v>
      </c>
      <c r="GV14">
        <v>0</v>
      </c>
      <c r="GW14">
        <v>0</v>
      </c>
      <c r="GX14">
        <v>10576</v>
      </c>
      <c r="GY14">
        <v>10576</v>
      </c>
      <c r="GZ14">
        <v>10639</v>
      </c>
      <c r="HA14">
        <v>10639</v>
      </c>
      <c r="HB14">
        <v>2248554</v>
      </c>
      <c r="HC14">
        <v>0</v>
      </c>
      <c r="HD14">
        <v>2083089</v>
      </c>
      <c r="HE14">
        <v>0</v>
      </c>
      <c r="HF14">
        <v>165465</v>
      </c>
      <c r="HG14">
        <v>0</v>
      </c>
      <c r="HH14">
        <v>600906</v>
      </c>
      <c r="HI14">
        <v>0</v>
      </c>
      <c r="HJ14">
        <v>131642</v>
      </c>
      <c r="HK14">
        <v>0</v>
      </c>
      <c r="HL14">
        <v>469264</v>
      </c>
      <c r="HM14">
        <v>0</v>
      </c>
    </row>
    <row r="15" spans="1:221" x14ac:dyDescent="0.25">
      <c r="A15" t="s">
        <v>1019</v>
      </c>
      <c r="B15">
        <v>71812229</v>
      </c>
      <c r="C15">
        <v>101009593</v>
      </c>
      <c r="D15">
        <v>10507595</v>
      </c>
      <c r="E15">
        <v>71812630</v>
      </c>
      <c r="F15">
        <v>101009593</v>
      </c>
      <c r="G15">
        <v>10507595</v>
      </c>
      <c r="H15">
        <v>71134903</v>
      </c>
      <c r="I15">
        <v>100904034</v>
      </c>
      <c r="J15">
        <v>10507443</v>
      </c>
      <c r="K15">
        <v>2995885</v>
      </c>
      <c r="L15">
        <v>42166600</v>
      </c>
      <c r="M15">
        <v>7633055</v>
      </c>
      <c r="N15">
        <v>2725162</v>
      </c>
      <c r="O15">
        <v>19327178</v>
      </c>
      <c r="P15">
        <v>0</v>
      </c>
      <c r="Q15">
        <v>2128640</v>
      </c>
      <c r="R15">
        <v>19327158</v>
      </c>
      <c r="S15">
        <v>0</v>
      </c>
      <c r="T15">
        <v>2128642</v>
      </c>
      <c r="U15">
        <v>0</v>
      </c>
      <c r="V15">
        <v>0</v>
      </c>
      <c r="W15">
        <v>0</v>
      </c>
      <c r="X15">
        <v>3257176</v>
      </c>
      <c r="Y15">
        <v>0</v>
      </c>
      <c r="Z15">
        <v>15837963</v>
      </c>
      <c r="AA15">
        <v>0</v>
      </c>
      <c r="AB15">
        <v>-2</v>
      </c>
      <c r="AC15">
        <v>232019</v>
      </c>
      <c r="AD15">
        <v>0</v>
      </c>
      <c r="AE15">
        <v>0</v>
      </c>
      <c r="AF15">
        <v>0</v>
      </c>
      <c r="AG15">
        <v>0</v>
      </c>
      <c r="AH15">
        <v>0</v>
      </c>
      <c r="AI15">
        <v>0</v>
      </c>
      <c r="AJ15">
        <v>0</v>
      </c>
      <c r="AK15">
        <v>0</v>
      </c>
      <c r="AL15">
        <v>406762</v>
      </c>
      <c r="AM15">
        <v>0</v>
      </c>
      <c r="AN15">
        <v>0</v>
      </c>
      <c r="AO15">
        <v>0</v>
      </c>
      <c r="AP15">
        <v>20</v>
      </c>
      <c r="AQ15">
        <v>0</v>
      </c>
      <c r="AR15">
        <v>-23</v>
      </c>
      <c r="AS15">
        <v>174481</v>
      </c>
      <c r="AT15">
        <v>13874</v>
      </c>
      <c r="AU15">
        <v>0</v>
      </c>
      <c r="AV15">
        <v>394</v>
      </c>
      <c r="AW15">
        <v>0</v>
      </c>
      <c r="AX15">
        <v>1034</v>
      </c>
      <c r="AY15">
        <v>0</v>
      </c>
      <c r="AZ15">
        <v>270723</v>
      </c>
      <c r="BA15">
        <v>22839422</v>
      </c>
      <c r="BB15">
        <v>7633055</v>
      </c>
      <c r="BC15">
        <v>19701124</v>
      </c>
      <c r="BD15">
        <v>6725163</v>
      </c>
      <c r="BE15">
        <v>124365</v>
      </c>
      <c r="BF15">
        <v>36885</v>
      </c>
      <c r="BG15">
        <v>338688</v>
      </c>
      <c r="BH15">
        <v>122132</v>
      </c>
      <c r="BI15">
        <v>559814</v>
      </c>
      <c r="BJ15">
        <v>123364</v>
      </c>
      <c r="BK15">
        <v>111</v>
      </c>
      <c r="BL15">
        <v>46</v>
      </c>
      <c r="BM15">
        <v>130443</v>
      </c>
      <c r="BN15">
        <v>872965</v>
      </c>
      <c r="BO15">
        <v>188851</v>
      </c>
      <c r="BP15">
        <v>-2</v>
      </c>
      <c r="BQ15">
        <v>424</v>
      </c>
      <c r="BR15">
        <v>127009</v>
      </c>
      <c r="BS15">
        <v>849982</v>
      </c>
      <c r="BT15">
        <v>334615</v>
      </c>
      <c r="BU15">
        <v>0</v>
      </c>
      <c r="BV15">
        <v>0</v>
      </c>
      <c r="BW15">
        <v>0</v>
      </c>
      <c r="BX15">
        <v>0</v>
      </c>
      <c r="BY15">
        <v>0</v>
      </c>
      <c r="BZ15">
        <v>0</v>
      </c>
      <c r="CA15">
        <v>0</v>
      </c>
      <c r="CB15">
        <v>0</v>
      </c>
      <c r="CC15">
        <v>12849</v>
      </c>
      <c r="CF15">
        <v>0</v>
      </c>
      <c r="CG15">
        <v>392373</v>
      </c>
      <c r="CH15">
        <v>101999</v>
      </c>
      <c r="CI15">
        <v>66612651</v>
      </c>
      <c r="CJ15">
        <v>44689049</v>
      </c>
      <c r="CK15">
        <v>0</v>
      </c>
      <c r="CL15">
        <v>51981686</v>
      </c>
      <c r="CM15">
        <v>14630965</v>
      </c>
      <c r="CN15">
        <v>44689049</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8011990</v>
      </c>
      <c r="DN15">
        <v>23908289</v>
      </c>
      <c r="DO15">
        <v>0</v>
      </c>
      <c r="DP15">
        <v>158622</v>
      </c>
      <c r="DQ15">
        <v>473339</v>
      </c>
      <c r="DR15">
        <v>0</v>
      </c>
      <c r="DS15">
        <v>0</v>
      </c>
      <c r="DT15">
        <v>6432432</v>
      </c>
      <c r="DU15">
        <v>19194786</v>
      </c>
      <c r="DV15">
        <v>0</v>
      </c>
      <c r="DW15">
        <v>27921</v>
      </c>
      <c r="DX15">
        <v>83318</v>
      </c>
      <c r="DY15">
        <v>0</v>
      </c>
      <c r="DZ15">
        <v>0</v>
      </c>
      <c r="EA15">
        <v>0</v>
      </c>
      <c r="EB15">
        <v>0</v>
      </c>
      <c r="EC15">
        <v>0</v>
      </c>
      <c r="ED15">
        <v>1029313</v>
      </c>
      <c r="EE15">
        <v>0</v>
      </c>
      <c r="EF15">
        <v>0</v>
      </c>
      <c r="EG15">
        <v>1</v>
      </c>
      <c r="EH15">
        <v>0</v>
      </c>
      <c r="EI15">
        <v>0</v>
      </c>
      <c r="EJ15">
        <v>0</v>
      </c>
      <c r="EK15">
        <v>0</v>
      </c>
      <c r="EL15">
        <v>3</v>
      </c>
      <c r="EM15">
        <v>0</v>
      </c>
      <c r="EN15">
        <v>0</v>
      </c>
      <c r="EO15">
        <v>0</v>
      </c>
      <c r="EP15">
        <v>0</v>
      </c>
      <c r="EQ15">
        <v>0</v>
      </c>
      <c r="ER15">
        <v>0</v>
      </c>
      <c r="ES15">
        <v>0</v>
      </c>
      <c r="ET15">
        <v>0</v>
      </c>
      <c r="EU15">
        <v>0</v>
      </c>
      <c r="EV15">
        <v>0</v>
      </c>
      <c r="EW15">
        <v>0</v>
      </c>
      <c r="EX15">
        <v>0</v>
      </c>
      <c r="EY15">
        <v>0</v>
      </c>
      <c r="EZ15">
        <v>0</v>
      </c>
      <c r="FA15">
        <v>0</v>
      </c>
      <c r="FB15">
        <v>0</v>
      </c>
      <c r="FC15">
        <v>0</v>
      </c>
      <c r="FD15">
        <v>0</v>
      </c>
      <c r="FE15">
        <v>0</v>
      </c>
      <c r="FF15">
        <v>1435596</v>
      </c>
      <c r="FG15">
        <v>1433905</v>
      </c>
      <c r="FH15">
        <v>1691</v>
      </c>
      <c r="FI15">
        <v>0</v>
      </c>
      <c r="FJ15">
        <v>0</v>
      </c>
      <c r="FK15">
        <v>0</v>
      </c>
      <c r="FL15">
        <v>0</v>
      </c>
      <c r="FM15">
        <v>0</v>
      </c>
      <c r="FN15">
        <v>0</v>
      </c>
      <c r="FO15">
        <v>0</v>
      </c>
      <c r="FP15">
        <v>0</v>
      </c>
      <c r="FQ15">
        <v>1246</v>
      </c>
      <c r="FR15">
        <v>0</v>
      </c>
      <c r="FS15">
        <v>445</v>
      </c>
      <c r="FT15">
        <v>0</v>
      </c>
      <c r="FU15">
        <v>0</v>
      </c>
      <c r="FV15">
        <v>0</v>
      </c>
      <c r="FW15">
        <v>0</v>
      </c>
      <c r="FX15">
        <v>0</v>
      </c>
      <c r="FY15">
        <v>0</v>
      </c>
      <c r="FZ15">
        <v>0</v>
      </c>
      <c r="GA15">
        <v>0</v>
      </c>
      <c r="GB15">
        <v>0</v>
      </c>
      <c r="GC15">
        <v>0</v>
      </c>
      <c r="GD15">
        <v>0</v>
      </c>
      <c r="GE15">
        <v>0</v>
      </c>
      <c r="GF15">
        <v>0</v>
      </c>
      <c r="GG15">
        <v>0</v>
      </c>
      <c r="GH15">
        <v>8201168</v>
      </c>
      <c r="GI15">
        <v>1984567</v>
      </c>
      <c r="GJ15">
        <v>606069</v>
      </c>
      <c r="GK15">
        <v>606069</v>
      </c>
      <c r="GL15">
        <v>0</v>
      </c>
      <c r="GM15">
        <v>0</v>
      </c>
      <c r="GN15">
        <v>455523</v>
      </c>
      <c r="GO15">
        <v>455523</v>
      </c>
      <c r="GP15">
        <v>0</v>
      </c>
      <c r="GQ15">
        <v>0</v>
      </c>
      <c r="GR15">
        <v>0</v>
      </c>
      <c r="GS15">
        <v>0</v>
      </c>
      <c r="GT15">
        <v>0</v>
      </c>
      <c r="GU15">
        <v>0</v>
      </c>
      <c r="GV15">
        <v>0</v>
      </c>
      <c r="GW15">
        <v>0</v>
      </c>
      <c r="GX15">
        <v>82132</v>
      </c>
      <c r="GY15">
        <v>82132</v>
      </c>
      <c r="GZ15">
        <v>68414</v>
      </c>
      <c r="HA15">
        <v>68414</v>
      </c>
      <c r="HB15">
        <v>5457412</v>
      </c>
      <c r="HC15">
        <v>0</v>
      </c>
      <c r="HD15">
        <v>3990889</v>
      </c>
      <c r="HE15">
        <v>0</v>
      </c>
      <c r="HF15">
        <v>1466523</v>
      </c>
      <c r="HG15">
        <v>0</v>
      </c>
      <c r="HH15">
        <v>758718</v>
      </c>
      <c r="HI15">
        <v>0</v>
      </c>
      <c r="HJ15">
        <v>219091</v>
      </c>
      <c r="HK15">
        <v>0</v>
      </c>
      <c r="HL15">
        <v>539627</v>
      </c>
      <c r="HM15">
        <v>0</v>
      </c>
    </row>
    <row r="16" spans="1:221" x14ac:dyDescent="0.25">
      <c r="A16" t="s">
        <v>1020</v>
      </c>
      <c r="B16">
        <v>55171993</v>
      </c>
      <c r="C16">
        <v>49600151</v>
      </c>
      <c r="D16">
        <v>7216266</v>
      </c>
      <c r="E16">
        <v>55171919</v>
      </c>
      <c r="F16">
        <v>49600151</v>
      </c>
      <c r="G16">
        <v>7216266</v>
      </c>
      <c r="H16">
        <v>55033252</v>
      </c>
      <c r="I16">
        <v>49532240</v>
      </c>
      <c r="J16">
        <v>7216264</v>
      </c>
      <c r="K16">
        <v>2904429</v>
      </c>
      <c r="L16">
        <v>38937578</v>
      </c>
      <c r="M16">
        <v>5511340</v>
      </c>
      <c r="N16">
        <v>2669060</v>
      </c>
      <c r="O16">
        <v>20518223</v>
      </c>
      <c r="P16">
        <v>0</v>
      </c>
      <c r="Q16">
        <v>2236850</v>
      </c>
      <c r="R16">
        <v>20518068</v>
      </c>
      <c r="S16">
        <v>0</v>
      </c>
      <c r="T16">
        <v>2236443</v>
      </c>
      <c r="U16">
        <v>0</v>
      </c>
      <c r="V16">
        <v>0</v>
      </c>
      <c r="W16">
        <v>0</v>
      </c>
      <c r="X16">
        <v>2877498</v>
      </c>
      <c r="Y16">
        <v>0</v>
      </c>
      <c r="Z16">
        <v>16627887</v>
      </c>
      <c r="AA16">
        <v>0</v>
      </c>
      <c r="AB16">
        <v>407</v>
      </c>
      <c r="AC16">
        <v>1012647</v>
      </c>
      <c r="AD16">
        <v>0</v>
      </c>
      <c r="AE16">
        <v>0</v>
      </c>
      <c r="AF16">
        <v>36</v>
      </c>
      <c r="AG16">
        <v>0</v>
      </c>
      <c r="AH16">
        <v>-30</v>
      </c>
      <c r="AI16">
        <v>0</v>
      </c>
      <c r="AJ16">
        <v>0</v>
      </c>
      <c r="AK16">
        <v>0</v>
      </c>
      <c r="AL16">
        <v>0</v>
      </c>
      <c r="AM16">
        <v>0</v>
      </c>
      <c r="AN16">
        <v>0</v>
      </c>
      <c r="AO16">
        <v>27</v>
      </c>
      <c r="AP16">
        <v>155</v>
      </c>
      <c r="AQ16">
        <v>0</v>
      </c>
      <c r="AR16">
        <v>224466</v>
      </c>
      <c r="AS16">
        <v>7581</v>
      </c>
      <c r="AT16">
        <v>191943</v>
      </c>
      <c r="AU16">
        <v>-1</v>
      </c>
      <c r="AV16">
        <v>109</v>
      </c>
      <c r="AW16">
        <v>8115</v>
      </c>
      <c r="AX16">
        <v>0</v>
      </c>
      <c r="AY16">
        <v>105377</v>
      </c>
      <c r="AZ16">
        <v>235369</v>
      </c>
      <c r="BA16">
        <v>18419355</v>
      </c>
      <c r="BB16">
        <v>5511340</v>
      </c>
      <c r="BC16">
        <v>15430950</v>
      </c>
      <c r="BD16">
        <v>4695765</v>
      </c>
      <c r="BE16">
        <v>114007</v>
      </c>
      <c r="BF16">
        <v>31970</v>
      </c>
      <c r="BG16">
        <v>203658</v>
      </c>
      <c r="BH16">
        <v>57576</v>
      </c>
      <c r="BI16">
        <v>158980</v>
      </c>
      <c r="BJ16">
        <v>23847</v>
      </c>
      <c r="BK16">
        <v>-1</v>
      </c>
      <c r="BL16">
        <v>0</v>
      </c>
      <c r="BM16">
        <v>171117</v>
      </c>
      <c r="BN16">
        <v>1145169</v>
      </c>
      <c r="BO16">
        <v>343551</v>
      </c>
      <c r="BP16">
        <v>0</v>
      </c>
      <c r="BQ16">
        <v>401</v>
      </c>
      <c r="BR16">
        <v>57606</v>
      </c>
      <c r="BS16">
        <v>385514</v>
      </c>
      <c r="BT16">
        <v>115654</v>
      </c>
      <c r="BU16">
        <v>0</v>
      </c>
      <c r="BV16">
        <v>0</v>
      </c>
      <c r="BW16">
        <v>-2</v>
      </c>
      <c r="BX16">
        <v>-14</v>
      </c>
      <c r="BY16">
        <v>-4</v>
      </c>
      <c r="BZ16">
        <v>0</v>
      </c>
      <c r="CA16">
        <v>0</v>
      </c>
      <c r="CB16">
        <v>0</v>
      </c>
      <c r="CC16">
        <v>6247</v>
      </c>
      <c r="CF16">
        <v>0</v>
      </c>
      <c r="CG16">
        <v>981092</v>
      </c>
      <c r="CH16">
        <v>242981</v>
      </c>
      <c r="CI16">
        <v>21543501</v>
      </c>
      <c r="CJ16">
        <v>493890</v>
      </c>
      <c r="CK16">
        <v>0</v>
      </c>
      <c r="CL16">
        <v>21410999</v>
      </c>
      <c r="CM16">
        <v>132502</v>
      </c>
      <c r="CN16">
        <v>493890</v>
      </c>
      <c r="CO16">
        <v>0</v>
      </c>
      <c r="CP16">
        <v>-1461</v>
      </c>
      <c r="CQ16">
        <v>0</v>
      </c>
      <c r="CR16">
        <v>-1461</v>
      </c>
      <c r="CS16">
        <v>0</v>
      </c>
      <c r="CT16">
        <v>0</v>
      </c>
      <c r="CU16">
        <v>0</v>
      </c>
      <c r="CV16">
        <v>0</v>
      </c>
      <c r="CW16">
        <v>0</v>
      </c>
      <c r="CX16">
        <v>0</v>
      </c>
      <c r="CY16">
        <v>0</v>
      </c>
      <c r="CZ16">
        <v>0</v>
      </c>
      <c r="DA16">
        <v>132502</v>
      </c>
      <c r="DB16">
        <v>27139</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463915</v>
      </c>
      <c r="EE16">
        <v>0</v>
      </c>
      <c r="EF16">
        <v>0</v>
      </c>
      <c r="EG16">
        <v>0</v>
      </c>
      <c r="EH16">
        <v>0</v>
      </c>
      <c r="EI16">
        <v>0</v>
      </c>
      <c r="EJ16">
        <v>0</v>
      </c>
      <c r="EK16">
        <v>0</v>
      </c>
      <c r="EL16">
        <v>4297</v>
      </c>
      <c r="EM16">
        <v>0</v>
      </c>
      <c r="EN16">
        <v>0</v>
      </c>
      <c r="EO16">
        <v>0</v>
      </c>
      <c r="EP16">
        <v>0</v>
      </c>
      <c r="EQ16">
        <v>0</v>
      </c>
      <c r="ER16">
        <v>0</v>
      </c>
      <c r="ES16">
        <v>0</v>
      </c>
      <c r="ET16">
        <v>0</v>
      </c>
      <c r="EU16">
        <v>0</v>
      </c>
      <c r="EV16">
        <v>0</v>
      </c>
      <c r="EW16">
        <v>0</v>
      </c>
      <c r="EX16">
        <v>0</v>
      </c>
      <c r="EY16">
        <v>0</v>
      </c>
      <c r="EZ16">
        <v>0</v>
      </c>
      <c r="FA16">
        <v>0</v>
      </c>
      <c r="FB16">
        <v>0</v>
      </c>
      <c r="FC16">
        <v>0</v>
      </c>
      <c r="FD16">
        <v>0</v>
      </c>
      <c r="FE16">
        <v>0</v>
      </c>
      <c r="FF16">
        <v>30393543</v>
      </c>
      <c r="FG16">
        <v>30322927</v>
      </c>
      <c r="FH16">
        <v>70616</v>
      </c>
      <c r="FI16">
        <v>0</v>
      </c>
      <c r="FJ16">
        <v>0</v>
      </c>
      <c r="FK16">
        <v>0</v>
      </c>
      <c r="FL16">
        <v>0</v>
      </c>
      <c r="FM16">
        <v>431</v>
      </c>
      <c r="FN16">
        <v>0</v>
      </c>
      <c r="FO16">
        <v>0</v>
      </c>
      <c r="FP16">
        <v>-86</v>
      </c>
      <c r="FQ16">
        <v>27648</v>
      </c>
      <c r="FR16">
        <v>0</v>
      </c>
      <c r="FS16">
        <v>20783</v>
      </c>
      <c r="FT16">
        <v>20022</v>
      </c>
      <c r="FU16">
        <v>0</v>
      </c>
      <c r="FV16">
        <v>1818</v>
      </c>
      <c r="FW16">
        <v>0</v>
      </c>
      <c r="FX16">
        <v>0</v>
      </c>
      <c r="FY16">
        <v>0</v>
      </c>
      <c r="FZ16">
        <v>0</v>
      </c>
      <c r="GA16">
        <v>0</v>
      </c>
      <c r="GB16">
        <v>0</v>
      </c>
      <c r="GC16">
        <v>0</v>
      </c>
      <c r="GD16">
        <v>0</v>
      </c>
      <c r="GE16">
        <v>0</v>
      </c>
      <c r="GF16">
        <v>0</v>
      </c>
      <c r="GG16">
        <v>0</v>
      </c>
      <c r="GH16">
        <v>6026579</v>
      </c>
      <c r="GI16">
        <v>605499</v>
      </c>
      <c r="GJ16">
        <v>175119</v>
      </c>
      <c r="GK16">
        <v>175119</v>
      </c>
      <c r="GL16">
        <v>0</v>
      </c>
      <c r="GM16">
        <v>0</v>
      </c>
      <c r="GN16">
        <v>93074</v>
      </c>
      <c r="GO16">
        <v>93074</v>
      </c>
      <c r="GP16">
        <v>0</v>
      </c>
      <c r="GQ16">
        <v>0</v>
      </c>
      <c r="GR16">
        <v>0</v>
      </c>
      <c r="GS16">
        <v>0</v>
      </c>
      <c r="GT16">
        <v>0</v>
      </c>
      <c r="GU16">
        <v>0</v>
      </c>
      <c r="GV16">
        <v>0</v>
      </c>
      <c r="GW16">
        <v>0</v>
      </c>
      <c r="GX16">
        <v>27851</v>
      </c>
      <c r="GY16">
        <v>27851</v>
      </c>
      <c r="GZ16">
        <v>54194</v>
      </c>
      <c r="HA16">
        <v>54194</v>
      </c>
      <c r="HB16">
        <v>4639633</v>
      </c>
      <c r="HC16">
        <v>0</v>
      </c>
      <c r="HD16">
        <v>3610504</v>
      </c>
      <c r="HE16">
        <v>0</v>
      </c>
      <c r="HF16">
        <v>1029129</v>
      </c>
      <c r="HG16">
        <v>0</v>
      </c>
      <c r="HH16">
        <v>781447</v>
      </c>
      <c r="HI16">
        <v>0</v>
      </c>
      <c r="HJ16">
        <v>326559</v>
      </c>
      <c r="HK16">
        <v>0</v>
      </c>
      <c r="HL16">
        <v>454888</v>
      </c>
      <c r="HM16">
        <v>0</v>
      </c>
    </row>
    <row r="17" spans="1:221" x14ac:dyDescent="0.25">
      <c r="A17" t="s">
        <v>1021</v>
      </c>
      <c r="B17">
        <v>14807672</v>
      </c>
      <c r="C17">
        <v>35145508</v>
      </c>
      <c r="D17">
        <v>6772363</v>
      </c>
      <c r="E17">
        <v>14807672</v>
      </c>
      <c r="F17">
        <v>35145508</v>
      </c>
      <c r="G17">
        <v>6772363</v>
      </c>
      <c r="H17">
        <v>14688855</v>
      </c>
      <c r="I17">
        <v>35078946</v>
      </c>
      <c r="J17">
        <v>6772358</v>
      </c>
      <c r="K17">
        <v>1372834</v>
      </c>
      <c r="L17">
        <v>25278178</v>
      </c>
      <c r="M17">
        <v>5067865</v>
      </c>
      <c r="N17">
        <v>1203952</v>
      </c>
      <c r="O17">
        <v>10584444</v>
      </c>
      <c r="P17">
        <v>0</v>
      </c>
      <c r="Q17">
        <v>1101099</v>
      </c>
      <c r="R17">
        <v>10584444</v>
      </c>
      <c r="S17">
        <v>0</v>
      </c>
      <c r="T17">
        <v>1101097</v>
      </c>
      <c r="U17">
        <v>0</v>
      </c>
      <c r="V17">
        <v>0</v>
      </c>
      <c r="W17">
        <v>0</v>
      </c>
      <c r="X17">
        <v>1074781</v>
      </c>
      <c r="Y17">
        <v>0</v>
      </c>
      <c r="Z17">
        <v>9441972</v>
      </c>
      <c r="AA17">
        <v>0</v>
      </c>
      <c r="AB17">
        <v>2</v>
      </c>
      <c r="AC17">
        <v>67678</v>
      </c>
      <c r="AD17">
        <v>0</v>
      </c>
      <c r="AE17">
        <v>0</v>
      </c>
      <c r="AF17">
        <v>13</v>
      </c>
      <c r="AG17">
        <v>0</v>
      </c>
      <c r="AH17">
        <v>0</v>
      </c>
      <c r="AI17">
        <v>0</v>
      </c>
      <c r="AJ17">
        <v>0</v>
      </c>
      <c r="AK17">
        <v>-188</v>
      </c>
      <c r="AL17">
        <v>49230</v>
      </c>
      <c r="AM17">
        <v>0</v>
      </c>
      <c r="AN17">
        <v>0</v>
      </c>
      <c r="AO17">
        <v>0</v>
      </c>
      <c r="AP17">
        <v>0</v>
      </c>
      <c r="AQ17">
        <v>0</v>
      </c>
      <c r="AR17">
        <v>6938</v>
      </c>
      <c r="AS17">
        <v>27818</v>
      </c>
      <c r="AT17">
        <v>13216</v>
      </c>
      <c r="AU17">
        <v>0</v>
      </c>
      <c r="AV17">
        <v>4634</v>
      </c>
      <c r="AW17">
        <v>0</v>
      </c>
      <c r="AX17">
        <v>1205</v>
      </c>
      <c r="AY17">
        <v>58945</v>
      </c>
      <c r="AZ17">
        <v>168882</v>
      </c>
      <c r="BA17">
        <v>14693734</v>
      </c>
      <c r="BB17">
        <v>5067865</v>
      </c>
      <c r="BC17">
        <v>13016116</v>
      </c>
      <c r="BD17">
        <v>4509907</v>
      </c>
      <c r="BE17">
        <v>91254</v>
      </c>
      <c r="BF17">
        <v>36328</v>
      </c>
      <c r="BG17">
        <v>172085</v>
      </c>
      <c r="BH17">
        <v>55857</v>
      </c>
      <c r="BI17">
        <v>108130</v>
      </c>
      <c r="BJ17">
        <v>12334</v>
      </c>
      <c r="BK17">
        <v>0</v>
      </c>
      <c r="BL17">
        <v>0</v>
      </c>
      <c r="BM17">
        <v>84644</v>
      </c>
      <c r="BN17">
        <v>566462</v>
      </c>
      <c r="BO17">
        <v>224585</v>
      </c>
      <c r="BP17">
        <v>0</v>
      </c>
      <c r="BQ17">
        <v>74</v>
      </c>
      <c r="BR17">
        <v>76852</v>
      </c>
      <c r="BS17">
        <v>514319</v>
      </c>
      <c r="BT17">
        <v>158754</v>
      </c>
      <c r="BU17">
        <v>650</v>
      </c>
      <c r="BV17">
        <v>163</v>
      </c>
      <c r="BW17">
        <v>-6</v>
      </c>
      <c r="BX17">
        <v>-40</v>
      </c>
      <c r="BY17">
        <v>-8</v>
      </c>
      <c r="BZ17">
        <v>565</v>
      </c>
      <c r="CA17">
        <v>3780</v>
      </c>
      <c r="CB17">
        <v>943</v>
      </c>
      <c r="CC17">
        <v>6753</v>
      </c>
      <c r="CF17">
        <v>0</v>
      </c>
      <c r="CG17">
        <v>220978</v>
      </c>
      <c r="CH17">
        <v>69002</v>
      </c>
      <c r="CI17">
        <v>12670706</v>
      </c>
      <c r="CJ17">
        <v>781231</v>
      </c>
      <c r="CK17">
        <v>0</v>
      </c>
      <c r="CL17">
        <v>12670704</v>
      </c>
      <c r="CM17">
        <v>2</v>
      </c>
      <c r="CN17">
        <v>781231</v>
      </c>
      <c r="CO17">
        <v>0</v>
      </c>
      <c r="CP17">
        <v>339400</v>
      </c>
      <c r="CQ17">
        <v>0</v>
      </c>
      <c r="CR17">
        <v>339400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439435</v>
      </c>
      <c r="EE17">
        <v>0</v>
      </c>
      <c r="EF17">
        <v>2</v>
      </c>
      <c r="EG17">
        <v>10</v>
      </c>
      <c r="EH17">
        <v>0</v>
      </c>
      <c r="EI17">
        <v>0</v>
      </c>
      <c r="EJ17">
        <v>0</v>
      </c>
      <c r="EK17">
        <v>0</v>
      </c>
      <c r="EL17">
        <v>2386</v>
      </c>
      <c r="EM17">
        <v>0</v>
      </c>
      <c r="EN17">
        <v>0</v>
      </c>
      <c r="EO17">
        <v>0</v>
      </c>
      <c r="EP17">
        <v>0</v>
      </c>
      <c r="EQ17">
        <v>0</v>
      </c>
      <c r="ER17">
        <v>0</v>
      </c>
      <c r="ES17">
        <v>0</v>
      </c>
      <c r="ET17">
        <v>0</v>
      </c>
      <c r="EU17">
        <v>0</v>
      </c>
      <c r="EV17">
        <v>0</v>
      </c>
      <c r="EW17">
        <v>0</v>
      </c>
      <c r="EX17">
        <v>0</v>
      </c>
      <c r="EY17">
        <v>0</v>
      </c>
      <c r="EZ17">
        <v>0</v>
      </c>
      <c r="FA17">
        <v>0</v>
      </c>
      <c r="FB17">
        <v>0</v>
      </c>
      <c r="FC17">
        <v>0</v>
      </c>
      <c r="FD17">
        <v>0</v>
      </c>
      <c r="FE17">
        <v>0</v>
      </c>
      <c r="FF17">
        <v>480965</v>
      </c>
      <c r="FG17">
        <v>480280</v>
      </c>
      <c r="FH17">
        <v>685</v>
      </c>
      <c r="FI17">
        <v>0</v>
      </c>
      <c r="FJ17">
        <v>0</v>
      </c>
      <c r="FK17">
        <v>0</v>
      </c>
      <c r="FL17">
        <v>0</v>
      </c>
      <c r="FM17">
        <v>0</v>
      </c>
      <c r="FN17">
        <v>0</v>
      </c>
      <c r="FO17">
        <v>0</v>
      </c>
      <c r="FP17">
        <v>-4</v>
      </c>
      <c r="FQ17">
        <v>0</v>
      </c>
      <c r="FR17">
        <v>0</v>
      </c>
      <c r="FS17">
        <v>186</v>
      </c>
      <c r="FT17">
        <v>0</v>
      </c>
      <c r="FU17">
        <v>0</v>
      </c>
      <c r="FV17">
        <v>503</v>
      </c>
      <c r="FW17">
        <v>0</v>
      </c>
      <c r="FX17">
        <v>0</v>
      </c>
      <c r="FY17">
        <v>0</v>
      </c>
      <c r="FZ17">
        <v>0</v>
      </c>
      <c r="GA17">
        <v>0</v>
      </c>
      <c r="GB17">
        <v>0</v>
      </c>
      <c r="GC17">
        <v>0</v>
      </c>
      <c r="GD17">
        <v>0</v>
      </c>
      <c r="GE17">
        <v>0</v>
      </c>
      <c r="GF17">
        <v>0</v>
      </c>
      <c r="GG17">
        <v>0</v>
      </c>
      <c r="GH17">
        <v>5336538</v>
      </c>
      <c r="GI17">
        <v>1073862</v>
      </c>
      <c r="GJ17">
        <v>295487</v>
      </c>
      <c r="GK17">
        <v>295487</v>
      </c>
      <c r="GL17">
        <v>0</v>
      </c>
      <c r="GM17">
        <v>0</v>
      </c>
      <c r="GN17">
        <v>240597</v>
      </c>
      <c r="GO17">
        <v>240597</v>
      </c>
      <c r="GP17">
        <v>0</v>
      </c>
      <c r="GQ17">
        <v>0</v>
      </c>
      <c r="GR17">
        <v>0</v>
      </c>
      <c r="GS17">
        <v>0</v>
      </c>
      <c r="GT17">
        <v>0</v>
      </c>
      <c r="GU17">
        <v>0</v>
      </c>
      <c r="GV17">
        <v>0</v>
      </c>
      <c r="GW17">
        <v>0</v>
      </c>
      <c r="GX17">
        <v>32958</v>
      </c>
      <c r="GY17">
        <v>32958</v>
      </c>
      <c r="GZ17">
        <v>21932</v>
      </c>
      <c r="HA17">
        <v>21932</v>
      </c>
      <c r="HB17">
        <v>3523291</v>
      </c>
      <c r="HC17">
        <v>0</v>
      </c>
      <c r="HD17">
        <v>3106381</v>
      </c>
      <c r="HE17">
        <v>0</v>
      </c>
      <c r="HF17">
        <v>416910</v>
      </c>
      <c r="HG17">
        <v>0</v>
      </c>
      <c r="HH17">
        <v>739385</v>
      </c>
      <c r="HI17">
        <v>0</v>
      </c>
      <c r="HJ17">
        <v>207047</v>
      </c>
      <c r="HK17">
        <v>0</v>
      </c>
      <c r="HL17">
        <v>532338</v>
      </c>
      <c r="HM17">
        <v>0</v>
      </c>
    </row>
    <row r="18" spans="1:221" x14ac:dyDescent="0.25">
      <c r="A18" t="s">
        <v>1022</v>
      </c>
      <c r="B18">
        <v>31314244</v>
      </c>
      <c r="C18">
        <v>66577117</v>
      </c>
      <c r="D18">
        <v>12056291</v>
      </c>
      <c r="E18">
        <v>31314090</v>
      </c>
      <c r="F18">
        <v>66577117</v>
      </c>
      <c r="G18">
        <v>12056291</v>
      </c>
      <c r="H18">
        <v>30662371</v>
      </c>
      <c r="I18">
        <v>66453395</v>
      </c>
      <c r="J18">
        <v>12055958</v>
      </c>
      <c r="K18">
        <v>2924596</v>
      </c>
      <c r="L18">
        <v>48341595</v>
      </c>
      <c r="M18">
        <v>9551273</v>
      </c>
      <c r="N18">
        <v>2527921</v>
      </c>
      <c r="O18">
        <v>21427326</v>
      </c>
      <c r="P18">
        <v>0</v>
      </c>
      <c r="Q18">
        <v>1662884</v>
      </c>
      <c r="R18">
        <v>21427326</v>
      </c>
      <c r="S18">
        <v>0</v>
      </c>
      <c r="T18">
        <v>1662960</v>
      </c>
      <c r="U18">
        <v>0</v>
      </c>
      <c r="V18">
        <v>0</v>
      </c>
      <c r="W18">
        <v>0</v>
      </c>
      <c r="X18">
        <v>4363887</v>
      </c>
      <c r="Y18">
        <v>0</v>
      </c>
      <c r="Z18">
        <v>15204309</v>
      </c>
      <c r="AA18">
        <v>0</v>
      </c>
      <c r="AB18">
        <v>-80</v>
      </c>
      <c r="AC18">
        <v>1859029</v>
      </c>
      <c r="AD18">
        <v>0</v>
      </c>
      <c r="AE18">
        <v>4</v>
      </c>
      <c r="AF18">
        <v>101</v>
      </c>
      <c r="AG18">
        <v>0</v>
      </c>
      <c r="AH18">
        <v>0</v>
      </c>
      <c r="AI18">
        <v>0</v>
      </c>
      <c r="AJ18">
        <v>0</v>
      </c>
      <c r="AK18">
        <v>0</v>
      </c>
      <c r="AL18">
        <v>20735</v>
      </c>
      <c r="AM18">
        <v>0</v>
      </c>
      <c r="AN18">
        <v>0</v>
      </c>
      <c r="AO18">
        <v>0</v>
      </c>
      <c r="AP18">
        <v>0</v>
      </c>
      <c r="AQ18">
        <v>0</v>
      </c>
      <c r="AR18">
        <v>7417</v>
      </c>
      <c r="AS18">
        <v>809448</v>
      </c>
      <c r="AT18">
        <v>27204</v>
      </c>
      <c r="AU18">
        <v>0</v>
      </c>
      <c r="AV18">
        <v>275</v>
      </c>
      <c r="AW18">
        <v>0</v>
      </c>
      <c r="AX18">
        <v>-42</v>
      </c>
      <c r="AY18">
        <v>22979</v>
      </c>
      <c r="AZ18">
        <v>396675</v>
      </c>
      <c r="BA18">
        <v>26914269</v>
      </c>
      <c r="BB18">
        <v>9551273</v>
      </c>
      <c r="BC18">
        <v>22528198</v>
      </c>
      <c r="BD18">
        <v>8608696</v>
      </c>
      <c r="BE18">
        <v>108224</v>
      </c>
      <c r="BF18">
        <v>38958</v>
      </c>
      <c r="BG18">
        <v>390867</v>
      </c>
      <c r="BH18">
        <v>155439</v>
      </c>
      <c r="BI18">
        <v>784584</v>
      </c>
      <c r="BJ18">
        <v>36388</v>
      </c>
      <c r="BK18">
        <v>-14</v>
      </c>
      <c r="BL18">
        <v>-2</v>
      </c>
      <c r="BM18">
        <v>232891</v>
      </c>
      <c r="BN18">
        <v>1558581</v>
      </c>
      <c r="BO18">
        <v>286571</v>
      </c>
      <c r="BP18">
        <v>0</v>
      </c>
      <c r="BQ18">
        <v>459</v>
      </c>
      <c r="BR18">
        <v>148220</v>
      </c>
      <c r="BS18">
        <v>991931</v>
      </c>
      <c r="BT18">
        <v>272753</v>
      </c>
      <c r="BU18">
        <v>1300</v>
      </c>
      <c r="BV18">
        <v>748</v>
      </c>
      <c r="BW18">
        <v>-1</v>
      </c>
      <c r="BX18">
        <v>-4</v>
      </c>
      <c r="BY18">
        <v>-1</v>
      </c>
      <c r="BZ18">
        <v>1131</v>
      </c>
      <c r="CA18">
        <v>7569</v>
      </c>
      <c r="CB18">
        <v>4350</v>
      </c>
      <c r="CC18">
        <v>13975</v>
      </c>
      <c r="CF18">
        <v>0</v>
      </c>
      <c r="CG18">
        <v>543033</v>
      </c>
      <c r="CH18">
        <v>147373</v>
      </c>
      <c r="CI18">
        <v>26260223</v>
      </c>
      <c r="CJ18">
        <v>1213084</v>
      </c>
      <c r="CK18">
        <v>0</v>
      </c>
      <c r="CL18">
        <v>25838011</v>
      </c>
      <c r="CM18">
        <v>422212</v>
      </c>
      <c r="CN18">
        <v>1213084</v>
      </c>
      <c r="CO18">
        <v>0</v>
      </c>
      <c r="CP18">
        <v>0</v>
      </c>
      <c r="CQ18">
        <v>0</v>
      </c>
      <c r="CR18">
        <v>0</v>
      </c>
      <c r="CS18">
        <v>0</v>
      </c>
      <c r="CT18">
        <v>0</v>
      </c>
      <c r="CU18">
        <v>0</v>
      </c>
      <c r="CV18">
        <v>0</v>
      </c>
      <c r="CW18">
        <v>0</v>
      </c>
      <c r="CX18">
        <v>0</v>
      </c>
      <c r="CY18">
        <v>0</v>
      </c>
      <c r="CZ18">
        <v>0</v>
      </c>
      <c r="DA18">
        <v>0</v>
      </c>
      <c r="DB18">
        <v>0</v>
      </c>
      <c r="DC18">
        <v>0</v>
      </c>
      <c r="DD18">
        <v>0</v>
      </c>
      <c r="DE18">
        <v>379909</v>
      </c>
      <c r="DF18">
        <v>0</v>
      </c>
      <c r="DG18">
        <v>0</v>
      </c>
      <c r="DH18">
        <v>0</v>
      </c>
      <c r="DI18">
        <v>0</v>
      </c>
      <c r="DJ18">
        <v>0</v>
      </c>
      <c r="DK18">
        <v>0</v>
      </c>
      <c r="DL18">
        <v>-8</v>
      </c>
      <c r="DM18">
        <v>0</v>
      </c>
      <c r="DN18">
        <v>0</v>
      </c>
      <c r="DO18">
        <v>0</v>
      </c>
      <c r="DP18">
        <v>0</v>
      </c>
      <c r="DQ18">
        <v>0</v>
      </c>
      <c r="DR18">
        <v>0</v>
      </c>
      <c r="DS18">
        <v>0</v>
      </c>
      <c r="DT18">
        <v>0</v>
      </c>
      <c r="DU18">
        <v>0</v>
      </c>
      <c r="DV18">
        <v>0</v>
      </c>
      <c r="DW18">
        <v>26596</v>
      </c>
      <c r="DX18">
        <v>79364</v>
      </c>
      <c r="DY18">
        <v>0</v>
      </c>
      <c r="DZ18">
        <v>2708</v>
      </c>
      <c r="EA18">
        <v>0</v>
      </c>
      <c r="EB18">
        <v>413</v>
      </c>
      <c r="EC18">
        <v>0</v>
      </c>
      <c r="ED18">
        <v>885865</v>
      </c>
      <c r="EE18">
        <v>0</v>
      </c>
      <c r="EF18">
        <v>36508</v>
      </c>
      <c r="EG18">
        <v>191669</v>
      </c>
      <c r="EH18">
        <v>0</v>
      </c>
      <c r="EI18">
        <v>0</v>
      </c>
      <c r="EJ18">
        <v>0</v>
      </c>
      <c r="EK18">
        <v>0</v>
      </c>
      <c r="EL18">
        <v>50977</v>
      </c>
      <c r="EM18">
        <v>0</v>
      </c>
      <c r="EN18">
        <v>2088</v>
      </c>
      <c r="EO18">
        <v>0</v>
      </c>
      <c r="EP18">
        <v>0</v>
      </c>
      <c r="EQ18">
        <v>0</v>
      </c>
      <c r="ER18">
        <v>-19203</v>
      </c>
      <c r="ES18">
        <v>0</v>
      </c>
      <c r="ET18">
        <v>-1590</v>
      </c>
      <c r="EU18">
        <v>0</v>
      </c>
      <c r="EV18">
        <v>0</v>
      </c>
      <c r="EW18">
        <v>0</v>
      </c>
      <c r="EX18">
        <v>0</v>
      </c>
      <c r="EY18">
        <v>0</v>
      </c>
      <c r="EZ18">
        <v>0</v>
      </c>
      <c r="FA18">
        <v>0</v>
      </c>
      <c r="FB18">
        <v>0</v>
      </c>
      <c r="FC18">
        <v>0</v>
      </c>
      <c r="FD18">
        <v>0</v>
      </c>
      <c r="FE18">
        <v>0</v>
      </c>
      <c r="FF18">
        <v>1280587</v>
      </c>
      <c r="FG18">
        <v>1278683</v>
      </c>
      <c r="FH18">
        <v>1904</v>
      </c>
      <c r="FI18">
        <v>0</v>
      </c>
      <c r="FJ18">
        <v>0</v>
      </c>
      <c r="FK18">
        <v>0</v>
      </c>
      <c r="FL18">
        <v>0</v>
      </c>
      <c r="FM18">
        <v>1574</v>
      </c>
      <c r="FN18">
        <v>0</v>
      </c>
      <c r="FO18">
        <v>0</v>
      </c>
      <c r="FP18">
        <v>0</v>
      </c>
      <c r="FQ18">
        <v>208</v>
      </c>
      <c r="FR18">
        <v>0</v>
      </c>
      <c r="FS18">
        <v>122</v>
      </c>
      <c r="FT18">
        <v>0</v>
      </c>
      <c r="FU18">
        <v>0</v>
      </c>
      <c r="FV18">
        <v>0</v>
      </c>
      <c r="FW18">
        <v>0</v>
      </c>
      <c r="FX18">
        <v>0</v>
      </c>
      <c r="FY18">
        <v>0</v>
      </c>
      <c r="FZ18">
        <v>0</v>
      </c>
      <c r="GA18">
        <v>0</v>
      </c>
      <c r="GB18">
        <v>0</v>
      </c>
      <c r="GC18">
        <v>0</v>
      </c>
      <c r="GD18">
        <v>0</v>
      </c>
      <c r="GE18">
        <v>0</v>
      </c>
      <c r="GF18">
        <v>0</v>
      </c>
      <c r="GG18">
        <v>0</v>
      </c>
      <c r="GH18">
        <v>10042579</v>
      </c>
      <c r="GI18">
        <v>1589680</v>
      </c>
      <c r="GJ18">
        <v>311417</v>
      </c>
      <c r="GK18">
        <v>311417</v>
      </c>
      <c r="GL18">
        <v>0</v>
      </c>
      <c r="GM18">
        <v>0</v>
      </c>
      <c r="GN18">
        <v>175719</v>
      </c>
      <c r="GO18">
        <v>175719</v>
      </c>
      <c r="GP18">
        <v>0</v>
      </c>
      <c r="GQ18">
        <v>0</v>
      </c>
      <c r="GR18">
        <v>0</v>
      </c>
      <c r="GS18">
        <v>0</v>
      </c>
      <c r="GT18">
        <v>58189</v>
      </c>
      <c r="GU18">
        <v>58189</v>
      </c>
      <c r="GV18">
        <v>0</v>
      </c>
      <c r="GW18">
        <v>0</v>
      </c>
      <c r="GX18">
        <v>37856</v>
      </c>
      <c r="GY18">
        <v>37856</v>
      </c>
      <c r="GZ18">
        <v>39653</v>
      </c>
      <c r="HA18">
        <v>39653</v>
      </c>
      <c r="HB18">
        <v>7434303</v>
      </c>
      <c r="HC18">
        <v>0</v>
      </c>
      <c r="HD18">
        <v>6083102</v>
      </c>
      <c r="HE18">
        <v>0</v>
      </c>
      <c r="HF18">
        <v>1351201</v>
      </c>
      <c r="HG18">
        <v>0</v>
      </c>
      <c r="HH18">
        <v>1017434</v>
      </c>
      <c r="HI18">
        <v>0</v>
      </c>
      <c r="HJ18">
        <v>263372</v>
      </c>
      <c r="HK18">
        <v>0</v>
      </c>
      <c r="HL18">
        <v>754062</v>
      </c>
      <c r="HM18">
        <v>0</v>
      </c>
    </row>
    <row r="19" spans="1:221" x14ac:dyDescent="0.25">
      <c r="A19" t="s">
        <v>1023</v>
      </c>
      <c r="B19">
        <v>71377758</v>
      </c>
      <c r="C19">
        <v>102160241</v>
      </c>
      <c r="D19">
        <v>17350077</v>
      </c>
      <c r="E19">
        <v>71377624</v>
      </c>
      <c r="F19">
        <v>102160241</v>
      </c>
      <c r="G19">
        <v>17350077</v>
      </c>
      <c r="H19">
        <v>70975385</v>
      </c>
      <c r="I19">
        <v>102049200</v>
      </c>
      <c r="J19">
        <v>17350015</v>
      </c>
      <c r="K19">
        <v>5629879</v>
      </c>
      <c r="L19">
        <v>69163322</v>
      </c>
      <c r="M19">
        <v>10684468</v>
      </c>
      <c r="N19">
        <v>5208534</v>
      </c>
      <c r="O19">
        <v>34244850</v>
      </c>
      <c r="P19">
        <v>0</v>
      </c>
      <c r="Q19">
        <v>4307314</v>
      </c>
      <c r="R19">
        <v>34242561</v>
      </c>
      <c r="S19">
        <v>0</v>
      </c>
      <c r="T19">
        <v>4307315</v>
      </c>
      <c r="U19">
        <v>0</v>
      </c>
      <c r="V19">
        <v>0</v>
      </c>
      <c r="W19">
        <v>0</v>
      </c>
      <c r="X19">
        <v>1912045</v>
      </c>
      <c r="Y19">
        <v>0</v>
      </c>
      <c r="Z19">
        <v>32076024</v>
      </c>
      <c r="AA19">
        <v>0</v>
      </c>
      <c r="AB19">
        <v>-1</v>
      </c>
      <c r="AC19">
        <v>254980</v>
      </c>
      <c r="AD19">
        <v>0</v>
      </c>
      <c r="AE19">
        <v>0</v>
      </c>
      <c r="AF19">
        <v>-488</v>
      </c>
      <c r="AG19">
        <v>0</v>
      </c>
      <c r="AH19">
        <v>0</v>
      </c>
      <c r="AI19">
        <v>0</v>
      </c>
      <c r="AJ19">
        <v>0</v>
      </c>
      <c r="AK19">
        <v>0</v>
      </c>
      <c r="AL19">
        <v>239106</v>
      </c>
      <c r="AM19">
        <v>0</v>
      </c>
      <c r="AN19">
        <v>0</v>
      </c>
      <c r="AO19">
        <v>0</v>
      </c>
      <c r="AP19">
        <v>2289</v>
      </c>
      <c r="AQ19">
        <v>0</v>
      </c>
      <c r="AR19">
        <v>382118</v>
      </c>
      <c r="AS19">
        <v>238869</v>
      </c>
      <c r="AT19">
        <v>39315</v>
      </c>
      <c r="AU19">
        <v>1812</v>
      </c>
      <c r="AV19">
        <v>0</v>
      </c>
      <c r="AW19">
        <v>0</v>
      </c>
      <c r="AX19">
        <v>0</v>
      </c>
      <c r="AY19">
        <v>422807</v>
      </c>
      <c r="AZ19">
        <v>421345</v>
      </c>
      <c r="BA19">
        <v>34918472</v>
      </c>
      <c r="BB19">
        <v>10684468</v>
      </c>
      <c r="BC19">
        <v>29766595</v>
      </c>
      <c r="BD19">
        <v>8933729</v>
      </c>
      <c r="BE19">
        <v>99192</v>
      </c>
      <c r="BF19">
        <v>29766</v>
      </c>
      <c r="BG19">
        <v>452951</v>
      </c>
      <c r="BH19">
        <v>135952</v>
      </c>
      <c r="BI19">
        <v>1024443</v>
      </c>
      <c r="BJ19">
        <v>512222</v>
      </c>
      <c r="BK19">
        <v>-61</v>
      </c>
      <c r="BL19">
        <v>-18</v>
      </c>
      <c r="BM19">
        <v>228425</v>
      </c>
      <c r="BN19">
        <v>1528691</v>
      </c>
      <c r="BO19">
        <v>458637</v>
      </c>
      <c r="BP19">
        <v>-7</v>
      </c>
      <c r="BQ19">
        <v>908</v>
      </c>
      <c r="BR19">
        <v>176195</v>
      </c>
      <c r="BS19">
        <v>1179151</v>
      </c>
      <c r="BT19">
        <v>353850</v>
      </c>
      <c r="BU19">
        <v>0</v>
      </c>
      <c r="BV19">
        <v>0</v>
      </c>
      <c r="BW19">
        <v>0</v>
      </c>
      <c r="BX19">
        <v>0</v>
      </c>
      <c r="BY19">
        <v>0</v>
      </c>
      <c r="BZ19">
        <v>0</v>
      </c>
      <c r="CA19">
        <v>-2</v>
      </c>
      <c r="CB19">
        <v>-1</v>
      </c>
      <c r="CC19">
        <v>15824</v>
      </c>
      <c r="CF19">
        <v>0</v>
      </c>
      <c r="CG19">
        <v>867512</v>
      </c>
      <c r="CH19">
        <v>260331</v>
      </c>
      <c r="CI19">
        <v>62688192</v>
      </c>
      <c r="CJ19">
        <v>16290577</v>
      </c>
      <c r="CK19">
        <v>0</v>
      </c>
      <c r="CL19">
        <v>57587018</v>
      </c>
      <c r="CM19">
        <v>5101174</v>
      </c>
      <c r="CN19">
        <v>16290577</v>
      </c>
      <c r="CO19">
        <v>0</v>
      </c>
      <c r="CP19">
        <v>839440</v>
      </c>
      <c r="CQ19">
        <v>0</v>
      </c>
      <c r="CR19">
        <v>840446</v>
      </c>
      <c r="CS19">
        <v>0</v>
      </c>
      <c r="CT19">
        <v>-1006</v>
      </c>
      <c r="CU19">
        <v>0</v>
      </c>
      <c r="CV19">
        <v>0</v>
      </c>
      <c r="CW19">
        <v>0</v>
      </c>
      <c r="CX19">
        <v>1259608</v>
      </c>
      <c r="CY19">
        <v>257992</v>
      </c>
      <c r="CZ19">
        <v>0</v>
      </c>
      <c r="DA19">
        <v>0</v>
      </c>
      <c r="DB19">
        <v>0</v>
      </c>
      <c r="DC19">
        <v>0</v>
      </c>
      <c r="DD19">
        <v>0</v>
      </c>
      <c r="DE19">
        <v>0</v>
      </c>
      <c r="DF19">
        <v>0</v>
      </c>
      <c r="DG19">
        <v>0</v>
      </c>
      <c r="DH19">
        <v>0</v>
      </c>
      <c r="DI19">
        <v>0</v>
      </c>
      <c r="DJ19">
        <v>0</v>
      </c>
      <c r="DK19">
        <v>0</v>
      </c>
      <c r="DL19">
        <v>11542</v>
      </c>
      <c r="DM19">
        <v>0</v>
      </c>
      <c r="DN19">
        <v>0</v>
      </c>
      <c r="DO19">
        <v>0</v>
      </c>
      <c r="DP19">
        <v>0</v>
      </c>
      <c r="DQ19">
        <v>1</v>
      </c>
      <c r="DR19">
        <v>0</v>
      </c>
      <c r="DS19">
        <v>2756641</v>
      </c>
      <c r="DT19">
        <v>0</v>
      </c>
      <c r="DU19">
        <v>0</v>
      </c>
      <c r="DV19">
        <v>0</v>
      </c>
      <c r="DW19">
        <v>0</v>
      </c>
      <c r="DX19">
        <v>0</v>
      </c>
      <c r="DY19">
        <v>0</v>
      </c>
      <c r="DZ19">
        <v>0</v>
      </c>
      <c r="EA19">
        <v>0</v>
      </c>
      <c r="EB19">
        <v>0</v>
      </c>
      <c r="EC19">
        <v>0</v>
      </c>
      <c r="ED19">
        <v>7421499</v>
      </c>
      <c r="EE19">
        <v>0</v>
      </c>
      <c r="EF19">
        <v>1478107</v>
      </c>
      <c r="EG19">
        <v>7760060</v>
      </c>
      <c r="EH19">
        <v>0</v>
      </c>
      <c r="EI19">
        <v>0</v>
      </c>
      <c r="EJ19">
        <v>0</v>
      </c>
      <c r="EK19">
        <v>0</v>
      </c>
      <c r="EL19">
        <v>11585</v>
      </c>
      <c r="EM19">
        <v>0</v>
      </c>
      <c r="EN19">
        <v>0</v>
      </c>
      <c r="EO19">
        <v>0</v>
      </c>
      <c r="EP19">
        <v>0</v>
      </c>
      <c r="EQ19">
        <v>-404724</v>
      </c>
      <c r="ER19">
        <v>0</v>
      </c>
      <c r="ES19">
        <v>0</v>
      </c>
      <c r="ET19">
        <v>0</v>
      </c>
      <c r="EU19">
        <v>0</v>
      </c>
      <c r="EV19">
        <v>0</v>
      </c>
      <c r="EW19">
        <v>0</v>
      </c>
      <c r="EX19">
        <v>0</v>
      </c>
      <c r="EY19">
        <v>0</v>
      </c>
      <c r="EZ19">
        <v>0</v>
      </c>
      <c r="FA19">
        <v>0</v>
      </c>
      <c r="FB19">
        <v>0</v>
      </c>
      <c r="FC19">
        <v>0</v>
      </c>
      <c r="FD19">
        <v>0</v>
      </c>
      <c r="FE19">
        <v>0</v>
      </c>
      <c r="FF19">
        <v>1901553</v>
      </c>
      <c r="FG19">
        <v>1882988</v>
      </c>
      <c r="FH19">
        <v>18565</v>
      </c>
      <c r="FI19">
        <v>0</v>
      </c>
      <c r="FJ19">
        <v>0</v>
      </c>
      <c r="FK19">
        <v>0</v>
      </c>
      <c r="FL19">
        <v>0</v>
      </c>
      <c r="FM19">
        <v>8080</v>
      </c>
      <c r="FN19">
        <v>0</v>
      </c>
      <c r="FO19">
        <v>0</v>
      </c>
      <c r="FP19">
        <v>0</v>
      </c>
      <c r="FQ19">
        <v>9933</v>
      </c>
      <c r="FR19">
        <v>0</v>
      </c>
      <c r="FS19">
        <v>293</v>
      </c>
      <c r="FT19">
        <v>0</v>
      </c>
      <c r="FU19">
        <v>0</v>
      </c>
      <c r="FV19">
        <v>259</v>
      </c>
      <c r="FW19">
        <v>0</v>
      </c>
      <c r="FX19">
        <v>0</v>
      </c>
      <c r="FY19">
        <v>0</v>
      </c>
      <c r="FZ19">
        <v>0</v>
      </c>
      <c r="GA19">
        <v>0</v>
      </c>
      <c r="GB19">
        <v>0</v>
      </c>
      <c r="GC19">
        <v>0</v>
      </c>
      <c r="GD19">
        <v>0</v>
      </c>
      <c r="GE19">
        <v>11</v>
      </c>
      <c r="GF19">
        <v>12</v>
      </c>
      <c r="GG19">
        <v>0</v>
      </c>
      <c r="GH19">
        <v>8887124</v>
      </c>
      <c r="GI19">
        <v>2787051</v>
      </c>
      <c r="GJ19">
        <v>380842</v>
      </c>
      <c r="GK19">
        <v>380842</v>
      </c>
      <c r="GL19">
        <v>0</v>
      </c>
      <c r="GM19">
        <v>0</v>
      </c>
      <c r="GN19">
        <v>284790</v>
      </c>
      <c r="GO19">
        <v>284790</v>
      </c>
      <c r="GP19">
        <v>0</v>
      </c>
      <c r="GQ19">
        <v>0</v>
      </c>
      <c r="GR19">
        <v>0</v>
      </c>
      <c r="GS19">
        <v>0</v>
      </c>
      <c r="GT19">
        <v>0</v>
      </c>
      <c r="GU19">
        <v>0</v>
      </c>
      <c r="GV19">
        <v>0</v>
      </c>
      <c r="GW19">
        <v>0</v>
      </c>
      <c r="GX19">
        <v>28129</v>
      </c>
      <c r="GY19">
        <v>28129</v>
      </c>
      <c r="GZ19">
        <v>67923</v>
      </c>
      <c r="HA19">
        <v>67923</v>
      </c>
      <c r="HB19">
        <v>5935405</v>
      </c>
      <c r="HC19">
        <v>856600</v>
      </c>
      <c r="HD19">
        <v>5394608</v>
      </c>
      <c r="HE19">
        <v>802371</v>
      </c>
      <c r="HF19">
        <v>540797</v>
      </c>
      <c r="HG19">
        <v>54229</v>
      </c>
      <c r="HH19">
        <v>1019010</v>
      </c>
      <c r="HI19">
        <v>0</v>
      </c>
      <c r="HJ19">
        <v>260916</v>
      </c>
      <c r="HK19">
        <v>0</v>
      </c>
      <c r="HL19">
        <v>758094</v>
      </c>
      <c r="HM19">
        <v>0</v>
      </c>
    </row>
    <row r="20" spans="1:221" x14ac:dyDescent="0.25">
      <c r="A20" t="s">
        <v>1024</v>
      </c>
      <c r="B20">
        <v>83508291</v>
      </c>
      <c r="C20">
        <v>121786089</v>
      </c>
      <c r="D20">
        <v>10753775</v>
      </c>
      <c r="E20">
        <v>83504941</v>
      </c>
      <c r="F20">
        <v>121786089</v>
      </c>
      <c r="G20">
        <v>10753775</v>
      </c>
      <c r="H20">
        <v>81703905</v>
      </c>
      <c r="I20">
        <v>121647983</v>
      </c>
      <c r="J20">
        <v>10753745</v>
      </c>
      <c r="K20">
        <v>3558195</v>
      </c>
      <c r="L20">
        <v>57528342</v>
      </c>
      <c r="M20">
        <v>8735277</v>
      </c>
      <c r="N20">
        <v>3147633</v>
      </c>
      <c r="O20">
        <v>28233787</v>
      </c>
      <c r="P20">
        <v>0</v>
      </c>
      <c r="Q20">
        <v>3041350</v>
      </c>
      <c r="R20">
        <v>28228425</v>
      </c>
      <c r="S20">
        <v>0</v>
      </c>
      <c r="T20">
        <v>3041346</v>
      </c>
      <c r="U20">
        <v>0</v>
      </c>
      <c r="V20">
        <v>0</v>
      </c>
      <c r="W20">
        <v>0</v>
      </c>
      <c r="X20">
        <v>1201724</v>
      </c>
      <c r="Y20">
        <v>0</v>
      </c>
      <c r="Z20">
        <v>26882580</v>
      </c>
      <c r="AA20">
        <v>0</v>
      </c>
      <c r="AB20">
        <v>4</v>
      </c>
      <c r="AC20">
        <v>143695</v>
      </c>
      <c r="AD20">
        <v>0</v>
      </c>
      <c r="AE20">
        <v>0</v>
      </c>
      <c r="AF20">
        <v>426</v>
      </c>
      <c r="AG20">
        <v>0</v>
      </c>
      <c r="AH20">
        <v>0</v>
      </c>
      <c r="AI20">
        <v>0</v>
      </c>
      <c r="AJ20">
        <v>0</v>
      </c>
      <c r="AK20">
        <v>0</v>
      </c>
      <c r="AL20">
        <v>39568</v>
      </c>
      <c r="AM20">
        <v>21</v>
      </c>
      <c r="AN20">
        <v>0</v>
      </c>
      <c r="AO20">
        <v>0</v>
      </c>
      <c r="AP20">
        <v>5341</v>
      </c>
      <c r="AQ20">
        <v>0</v>
      </c>
      <c r="AR20">
        <v>5508</v>
      </c>
      <c r="AS20">
        <v>49626</v>
      </c>
      <c r="AT20">
        <v>11549</v>
      </c>
      <c r="AU20">
        <v>32</v>
      </c>
      <c r="AV20">
        <v>0</v>
      </c>
      <c r="AW20">
        <v>0</v>
      </c>
      <c r="AX20">
        <v>0</v>
      </c>
      <c r="AY20">
        <v>0</v>
      </c>
      <c r="AZ20">
        <v>410562</v>
      </c>
      <c r="BA20">
        <v>29294555</v>
      </c>
      <c r="BB20">
        <v>8735277</v>
      </c>
      <c r="BC20">
        <v>25168182</v>
      </c>
      <c r="BD20">
        <v>7550455</v>
      </c>
      <c r="BE20">
        <v>150656</v>
      </c>
      <c r="BF20">
        <v>45197</v>
      </c>
      <c r="BG20">
        <v>415554</v>
      </c>
      <c r="BH20">
        <v>124666</v>
      </c>
      <c r="BI20">
        <v>343950</v>
      </c>
      <c r="BJ20">
        <v>51593</v>
      </c>
      <c r="BK20">
        <v>579</v>
      </c>
      <c r="BL20">
        <v>174</v>
      </c>
      <c r="BM20">
        <v>238882</v>
      </c>
      <c r="BN20">
        <v>1598669</v>
      </c>
      <c r="BO20">
        <v>478682</v>
      </c>
      <c r="BP20">
        <v>0</v>
      </c>
      <c r="BQ20">
        <v>1698</v>
      </c>
      <c r="BR20">
        <v>149376</v>
      </c>
      <c r="BS20">
        <v>999668</v>
      </c>
      <c r="BT20">
        <v>299326</v>
      </c>
      <c r="BU20">
        <v>1300</v>
      </c>
      <c r="BV20">
        <v>390</v>
      </c>
      <c r="BW20">
        <v>73</v>
      </c>
      <c r="BX20">
        <v>491</v>
      </c>
      <c r="BY20">
        <v>147</v>
      </c>
      <c r="BZ20">
        <v>1131</v>
      </c>
      <c r="CA20">
        <v>7569</v>
      </c>
      <c r="CB20">
        <v>2266</v>
      </c>
      <c r="CC20">
        <v>19402</v>
      </c>
      <c r="CF20">
        <v>0</v>
      </c>
      <c r="CG20">
        <v>607937</v>
      </c>
      <c r="CH20">
        <v>182381</v>
      </c>
      <c r="CI20">
        <v>76247198</v>
      </c>
      <c r="CJ20">
        <v>47922606</v>
      </c>
      <c r="CK20">
        <v>0</v>
      </c>
      <c r="CL20">
        <v>53182120</v>
      </c>
      <c r="CM20">
        <v>23065078</v>
      </c>
      <c r="CN20">
        <v>47922606</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9287239</v>
      </c>
      <c r="DM20">
        <v>6741196</v>
      </c>
      <c r="DN20">
        <v>20116158</v>
      </c>
      <c r="DO20">
        <v>0</v>
      </c>
      <c r="DP20">
        <v>20567</v>
      </c>
      <c r="DQ20">
        <v>61373</v>
      </c>
      <c r="DR20">
        <v>0</v>
      </c>
      <c r="DS20">
        <v>0</v>
      </c>
      <c r="DT20">
        <v>6566949</v>
      </c>
      <c r="DU20">
        <v>19596194</v>
      </c>
      <c r="DV20">
        <v>0</v>
      </c>
      <c r="DW20">
        <v>7856</v>
      </c>
      <c r="DX20">
        <v>23442</v>
      </c>
      <c r="DY20">
        <v>0</v>
      </c>
      <c r="DZ20">
        <v>0</v>
      </c>
      <c r="EA20">
        <v>0</v>
      </c>
      <c r="EB20">
        <v>0</v>
      </c>
      <c r="EC20">
        <v>0</v>
      </c>
      <c r="ED20">
        <v>6088224</v>
      </c>
      <c r="EE20">
        <v>0</v>
      </c>
      <c r="EF20">
        <v>387847</v>
      </c>
      <c r="EG20">
        <v>2036196</v>
      </c>
      <c r="EH20">
        <v>0</v>
      </c>
      <c r="EI20">
        <v>0</v>
      </c>
      <c r="EJ20">
        <v>0</v>
      </c>
      <c r="EK20">
        <v>0</v>
      </c>
      <c r="EL20">
        <v>1019</v>
      </c>
      <c r="EM20">
        <v>0</v>
      </c>
      <c r="EN20">
        <v>0</v>
      </c>
      <c r="EO20">
        <v>0</v>
      </c>
      <c r="EP20">
        <v>0</v>
      </c>
      <c r="EQ20">
        <v>0</v>
      </c>
      <c r="ER20">
        <v>0</v>
      </c>
      <c r="ES20">
        <v>0</v>
      </c>
      <c r="ET20">
        <v>53424</v>
      </c>
      <c r="EU20">
        <v>0</v>
      </c>
      <c r="EV20">
        <v>0</v>
      </c>
      <c r="EW20">
        <v>0</v>
      </c>
      <c r="EX20">
        <v>0</v>
      </c>
      <c r="EY20">
        <v>0</v>
      </c>
      <c r="EZ20">
        <v>0</v>
      </c>
      <c r="FA20">
        <v>0</v>
      </c>
      <c r="FB20">
        <v>0</v>
      </c>
      <c r="FC20">
        <v>0</v>
      </c>
      <c r="FD20">
        <v>0</v>
      </c>
      <c r="FE20">
        <v>0</v>
      </c>
      <c r="FF20">
        <v>1797545</v>
      </c>
      <c r="FG20">
        <v>1795015</v>
      </c>
      <c r="FH20">
        <v>2530</v>
      </c>
      <c r="FI20">
        <v>0</v>
      </c>
      <c r="FJ20">
        <v>0</v>
      </c>
      <c r="FK20">
        <v>0</v>
      </c>
      <c r="FL20">
        <v>0</v>
      </c>
      <c r="FM20">
        <v>0</v>
      </c>
      <c r="FN20">
        <v>0</v>
      </c>
      <c r="FO20">
        <v>0</v>
      </c>
      <c r="FP20">
        <v>0</v>
      </c>
      <c r="FQ20">
        <v>225</v>
      </c>
      <c r="FR20">
        <v>0</v>
      </c>
      <c r="FS20">
        <v>0</v>
      </c>
      <c r="FT20">
        <v>2230</v>
      </c>
      <c r="FU20">
        <v>75</v>
      </c>
      <c r="FV20">
        <v>0</v>
      </c>
      <c r="FW20">
        <v>0</v>
      </c>
      <c r="FX20">
        <v>0</v>
      </c>
      <c r="FY20">
        <v>0</v>
      </c>
      <c r="FZ20">
        <v>0</v>
      </c>
      <c r="GA20">
        <v>0</v>
      </c>
      <c r="GB20">
        <v>0</v>
      </c>
      <c r="GC20">
        <v>0</v>
      </c>
      <c r="GD20">
        <v>0</v>
      </c>
      <c r="GE20">
        <v>0</v>
      </c>
      <c r="GF20">
        <v>0</v>
      </c>
      <c r="GG20">
        <v>0</v>
      </c>
      <c r="GH20">
        <v>8814806</v>
      </c>
      <c r="GI20">
        <v>1652739</v>
      </c>
      <c r="GJ20">
        <v>389643</v>
      </c>
      <c r="GK20">
        <v>389643</v>
      </c>
      <c r="GL20">
        <v>0</v>
      </c>
      <c r="GM20">
        <v>0</v>
      </c>
      <c r="GN20">
        <v>286467</v>
      </c>
      <c r="GO20">
        <v>286467</v>
      </c>
      <c r="GP20">
        <v>0</v>
      </c>
      <c r="GQ20">
        <v>0</v>
      </c>
      <c r="GR20">
        <v>0</v>
      </c>
      <c r="GS20">
        <v>0</v>
      </c>
      <c r="GT20">
        <v>0</v>
      </c>
      <c r="GU20">
        <v>0</v>
      </c>
      <c r="GV20">
        <v>0</v>
      </c>
      <c r="GW20">
        <v>0</v>
      </c>
      <c r="GX20">
        <v>55305</v>
      </c>
      <c r="GY20">
        <v>55305</v>
      </c>
      <c r="GZ20">
        <v>47871</v>
      </c>
      <c r="HA20">
        <v>47871</v>
      </c>
      <c r="HB20">
        <v>6198629</v>
      </c>
      <c r="HC20">
        <v>0</v>
      </c>
      <c r="HD20">
        <v>4758619</v>
      </c>
      <c r="HE20">
        <v>0</v>
      </c>
      <c r="HF20">
        <v>1440010</v>
      </c>
      <c r="HG20">
        <v>0</v>
      </c>
      <c r="HH20">
        <v>962190</v>
      </c>
      <c r="HI20">
        <v>0</v>
      </c>
      <c r="HJ20">
        <v>261972</v>
      </c>
      <c r="HK20">
        <v>0</v>
      </c>
      <c r="HL20">
        <v>700218</v>
      </c>
      <c r="HM20">
        <v>0</v>
      </c>
    </row>
    <row r="21" spans="1:221" x14ac:dyDescent="0.25">
      <c r="A21" t="s">
        <v>1025</v>
      </c>
      <c r="B21">
        <v>2457567838</v>
      </c>
      <c r="C21">
        <v>3167577590</v>
      </c>
      <c r="D21">
        <v>12106004</v>
      </c>
      <c r="E21">
        <v>2457560683</v>
      </c>
      <c r="F21">
        <v>3167577590</v>
      </c>
      <c r="G21">
        <v>12106004</v>
      </c>
      <c r="H21">
        <v>2450171653</v>
      </c>
      <c r="I21">
        <v>3162136151</v>
      </c>
      <c r="J21">
        <v>12106004</v>
      </c>
      <c r="K21">
        <v>716265444</v>
      </c>
      <c r="L21">
        <v>2656509074</v>
      </c>
      <c r="M21">
        <v>8031628</v>
      </c>
      <c r="N21">
        <v>661862142</v>
      </c>
      <c r="O21">
        <v>1324273125</v>
      </c>
      <c r="P21">
        <v>0</v>
      </c>
      <c r="Q21">
        <v>249683222</v>
      </c>
      <c r="R21">
        <v>1323892246</v>
      </c>
      <c r="S21">
        <v>0</v>
      </c>
      <c r="T21">
        <v>241305047</v>
      </c>
      <c r="U21">
        <v>1</v>
      </c>
      <c r="V21">
        <v>2803753</v>
      </c>
      <c r="W21">
        <v>0</v>
      </c>
      <c r="X21">
        <v>165716074</v>
      </c>
      <c r="Y21">
        <v>0</v>
      </c>
      <c r="Z21">
        <v>1150252409</v>
      </c>
      <c r="AA21">
        <v>0</v>
      </c>
      <c r="AB21">
        <v>8378172</v>
      </c>
      <c r="AC21">
        <v>4673122</v>
      </c>
      <c r="AD21">
        <v>0</v>
      </c>
      <c r="AE21">
        <v>2</v>
      </c>
      <c r="AF21">
        <v>446888</v>
      </c>
      <c r="AG21">
        <v>0</v>
      </c>
      <c r="AH21">
        <v>-12</v>
      </c>
      <c r="AI21">
        <v>-349</v>
      </c>
      <c r="AJ21">
        <v>0</v>
      </c>
      <c r="AK21">
        <v>118</v>
      </c>
      <c r="AL21">
        <v>43042023</v>
      </c>
      <c r="AM21">
        <v>59495</v>
      </c>
      <c r="AN21">
        <v>0</v>
      </c>
      <c r="AO21">
        <v>0</v>
      </c>
      <c r="AP21">
        <v>321733</v>
      </c>
      <c r="AQ21">
        <v>0</v>
      </c>
      <c r="AR21">
        <v>16076005</v>
      </c>
      <c r="AS21">
        <v>73039984</v>
      </c>
      <c r="AT21">
        <v>125474871</v>
      </c>
      <c r="AU21">
        <v>1431262</v>
      </c>
      <c r="AV21">
        <v>105099893</v>
      </c>
      <c r="AW21">
        <v>3222645</v>
      </c>
      <c r="AX21">
        <v>44792131</v>
      </c>
      <c r="AY21">
        <v>5739486</v>
      </c>
      <c r="AZ21">
        <v>54403302</v>
      </c>
      <c r="BA21">
        <v>1332235949</v>
      </c>
      <c r="BB21">
        <v>8031628</v>
      </c>
      <c r="BC21">
        <v>874720681</v>
      </c>
      <c r="BD21">
        <v>5849091</v>
      </c>
      <c r="BE21">
        <v>1671533</v>
      </c>
      <c r="BF21">
        <v>26196</v>
      </c>
      <c r="BG21">
        <v>26402082</v>
      </c>
      <c r="BH21">
        <v>350633</v>
      </c>
      <c r="BI21">
        <v>26879447</v>
      </c>
      <c r="BJ21">
        <v>0</v>
      </c>
      <c r="BK21">
        <v>-4741</v>
      </c>
      <c r="BL21">
        <v>0</v>
      </c>
      <c r="BM21">
        <v>21166931</v>
      </c>
      <c r="BN21">
        <v>141655613</v>
      </c>
      <c r="BO21">
        <v>743958</v>
      </c>
      <c r="BP21">
        <v>617</v>
      </c>
      <c r="BQ21">
        <v>-829397</v>
      </c>
      <c r="BR21">
        <v>31809839</v>
      </c>
      <c r="BS21">
        <v>212881231</v>
      </c>
      <c r="BT21">
        <v>815569</v>
      </c>
      <c r="BU21">
        <v>140531</v>
      </c>
      <c r="BV21">
        <v>0</v>
      </c>
      <c r="BW21">
        <v>68458</v>
      </c>
      <c r="BX21">
        <v>458144</v>
      </c>
      <c r="BY21">
        <v>0</v>
      </c>
      <c r="BZ21">
        <v>160180</v>
      </c>
      <c r="CA21">
        <v>1071977</v>
      </c>
      <c r="CB21">
        <v>0</v>
      </c>
      <c r="CC21">
        <v>2026674</v>
      </c>
      <c r="CF21">
        <v>0</v>
      </c>
      <c r="CG21">
        <v>46359451</v>
      </c>
      <c r="CH21">
        <v>246181</v>
      </c>
      <c r="CI21">
        <v>343848391</v>
      </c>
      <c r="CJ21">
        <v>43281413</v>
      </c>
      <c r="CK21">
        <v>0</v>
      </c>
      <c r="CL21">
        <v>1431125680</v>
      </c>
      <c r="CM21">
        <v>-1087277289</v>
      </c>
      <c r="CN21">
        <v>43281413</v>
      </c>
      <c r="CO21">
        <v>0</v>
      </c>
      <c r="CP21">
        <v>36503</v>
      </c>
      <c r="CQ21">
        <v>0</v>
      </c>
      <c r="CR21">
        <v>36610</v>
      </c>
      <c r="CS21">
        <v>0</v>
      </c>
      <c r="CT21">
        <v>-107</v>
      </c>
      <c r="CU21">
        <v>0</v>
      </c>
      <c r="CV21">
        <v>0</v>
      </c>
      <c r="CW21">
        <v>0</v>
      </c>
      <c r="CX21">
        <v>0</v>
      </c>
      <c r="CY21">
        <v>0</v>
      </c>
      <c r="CZ21">
        <v>0</v>
      </c>
      <c r="DA21">
        <v>0</v>
      </c>
      <c r="DB21">
        <v>0</v>
      </c>
      <c r="DC21">
        <v>0</v>
      </c>
      <c r="DD21">
        <v>0</v>
      </c>
      <c r="DE21">
        <v>1584525</v>
      </c>
      <c r="DF21">
        <v>34226</v>
      </c>
      <c r="DG21">
        <v>0</v>
      </c>
      <c r="DH21">
        <v>0</v>
      </c>
      <c r="DI21">
        <v>0</v>
      </c>
      <c r="DJ21">
        <v>0</v>
      </c>
      <c r="DK21">
        <v>0</v>
      </c>
      <c r="DL21">
        <v>198472</v>
      </c>
      <c r="DM21">
        <v>8843904</v>
      </c>
      <c r="DN21">
        <v>26390775</v>
      </c>
      <c r="DO21">
        <v>0</v>
      </c>
      <c r="DP21">
        <v>-1112181</v>
      </c>
      <c r="DQ21">
        <v>-3318820</v>
      </c>
      <c r="DR21">
        <v>0</v>
      </c>
      <c r="DS21">
        <v>221907</v>
      </c>
      <c r="DT21">
        <v>5644631</v>
      </c>
      <c r="DU21">
        <v>16843940</v>
      </c>
      <c r="DV21">
        <v>0</v>
      </c>
      <c r="DW21">
        <v>13351</v>
      </c>
      <c r="DX21">
        <v>39839</v>
      </c>
      <c r="DY21">
        <v>0</v>
      </c>
      <c r="DZ21">
        <v>10503</v>
      </c>
      <c r="EA21">
        <v>0</v>
      </c>
      <c r="EB21">
        <v>14</v>
      </c>
      <c r="EC21">
        <v>0</v>
      </c>
      <c r="ED21">
        <v>1164352</v>
      </c>
      <c r="EE21">
        <v>0</v>
      </c>
      <c r="EF21">
        <v>92441</v>
      </c>
      <c r="EG21">
        <v>485313</v>
      </c>
      <c r="EH21">
        <v>0</v>
      </c>
      <c r="EI21">
        <v>0</v>
      </c>
      <c r="EJ21">
        <v>0</v>
      </c>
      <c r="EK21">
        <v>0</v>
      </c>
      <c r="EL21">
        <v>5923</v>
      </c>
      <c r="EM21">
        <v>0</v>
      </c>
      <c r="EN21">
        <v>1588845</v>
      </c>
      <c r="EO21">
        <v>0</v>
      </c>
      <c r="EP21">
        <v>0</v>
      </c>
      <c r="EQ21">
        <v>-559499</v>
      </c>
      <c r="ER21">
        <v>-41363163</v>
      </c>
      <c r="ES21">
        <v>0</v>
      </c>
      <c r="ET21">
        <v>-1993856</v>
      </c>
      <c r="EU21">
        <v>0</v>
      </c>
      <c r="EV21">
        <v>0</v>
      </c>
      <c r="EW21">
        <v>0</v>
      </c>
      <c r="EX21">
        <v>0</v>
      </c>
      <c r="EY21">
        <v>2639</v>
      </c>
      <c r="EZ21">
        <v>11631</v>
      </c>
      <c r="FA21">
        <v>0</v>
      </c>
      <c r="FB21">
        <v>-1058862091</v>
      </c>
      <c r="FC21">
        <v>0</v>
      </c>
      <c r="FD21">
        <v>0</v>
      </c>
      <c r="FE21">
        <v>0</v>
      </c>
      <c r="FF21">
        <v>205467394</v>
      </c>
      <c r="FG21">
        <v>199644353</v>
      </c>
      <c r="FH21">
        <v>5823041</v>
      </c>
      <c r="FI21">
        <v>2050</v>
      </c>
      <c r="FJ21">
        <v>2</v>
      </c>
      <c r="FK21">
        <v>2050</v>
      </c>
      <c r="FL21">
        <v>-2</v>
      </c>
      <c r="FM21">
        <v>66955</v>
      </c>
      <c r="FN21">
        <v>0</v>
      </c>
      <c r="FO21">
        <v>0</v>
      </c>
      <c r="FP21">
        <v>318060</v>
      </c>
      <c r="FQ21">
        <v>1730600</v>
      </c>
      <c r="FR21">
        <v>2807236</v>
      </c>
      <c r="FS21">
        <v>32362</v>
      </c>
      <c r="FT21">
        <v>734319</v>
      </c>
      <c r="FU21">
        <v>71420</v>
      </c>
      <c r="FV21">
        <v>59986</v>
      </c>
      <c r="FW21">
        <v>3</v>
      </c>
      <c r="FX21">
        <v>0</v>
      </c>
      <c r="FY21">
        <v>0</v>
      </c>
      <c r="FZ21">
        <v>50</v>
      </c>
      <c r="GA21">
        <v>0</v>
      </c>
      <c r="GB21">
        <v>0</v>
      </c>
      <c r="GC21">
        <v>7765593</v>
      </c>
      <c r="GD21">
        <v>0</v>
      </c>
      <c r="GE21">
        <v>193079</v>
      </c>
      <c r="GF21">
        <v>226658</v>
      </c>
      <c r="GG21">
        <v>0</v>
      </c>
      <c r="GH21">
        <v>240984455</v>
      </c>
      <c r="GI21">
        <v>4039808</v>
      </c>
      <c r="GJ21">
        <v>13831657</v>
      </c>
      <c r="GK21">
        <v>616214</v>
      </c>
      <c r="GL21">
        <v>13831657</v>
      </c>
      <c r="GM21">
        <v>616214</v>
      </c>
      <c r="GN21">
        <v>0</v>
      </c>
      <c r="GO21">
        <v>0</v>
      </c>
      <c r="GP21">
        <v>0</v>
      </c>
      <c r="GQ21">
        <v>0</v>
      </c>
      <c r="GR21">
        <v>0</v>
      </c>
      <c r="GS21">
        <v>0</v>
      </c>
      <c r="GT21">
        <v>0</v>
      </c>
      <c r="GU21">
        <v>0</v>
      </c>
      <c r="GV21">
        <v>0</v>
      </c>
      <c r="GW21">
        <v>0</v>
      </c>
      <c r="GX21">
        <v>0</v>
      </c>
      <c r="GY21">
        <v>0</v>
      </c>
      <c r="GZ21">
        <v>0</v>
      </c>
      <c r="HA21">
        <v>0</v>
      </c>
      <c r="HB21">
        <v>179698485</v>
      </c>
      <c r="HC21">
        <v>0</v>
      </c>
      <c r="HD21">
        <v>179343590</v>
      </c>
      <c r="HE21">
        <v>0</v>
      </c>
      <c r="HF21">
        <v>354895</v>
      </c>
      <c r="HG21">
        <v>0</v>
      </c>
      <c r="HH21">
        <v>19624359</v>
      </c>
      <c r="HI21">
        <v>0</v>
      </c>
      <c r="HJ21">
        <v>6025544</v>
      </c>
      <c r="HK21">
        <v>0</v>
      </c>
      <c r="HL21">
        <v>13598815</v>
      </c>
      <c r="HM21">
        <v>0</v>
      </c>
    </row>
    <row r="22" spans="1:221" x14ac:dyDescent="0.25">
      <c r="A22" t="s">
        <v>1026</v>
      </c>
      <c r="B22">
        <v>1651722553</v>
      </c>
      <c r="C22">
        <v>1629556991</v>
      </c>
      <c r="D22">
        <v>121046691</v>
      </c>
      <c r="E22">
        <v>1651721200</v>
      </c>
      <c r="F22">
        <v>1629556991</v>
      </c>
      <c r="G22">
        <v>121046691</v>
      </c>
      <c r="H22">
        <v>1643914725</v>
      </c>
      <c r="I22">
        <v>1627324398</v>
      </c>
      <c r="J22">
        <v>121046534</v>
      </c>
      <c r="K22">
        <v>206832439</v>
      </c>
      <c r="L22">
        <v>1236839233</v>
      </c>
      <c r="M22">
        <v>81889996</v>
      </c>
      <c r="N22">
        <v>193014677</v>
      </c>
      <c r="O22">
        <v>657116621</v>
      </c>
      <c r="P22">
        <v>0</v>
      </c>
      <c r="Q22">
        <v>99321391</v>
      </c>
      <c r="R22">
        <v>655526214</v>
      </c>
      <c r="S22">
        <v>0</v>
      </c>
      <c r="T22">
        <v>75851488</v>
      </c>
      <c r="U22">
        <v>0</v>
      </c>
      <c r="V22">
        <v>14323</v>
      </c>
      <c r="W22">
        <v>0</v>
      </c>
      <c r="X22">
        <v>176494691</v>
      </c>
      <c r="Y22">
        <v>0</v>
      </c>
      <c r="Z22">
        <v>454613898</v>
      </c>
      <c r="AA22">
        <v>0</v>
      </c>
      <c r="AB22">
        <v>23389557</v>
      </c>
      <c r="AC22">
        <v>24309979</v>
      </c>
      <c r="AD22">
        <v>0</v>
      </c>
      <c r="AE22">
        <v>80346</v>
      </c>
      <c r="AF22">
        <v>93323</v>
      </c>
      <c r="AG22">
        <v>0</v>
      </c>
      <c r="AH22">
        <v>521870</v>
      </c>
      <c r="AI22">
        <v>1565610</v>
      </c>
      <c r="AJ22">
        <v>0</v>
      </c>
      <c r="AK22">
        <v>96</v>
      </c>
      <c r="AL22">
        <v>36379010</v>
      </c>
      <c r="AM22">
        <v>11219</v>
      </c>
      <c r="AN22">
        <v>0</v>
      </c>
      <c r="AO22">
        <v>0</v>
      </c>
      <c r="AP22">
        <v>13578</v>
      </c>
      <c r="AQ22">
        <v>0</v>
      </c>
      <c r="AR22">
        <v>11022783</v>
      </c>
      <c r="AS22">
        <v>8183276</v>
      </c>
      <c r="AT22">
        <v>1428094</v>
      </c>
      <c r="AU22">
        <v>620604</v>
      </c>
      <c r="AV22">
        <v>28560276</v>
      </c>
      <c r="AW22">
        <v>29058</v>
      </c>
      <c r="AX22">
        <v>6948219</v>
      </c>
      <c r="AY22">
        <v>1398395</v>
      </c>
      <c r="AZ22">
        <v>13817762</v>
      </c>
      <c r="BA22">
        <v>579722612</v>
      </c>
      <c r="BB22">
        <v>81889996</v>
      </c>
      <c r="BC22">
        <v>456064706</v>
      </c>
      <c r="BD22">
        <v>72324575</v>
      </c>
      <c r="BE22">
        <v>1582628</v>
      </c>
      <c r="BF22">
        <v>268171</v>
      </c>
      <c r="BG22">
        <v>10746357</v>
      </c>
      <c r="BH22">
        <v>1168191</v>
      </c>
      <c r="BI22">
        <v>11949637</v>
      </c>
      <c r="BJ22">
        <v>691113</v>
      </c>
      <c r="BK22">
        <v>20258</v>
      </c>
      <c r="BL22">
        <v>5143</v>
      </c>
      <c r="BM22">
        <v>6570640</v>
      </c>
      <c r="BN22">
        <v>43972753</v>
      </c>
      <c r="BO22">
        <v>3864110</v>
      </c>
      <c r="BP22">
        <v>-203</v>
      </c>
      <c r="BQ22">
        <v>1044110</v>
      </c>
      <c r="BR22">
        <v>5569140</v>
      </c>
      <c r="BS22">
        <v>37270401</v>
      </c>
      <c r="BT22">
        <v>2295368</v>
      </c>
      <c r="BU22">
        <v>9630</v>
      </c>
      <c r="BV22">
        <v>-3747</v>
      </c>
      <c r="BW22">
        <v>11824</v>
      </c>
      <c r="BX22">
        <v>79136</v>
      </c>
      <c r="BY22">
        <v>168</v>
      </c>
      <c r="BZ22">
        <v>15008</v>
      </c>
      <c r="CA22">
        <v>100441</v>
      </c>
      <c r="CB22">
        <v>2931</v>
      </c>
      <c r="CC22">
        <v>607243</v>
      </c>
      <c r="CF22">
        <v>0</v>
      </c>
      <c r="CG22">
        <v>17926665</v>
      </c>
      <c r="CH22">
        <v>1273973</v>
      </c>
      <c r="CI22">
        <v>480007284</v>
      </c>
      <c r="CJ22">
        <v>60116689</v>
      </c>
      <c r="CK22">
        <v>0</v>
      </c>
      <c r="CL22">
        <v>344435114</v>
      </c>
      <c r="CM22">
        <v>135572170</v>
      </c>
      <c r="CN22">
        <v>60116689</v>
      </c>
      <c r="CO22">
        <v>0</v>
      </c>
      <c r="CP22">
        <v>-82829</v>
      </c>
      <c r="CQ22">
        <v>0</v>
      </c>
      <c r="CR22">
        <v>-24979</v>
      </c>
      <c r="CS22">
        <v>0</v>
      </c>
      <c r="CT22">
        <v>-57850</v>
      </c>
      <c r="CU22">
        <v>0</v>
      </c>
      <c r="CV22">
        <v>0</v>
      </c>
      <c r="CW22">
        <v>0</v>
      </c>
      <c r="CX22">
        <v>7831136</v>
      </c>
      <c r="CY22">
        <v>1603968</v>
      </c>
      <c r="CZ22">
        <v>0</v>
      </c>
      <c r="DA22">
        <v>-530</v>
      </c>
      <c r="DB22">
        <v>-109</v>
      </c>
      <c r="DC22">
        <v>0</v>
      </c>
      <c r="DD22">
        <v>0</v>
      </c>
      <c r="DE22">
        <v>373925</v>
      </c>
      <c r="DF22">
        <v>2306</v>
      </c>
      <c r="DG22">
        <v>0</v>
      </c>
      <c r="DH22">
        <v>0</v>
      </c>
      <c r="DI22">
        <v>0</v>
      </c>
      <c r="DJ22">
        <v>0</v>
      </c>
      <c r="DK22">
        <v>0</v>
      </c>
      <c r="DL22">
        <v>503774073</v>
      </c>
      <c r="DM22">
        <v>4146247</v>
      </c>
      <c r="DN22">
        <v>12372664</v>
      </c>
      <c r="DO22">
        <v>0</v>
      </c>
      <c r="DP22">
        <v>2569</v>
      </c>
      <c r="DQ22">
        <v>7667</v>
      </c>
      <c r="DR22">
        <v>0</v>
      </c>
      <c r="DS22">
        <v>188681</v>
      </c>
      <c r="DT22">
        <v>4050445</v>
      </c>
      <c r="DU22">
        <v>12086787</v>
      </c>
      <c r="DV22">
        <v>0</v>
      </c>
      <c r="DW22">
        <v>14531</v>
      </c>
      <c r="DX22">
        <v>43362</v>
      </c>
      <c r="DY22">
        <v>0</v>
      </c>
      <c r="DZ22">
        <v>987750</v>
      </c>
      <c r="EA22">
        <v>0</v>
      </c>
      <c r="EB22">
        <v>21589</v>
      </c>
      <c r="EC22">
        <v>0</v>
      </c>
      <c r="ED22">
        <v>8906611</v>
      </c>
      <c r="EE22">
        <v>0</v>
      </c>
      <c r="EF22">
        <v>4336642</v>
      </c>
      <c r="EG22">
        <v>22767367</v>
      </c>
      <c r="EH22">
        <v>0</v>
      </c>
      <c r="EI22">
        <v>0</v>
      </c>
      <c r="EJ22">
        <v>0</v>
      </c>
      <c r="EK22">
        <v>0</v>
      </c>
      <c r="EL22">
        <v>782724</v>
      </c>
      <c r="EM22">
        <v>0</v>
      </c>
      <c r="EN22">
        <v>616832</v>
      </c>
      <c r="EO22">
        <v>0</v>
      </c>
      <c r="EP22">
        <v>0</v>
      </c>
      <c r="EQ22">
        <v>0</v>
      </c>
      <c r="ER22">
        <v>-13432065</v>
      </c>
      <c r="ES22">
        <v>73288010</v>
      </c>
      <c r="ET22">
        <v>-1616089</v>
      </c>
      <c r="EU22">
        <v>0</v>
      </c>
      <c r="EV22">
        <v>0</v>
      </c>
      <c r="EW22">
        <v>0</v>
      </c>
      <c r="EX22">
        <v>0</v>
      </c>
      <c r="EY22">
        <v>939</v>
      </c>
      <c r="EZ22">
        <v>9320</v>
      </c>
      <c r="FA22">
        <v>41478134</v>
      </c>
      <c r="FB22">
        <v>-488873798</v>
      </c>
      <c r="FC22">
        <v>0</v>
      </c>
      <c r="FD22">
        <v>0</v>
      </c>
      <c r="FE22">
        <v>0</v>
      </c>
      <c r="FF22">
        <v>45722425</v>
      </c>
      <c r="FG22">
        <v>45578579</v>
      </c>
      <c r="FH22">
        <v>143846</v>
      </c>
      <c r="FI22">
        <v>0</v>
      </c>
      <c r="FJ22">
        <v>0</v>
      </c>
      <c r="FK22">
        <v>0</v>
      </c>
      <c r="FL22">
        <v>0</v>
      </c>
      <c r="FM22">
        <v>6083</v>
      </c>
      <c r="FN22">
        <v>11331</v>
      </c>
      <c r="FO22">
        <v>0</v>
      </c>
      <c r="FP22">
        <v>549</v>
      </c>
      <c r="FQ22">
        <v>40560</v>
      </c>
      <c r="FR22">
        <v>0</v>
      </c>
      <c r="FS22">
        <v>12191</v>
      </c>
      <c r="FT22">
        <v>68985</v>
      </c>
      <c r="FU22">
        <v>835</v>
      </c>
      <c r="FV22">
        <v>3214</v>
      </c>
      <c r="FW22">
        <v>0</v>
      </c>
      <c r="FX22">
        <v>0</v>
      </c>
      <c r="FY22">
        <v>0</v>
      </c>
      <c r="FZ22">
        <v>0</v>
      </c>
      <c r="GA22">
        <v>0</v>
      </c>
      <c r="GB22">
        <v>98</v>
      </c>
      <c r="GC22">
        <v>0</v>
      </c>
      <c r="GD22">
        <v>0</v>
      </c>
      <c r="GE22">
        <v>8</v>
      </c>
      <c r="GF22">
        <v>10</v>
      </c>
      <c r="GG22">
        <v>0</v>
      </c>
      <c r="GH22">
        <v>190824971</v>
      </c>
      <c r="GI22">
        <v>11505560</v>
      </c>
      <c r="GJ22">
        <v>5695853</v>
      </c>
      <c r="GK22">
        <v>2707249</v>
      </c>
      <c r="GL22">
        <v>2988604</v>
      </c>
      <c r="GM22">
        <v>0</v>
      </c>
      <c r="GN22">
        <v>1695279</v>
      </c>
      <c r="GO22">
        <v>1695279</v>
      </c>
      <c r="GP22">
        <v>0</v>
      </c>
      <c r="GQ22">
        <v>0</v>
      </c>
      <c r="GR22">
        <v>0</v>
      </c>
      <c r="GS22">
        <v>0</v>
      </c>
      <c r="GT22">
        <v>322151</v>
      </c>
      <c r="GU22">
        <v>322151</v>
      </c>
      <c r="GV22">
        <v>387</v>
      </c>
      <c r="GW22">
        <v>387</v>
      </c>
      <c r="GX22">
        <v>245358</v>
      </c>
      <c r="GY22">
        <v>245358</v>
      </c>
      <c r="GZ22">
        <v>444074</v>
      </c>
      <c r="HA22">
        <v>444074</v>
      </c>
      <c r="HB22">
        <v>154422784</v>
      </c>
      <c r="HC22">
        <v>1615908</v>
      </c>
      <c r="HD22">
        <v>110855705</v>
      </c>
      <c r="HE22">
        <v>1295265</v>
      </c>
      <c r="HF22">
        <v>43567079</v>
      </c>
      <c r="HG22">
        <v>320643</v>
      </c>
      <c r="HH22">
        <v>15656765</v>
      </c>
      <c r="HI22">
        <v>440969</v>
      </c>
      <c r="HJ22">
        <v>4846136</v>
      </c>
      <c r="HK22">
        <v>0</v>
      </c>
      <c r="HL22">
        <v>10810629</v>
      </c>
      <c r="HM22">
        <v>440969</v>
      </c>
    </row>
    <row r="23" spans="1:221" x14ac:dyDescent="0.25">
      <c r="A23" t="s">
        <v>1027</v>
      </c>
      <c r="B23">
        <v>17118022</v>
      </c>
      <c r="C23">
        <v>34238890</v>
      </c>
      <c r="D23">
        <v>5684732</v>
      </c>
      <c r="E23">
        <v>17118025</v>
      </c>
      <c r="F23">
        <v>34238890</v>
      </c>
      <c r="G23">
        <v>5684732</v>
      </c>
      <c r="H23">
        <v>16985487</v>
      </c>
      <c r="I23">
        <v>34162577</v>
      </c>
      <c r="J23">
        <v>5684645</v>
      </c>
      <c r="K23">
        <v>1138815</v>
      </c>
      <c r="L23">
        <v>23713988</v>
      </c>
      <c r="M23">
        <v>4747938</v>
      </c>
      <c r="N23">
        <v>1025413</v>
      </c>
      <c r="O23">
        <v>8470005</v>
      </c>
      <c r="P23">
        <v>0</v>
      </c>
      <c r="Q23">
        <v>580946</v>
      </c>
      <c r="R23">
        <v>8470005</v>
      </c>
      <c r="S23">
        <v>0</v>
      </c>
      <c r="T23">
        <v>580946</v>
      </c>
      <c r="U23">
        <v>0</v>
      </c>
      <c r="V23">
        <v>0</v>
      </c>
      <c r="W23">
        <v>0</v>
      </c>
      <c r="X23">
        <v>2577154</v>
      </c>
      <c r="Y23">
        <v>0</v>
      </c>
      <c r="Z23">
        <v>6177770</v>
      </c>
      <c r="AA23">
        <v>0</v>
      </c>
      <c r="AB23">
        <v>0</v>
      </c>
      <c r="AC23">
        <v>-286820</v>
      </c>
      <c r="AD23">
        <v>0</v>
      </c>
      <c r="AE23">
        <v>0</v>
      </c>
      <c r="AF23">
        <v>1901</v>
      </c>
      <c r="AG23">
        <v>0</v>
      </c>
      <c r="AH23">
        <v>0</v>
      </c>
      <c r="AI23">
        <v>0</v>
      </c>
      <c r="AJ23">
        <v>0</v>
      </c>
      <c r="AK23">
        <v>0</v>
      </c>
      <c r="AL23">
        <v>414684</v>
      </c>
      <c r="AM23">
        <v>0</v>
      </c>
      <c r="AN23">
        <v>0</v>
      </c>
      <c r="AO23">
        <v>0</v>
      </c>
      <c r="AP23">
        <v>0</v>
      </c>
      <c r="AQ23">
        <v>0</v>
      </c>
      <c r="AR23">
        <v>19426</v>
      </c>
      <c r="AS23">
        <v>3525</v>
      </c>
      <c r="AT23">
        <v>6872</v>
      </c>
      <c r="AU23">
        <v>0</v>
      </c>
      <c r="AV23">
        <v>-40</v>
      </c>
      <c r="AW23">
        <v>0</v>
      </c>
      <c r="AX23">
        <v>0</v>
      </c>
      <c r="AY23">
        <v>0</v>
      </c>
      <c r="AZ23">
        <v>113402</v>
      </c>
      <c r="BA23">
        <v>15243983</v>
      </c>
      <c r="BB23">
        <v>4747938</v>
      </c>
      <c r="BC23">
        <v>13813450</v>
      </c>
      <c r="BD23">
        <v>4334261</v>
      </c>
      <c r="BE23">
        <v>47970</v>
      </c>
      <c r="BF23">
        <v>14186</v>
      </c>
      <c r="BG23">
        <v>281189</v>
      </c>
      <c r="BH23">
        <v>79305</v>
      </c>
      <c r="BI23">
        <v>160507</v>
      </c>
      <c r="BJ23">
        <v>19075</v>
      </c>
      <c r="BK23">
        <v>0</v>
      </c>
      <c r="BL23">
        <v>0</v>
      </c>
      <c r="BM23">
        <v>60394</v>
      </c>
      <c r="BN23">
        <v>404176</v>
      </c>
      <c r="BO23">
        <v>133922</v>
      </c>
      <c r="BP23">
        <v>0</v>
      </c>
      <c r="BQ23">
        <v>625</v>
      </c>
      <c r="BR23">
        <v>45792</v>
      </c>
      <c r="BS23">
        <v>306457</v>
      </c>
      <c r="BT23">
        <v>106764</v>
      </c>
      <c r="BU23">
        <v>0</v>
      </c>
      <c r="BV23">
        <v>0</v>
      </c>
      <c r="BW23">
        <v>0</v>
      </c>
      <c r="BX23">
        <v>0</v>
      </c>
      <c r="BY23">
        <v>0</v>
      </c>
      <c r="BZ23">
        <v>0</v>
      </c>
      <c r="CA23">
        <v>0</v>
      </c>
      <c r="CB23">
        <v>0</v>
      </c>
      <c r="CC23">
        <v>6591</v>
      </c>
      <c r="CF23">
        <v>0</v>
      </c>
      <c r="CG23">
        <v>230234</v>
      </c>
      <c r="CH23">
        <v>60425</v>
      </c>
      <c r="CI23">
        <v>9699634</v>
      </c>
      <c r="CJ23">
        <v>429817</v>
      </c>
      <c r="CK23">
        <v>0</v>
      </c>
      <c r="CL23">
        <v>9625040</v>
      </c>
      <c r="CM23">
        <v>74594</v>
      </c>
      <c r="CN23">
        <v>429817</v>
      </c>
      <c r="CO23">
        <v>0</v>
      </c>
      <c r="CP23">
        <v>-375</v>
      </c>
      <c r="CQ23">
        <v>0</v>
      </c>
      <c r="CR23">
        <v>-375</v>
      </c>
      <c r="CS23">
        <v>0</v>
      </c>
      <c r="CT23">
        <v>0</v>
      </c>
      <c r="CU23">
        <v>0</v>
      </c>
      <c r="CV23">
        <v>0</v>
      </c>
      <c r="CW23">
        <v>0</v>
      </c>
      <c r="CX23">
        <v>0</v>
      </c>
      <c r="CY23">
        <v>0</v>
      </c>
      <c r="CZ23">
        <v>0</v>
      </c>
      <c r="DA23">
        <v>0</v>
      </c>
      <c r="DB23">
        <v>0</v>
      </c>
      <c r="DC23">
        <v>0</v>
      </c>
      <c r="DD23">
        <v>0</v>
      </c>
      <c r="DE23">
        <v>1359</v>
      </c>
      <c r="DF23">
        <v>335</v>
      </c>
      <c r="DG23">
        <v>0</v>
      </c>
      <c r="DH23">
        <v>0</v>
      </c>
      <c r="DI23">
        <v>0</v>
      </c>
      <c r="DJ23">
        <v>0</v>
      </c>
      <c r="DK23">
        <v>0</v>
      </c>
      <c r="DL23">
        <v>143</v>
      </c>
      <c r="DM23">
        <v>0</v>
      </c>
      <c r="DN23">
        <v>0</v>
      </c>
      <c r="DO23">
        <v>0</v>
      </c>
      <c r="DP23">
        <v>0</v>
      </c>
      <c r="DQ23">
        <v>0</v>
      </c>
      <c r="DR23">
        <v>0</v>
      </c>
      <c r="DS23">
        <v>0</v>
      </c>
      <c r="DT23">
        <v>0</v>
      </c>
      <c r="DU23">
        <v>0</v>
      </c>
      <c r="DV23">
        <v>0</v>
      </c>
      <c r="DW23">
        <v>0</v>
      </c>
      <c r="DX23">
        <v>0</v>
      </c>
      <c r="DY23">
        <v>0</v>
      </c>
      <c r="DZ23">
        <v>0</v>
      </c>
      <c r="EA23">
        <v>0</v>
      </c>
      <c r="EB23">
        <v>0</v>
      </c>
      <c r="EC23">
        <v>0</v>
      </c>
      <c r="ED23">
        <v>18321</v>
      </c>
      <c r="EE23">
        <v>0</v>
      </c>
      <c r="EF23">
        <v>78388</v>
      </c>
      <c r="EG23">
        <v>411536</v>
      </c>
      <c r="EH23">
        <v>0</v>
      </c>
      <c r="EI23">
        <v>0</v>
      </c>
      <c r="EJ23">
        <v>0</v>
      </c>
      <c r="EK23">
        <v>0</v>
      </c>
      <c r="EL23">
        <v>0</v>
      </c>
      <c r="EM23">
        <v>0</v>
      </c>
      <c r="EN23">
        <v>0</v>
      </c>
      <c r="EO23">
        <v>0</v>
      </c>
      <c r="EP23">
        <v>0</v>
      </c>
      <c r="EQ23">
        <v>0</v>
      </c>
      <c r="ER23">
        <v>-2143</v>
      </c>
      <c r="ES23">
        <v>0</v>
      </c>
      <c r="ET23">
        <v>-3153</v>
      </c>
      <c r="EU23">
        <v>0</v>
      </c>
      <c r="EV23">
        <v>0</v>
      </c>
      <c r="EW23">
        <v>0</v>
      </c>
      <c r="EX23">
        <v>0</v>
      </c>
      <c r="EY23">
        <v>0</v>
      </c>
      <c r="EZ23">
        <v>0</v>
      </c>
      <c r="FA23">
        <v>0</v>
      </c>
      <c r="FB23">
        <v>0</v>
      </c>
      <c r="FC23">
        <v>0</v>
      </c>
      <c r="FD23">
        <v>0</v>
      </c>
      <c r="FE23">
        <v>0</v>
      </c>
      <c r="FF23">
        <v>781751</v>
      </c>
      <c r="FG23">
        <v>781489</v>
      </c>
      <c r="FH23">
        <v>262</v>
      </c>
      <c r="FI23">
        <v>0</v>
      </c>
      <c r="FJ23">
        <v>0</v>
      </c>
      <c r="FK23">
        <v>0</v>
      </c>
      <c r="FL23">
        <v>0</v>
      </c>
      <c r="FM23">
        <v>0</v>
      </c>
      <c r="FN23">
        <v>0</v>
      </c>
      <c r="FO23">
        <v>0</v>
      </c>
      <c r="FP23">
        <v>0</v>
      </c>
      <c r="FQ23">
        <v>222</v>
      </c>
      <c r="FR23">
        <v>0</v>
      </c>
      <c r="FS23">
        <v>40</v>
      </c>
      <c r="FT23">
        <v>0</v>
      </c>
      <c r="FU23">
        <v>0</v>
      </c>
      <c r="FV23">
        <v>0</v>
      </c>
      <c r="FW23">
        <v>0</v>
      </c>
      <c r="FX23">
        <v>0</v>
      </c>
      <c r="FY23">
        <v>0</v>
      </c>
      <c r="FZ23">
        <v>0</v>
      </c>
      <c r="GA23">
        <v>0</v>
      </c>
      <c r="GB23">
        <v>0</v>
      </c>
      <c r="GC23">
        <v>0</v>
      </c>
      <c r="GD23">
        <v>0</v>
      </c>
      <c r="GE23">
        <v>0</v>
      </c>
      <c r="GF23">
        <v>0</v>
      </c>
      <c r="GG23">
        <v>0</v>
      </c>
      <c r="GH23">
        <v>3856557</v>
      </c>
      <c r="GI23">
        <v>365089</v>
      </c>
      <c r="GJ23">
        <v>146082</v>
      </c>
      <c r="GK23">
        <v>146082</v>
      </c>
      <c r="GL23">
        <v>0</v>
      </c>
      <c r="GM23">
        <v>0</v>
      </c>
      <c r="GN23">
        <v>103209</v>
      </c>
      <c r="GO23">
        <v>103209</v>
      </c>
      <c r="GP23">
        <v>0</v>
      </c>
      <c r="GQ23">
        <v>0</v>
      </c>
      <c r="GR23">
        <v>0</v>
      </c>
      <c r="GS23">
        <v>0</v>
      </c>
      <c r="GT23">
        <v>1862</v>
      </c>
      <c r="GU23">
        <v>1862</v>
      </c>
      <c r="GV23">
        <v>0</v>
      </c>
      <c r="GW23">
        <v>0</v>
      </c>
      <c r="GX23">
        <v>13230</v>
      </c>
      <c r="GY23">
        <v>13230</v>
      </c>
      <c r="GZ23">
        <v>27781</v>
      </c>
      <c r="HA23">
        <v>27781</v>
      </c>
      <c r="HB23">
        <v>2862579</v>
      </c>
      <c r="HC23">
        <v>0</v>
      </c>
      <c r="HD23">
        <v>2835758</v>
      </c>
      <c r="HE23">
        <v>0</v>
      </c>
      <c r="HF23">
        <v>26821</v>
      </c>
      <c r="HG23">
        <v>0</v>
      </c>
      <c r="HH23">
        <v>628035</v>
      </c>
      <c r="HI23">
        <v>0</v>
      </c>
      <c r="HJ23">
        <v>174177</v>
      </c>
      <c r="HK23">
        <v>0</v>
      </c>
      <c r="HL23">
        <v>453858</v>
      </c>
      <c r="HM23">
        <v>0</v>
      </c>
    </row>
    <row r="24" spans="1:221" x14ac:dyDescent="0.25">
      <c r="A24" t="s">
        <v>1028</v>
      </c>
      <c r="B24">
        <v>352514132</v>
      </c>
      <c r="C24">
        <v>89688322</v>
      </c>
      <c r="D24">
        <v>11070912</v>
      </c>
      <c r="E24">
        <v>352514131</v>
      </c>
      <c r="F24">
        <v>89688322</v>
      </c>
      <c r="G24">
        <v>11070912</v>
      </c>
      <c r="H24">
        <v>352370508</v>
      </c>
      <c r="I24">
        <v>89510390</v>
      </c>
      <c r="J24">
        <v>11070899</v>
      </c>
      <c r="K24">
        <v>2899480</v>
      </c>
      <c r="L24">
        <v>47809904</v>
      </c>
      <c r="M24">
        <v>7936402</v>
      </c>
      <c r="N24">
        <v>2770190</v>
      </c>
      <c r="O24">
        <v>22148534</v>
      </c>
      <c r="P24">
        <v>0</v>
      </c>
      <c r="Q24">
        <v>1645601</v>
      </c>
      <c r="R24">
        <v>22143680</v>
      </c>
      <c r="S24">
        <v>0</v>
      </c>
      <c r="T24">
        <v>1645594</v>
      </c>
      <c r="U24">
        <v>0</v>
      </c>
      <c r="V24">
        <v>0</v>
      </c>
      <c r="W24">
        <v>0</v>
      </c>
      <c r="X24">
        <v>5138223</v>
      </c>
      <c r="Y24">
        <v>0</v>
      </c>
      <c r="Z24">
        <v>11864799</v>
      </c>
      <c r="AA24">
        <v>0</v>
      </c>
      <c r="AB24">
        <v>0</v>
      </c>
      <c r="AC24">
        <v>5140618</v>
      </c>
      <c r="AD24">
        <v>0</v>
      </c>
      <c r="AE24">
        <v>7</v>
      </c>
      <c r="AF24">
        <v>40</v>
      </c>
      <c r="AG24">
        <v>0</v>
      </c>
      <c r="AH24">
        <v>0</v>
      </c>
      <c r="AI24">
        <v>0</v>
      </c>
      <c r="AJ24">
        <v>0</v>
      </c>
      <c r="AK24">
        <v>0</v>
      </c>
      <c r="AL24">
        <v>951056</v>
      </c>
      <c r="AM24">
        <v>4854</v>
      </c>
      <c r="AN24">
        <v>0</v>
      </c>
      <c r="AO24">
        <v>0</v>
      </c>
      <c r="AP24">
        <v>0</v>
      </c>
      <c r="AQ24">
        <v>0</v>
      </c>
      <c r="AR24">
        <v>131577</v>
      </c>
      <c r="AS24">
        <v>7395</v>
      </c>
      <c r="AT24">
        <v>19133</v>
      </c>
      <c r="AU24">
        <v>0</v>
      </c>
      <c r="AV24">
        <v>6432</v>
      </c>
      <c r="AW24">
        <v>0</v>
      </c>
      <c r="AX24">
        <v>8996</v>
      </c>
      <c r="AY24">
        <v>0</v>
      </c>
      <c r="AZ24">
        <v>129290</v>
      </c>
      <c r="BA24">
        <v>25661370</v>
      </c>
      <c r="BB24">
        <v>7936402</v>
      </c>
      <c r="BC24">
        <v>24123876</v>
      </c>
      <c r="BD24">
        <v>7542816</v>
      </c>
      <c r="BE24">
        <v>53659</v>
      </c>
      <c r="BF24">
        <v>13713</v>
      </c>
      <c r="BG24">
        <v>220956</v>
      </c>
      <c r="BH24">
        <v>76144</v>
      </c>
      <c r="BI24">
        <v>102235</v>
      </c>
      <c r="BJ24">
        <v>30670</v>
      </c>
      <c r="BK24">
        <v>0</v>
      </c>
      <c r="BL24">
        <v>0</v>
      </c>
      <c r="BM24">
        <v>47150</v>
      </c>
      <c r="BN24">
        <v>315544</v>
      </c>
      <c r="BO24">
        <v>75919</v>
      </c>
      <c r="BP24">
        <v>0</v>
      </c>
      <c r="BQ24">
        <v>271</v>
      </c>
      <c r="BR24">
        <v>73722</v>
      </c>
      <c r="BS24">
        <v>493373</v>
      </c>
      <c r="BT24">
        <v>118701</v>
      </c>
      <c r="BU24">
        <v>0</v>
      </c>
      <c r="BV24">
        <v>0</v>
      </c>
      <c r="BW24">
        <v>-2</v>
      </c>
      <c r="BX24">
        <v>-12</v>
      </c>
      <c r="BY24">
        <v>-2</v>
      </c>
      <c r="BZ24">
        <v>0</v>
      </c>
      <c r="CA24">
        <v>0</v>
      </c>
      <c r="CB24">
        <v>0</v>
      </c>
      <c r="CC24">
        <v>8149</v>
      </c>
      <c r="CF24">
        <v>0</v>
      </c>
      <c r="CG24">
        <v>351739</v>
      </c>
      <c r="CH24">
        <v>78441</v>
      </c>
      <c r="CI24">
        <v>36655698</v>
      </c>
      <c r="CJ24">
        <v>11316964</v>
      </c>
      <c r="CK24">
        <v>0</v>
      </c>
      <c r="CL24">
        <v>33271530</v>
      </c>
      <c r="CM24">
        <v>3384168</v>
      </c>
      <c r="CN24">
        <v>11316964</v>
      </c>
      <c r="CO24">
        <v>0</v>
      </c>
      <c r="CP24">
        <v>0</v>
      </c>
      <c r="CQ24">
        <v>0</v>
      </c>
      <c r="CR24">
        <v>0</v>
      </c>
      <c r="CS24">
        <v>0</v>
      </c>
      <c r="CT24">
        <v>0</v>
      </c>
      <c r="CU24">
        <v>0</v>
      </c>
      <c r="CV24">
        <v>0</v>
      </c>
      <c r="CW24">
        <v>0</v>
      </c>
      <c r="CX24">
        <v>0</v>
      </c>
      <c r="CY24">
        <v>0</v>
      </c>
      <c r="CZ24">
        <v>0</v>
      </c>
      <c r="DA24">
        <v>0</v>
      </c>
      <c r="DB24">
        <v>0</v>
      </c>
      <c r="DC24">
        <v>0</v>
      </c>
      <c r="DD24">
        <v>0</v>
      </c>
      <c r="DE24">
        <v>1815</v>
      </c>
      <c r="DF24">
        <v>0</v>
      </c>
      <c r="DG24">
        <v>0</v>
      </c>
      <c r="DH24">
        <v>0</v>
      </c>
      <c r="DI24">
        <v>0</v>
      </c>
      <c r="DJ24">
        <v>0</v>
      </c>
      <c r="DK24">
        <v>0</v>
      </c>
      <c r="DL24">
        <v>0</v>
      </c>
      <c r="DM24">
        <v>1263420</v>
      </c>
      <c r="DN24">
        <v>3770126</v>
      </c>
      <c r="DO24">
        <v>0</v>
      </c>
      <c r="DP24">
        <v>2569</v>
      </c>
      <c r="DQ24">
        <v>7667</v>
      </c>
      <c r="DR24">
        <v>0</v>
      </c>
      <c r="DS24">
        <v>0</v>
      </c>
      <c r="DT24">
        <v>1726008</v>
      </c>
      <c r="DU24">
        <v>5150518</v>
      </c>
      <c r="DV24">
        <v>0</v>
      </c>
      <c r="DW24">
        <v>0</v>
      </c>
      <c r="DX24">
        <v>0</v>
      </c>
      <c r="DY24">
        <v>0</v>
      </c>
      <c r="DZ24">
        <v>0</v>
      </c>
      <c r="EA24">
        <v>0</v>
      </c>
      <c r="EB24">
        <v>0</v>
      </c>
      <c r="EC24">
        <v>0</v>
      </c>
      <c r="ED24">
        <v>246923</v>
      </c>
      <c r="EE24">
        <v>0</v>
      </c>
      <c r="EF24">
        <v>407903</v>
      </c>
      <c r="EG24">
        <v>2141493</v>
      </c>
      <c r="EH24">
        <v>0</v>
      </c>
      <c r="EI24">
        <v>0</v>
      </c>
      <c r="EJ24">
        <v>0</v>
      </c>
      <c r="EK24">
        <v>0</v>
      </c>
      <c r="EL24">
        <v>237</v>
      </c>
      <c r="EM24">
        <v>0</v>
      </c>
      <c r="EN24">
        <v>0</v>
      </c>
      <c r="EO24">
        <v>0</v>
      </c>
      <c r="EP24">
        <v>0</v>
      </c>
      <c r="EQ24">
        <v>0</v>
      </c>
      <c r="ER24">
        <v>-61618</v>
      </c>
      <c r="ES24">
        <v>0</v>
      </c>
      <c r="ET24">
        <v>44071</v>
      </c>
      <c r="EU24">
        <v>0</v>
      </c>
      <c r="EV24">
        <v>0</v>
      </c>
      <c r="EW24">
        <v>0</v>
      </c>
      <c r="EX24">
        <v>0</v>
      </c>
      <c r="EY24">
        <v>0</v>
      </c>
      <c r="EZ24">
        <v>0</v>
      </c>
      <c r="FA24">
        <v>0</v>
      </c>
      <c r="FB24">
        <v>0</v>
      </c>
      <c r="FC24">
        <v>0</v>
      </c>
      <c r="FD24">
        <v>0</v>
      </c>
      <c r="FE24">
        <v>0</v>
      </c>
      <c r="FF24">
        <v>185304</v>
      </c>
      <c r="FG24">
        <v>185058</v>
      </c>
      <c r="FH24">
        <v>246</v>
      </c>
      <c r="FI24">
        <v>0</v>
      </c>
      <c r="FJ24">
        <v>0</v>
      </c>
      <c r="FK24">
        <v>0</v>
      </c>
      <c r="FL24">
        <v>0</v>
      </c>
      <c r="FM24">
        <v>0</v>
      </c>
      <c r="FN24">
        <v>0</v>
      </c>
      <c r="FO24">
        <v>0</v>
      </c>
      <c r="FP24">
        <v>0</v>
      </c>
      <c r="FQ24">
        <v>0</v>
      </c>
      <c r="FR24">
        <v>0</v>
      </c>
      <c r="FS24">
        <v>246</v>
      </c>
      <c r="FT24">
        <v>0</v>
      </c>
      <c r="FU24">
        <v>0</v>
      </c>
      <c r="FV24">
        <v>0</v>
      </c>
      <c r="FW24">
        <v>0</v>
      </c>
      <c r="FX24">
        <v>0</v>
      </c>
      <c r="FY24">
        <v>0</v>
      </c>
      <c r="FZ24">
        <v>0</v>
      </c>
      <c r="GA24">
        <v>0</v>
      </c>
      <c r="GB24">
        <v>0</v>
      </c>
      <c r="GC24">
        <v>0</v>
      </c>
      <c r="GD24">
        <v>0</v>
      </c>
      <c r="GE24">
        <v>0</v>
      </c>
      <c r="GF24">
        <v>0</v>
      </c>
      <c r="GG24">
        <v>0</v>
      </c>
      <c r="GH24">
        <v>27160328</v>
      </c>
      <c r="GI24">
        <v>518209</v>
      </c>
      <c r="GJ24">
        <v>290013</v>
      </c>
      <c r="GK24">
        <v>290013</v>
      </c>
      <c r="GL24">
        <v>0</v>
      </c>
      <c r="GM24">
        <v>0</v>
      </c>
      <c r="GN24">
        <v>245973</v>
      </c>
      <c r="GO24">
        <v>245973</v>
      </c>
      <c r="GP24">
        <v>0</v>
      </c>
      <c r="GQ24">
        <v>0</v>
      </c>
      <c r="GR24">
        <v>0</v>
      </c>
      <c r="GS24">
        <v>0</v>
      </c>
      <c r="GT24">
        <v>0</v>
      </c>
      <c r="GU24">
        <v>0</v>
      </c>
      <c r="GV24">
        <v>356</v>
      </c>
      <c r="GW24">
        <v>356</v>
      </c>
      <c r="GX24">
        <v>15892</v>
      </c>
      <c r="GY24">
        <v>15892</v>
      </c>
      <c r="GZ24">
        <v>27792</v>
      </c>
      <c r="HA24">
        <v>27792</v>
      </c>
      <c r="HB24">
        <v>25861218</v>
      </c>
      <c r="HC24">
        <v>0</v>
      </c>
      <c r="HD24">
        <v>8975532</v>
      </c>
      <c r="HE24">
        <v>0</v>
      </c>
      <c r="HF24">
        <v>16885686</v>
      </c>
      <c r="HG24">
        <v>0</v>
      </c>
      <c r="HH24">
        <v>779828</v>
      </c>
      <c r="HI24">
        <v>0</v>
      </c>
      <c r="HJ24">
        <v>296476</v>
      </c>
      <c r="HK24">
        <v>0</v>
      </c>
      <c r="HL24">
        <v>483352</v>
      </c>
      <c r="HM24">
        <v>0</v>
      </c>
    </row>
    <row r="25" spans="1:221" x14ac:dyDescent="0.25">
      <c r="A25" t="s">
        <v>1029</v>
      </c>
      <c r="B25">
        <v>8836878</v>
      </c>
      <c r="C25">
        <v>75260336</v>
      </c>
      <c r="D25">
        <v>13030556</v>
      </c>
      <c r="E25">
        <v>8836813</v>
      </c>
      <c r="F25">
        <v>75260336</v>
      </c>
      <c r="G25">
        <v>13030556</v>
      </c>
      <c r="H25">
        <v>8687155</v>
      </c>
      <c r="I25">
        <v>75101027</v>
      </c>
      <c r="J25">
        <v>13030554</v>
      </c>
      <c r="K25">
        <v>2306999</v>
      </c>
      <c r="L25">
        <v>47595956</v>
      </c>
      <c r="M25">
        <v>10709514</v>
      </c>
      <c r="N25">
        <v>2105791</v>
      </c>
      <c r="O25">
        <v>18117441</v>
      </c>
      <c r="P25">
        <v>0</v>
      </c>
      <c r="Q25">
        <v>2012445</v>
      </c>
      <c r="R25">
        <v>18117441</v>
      </c>
      <c r="S25">
        <v>0</v>
      </c>
      <c r="T25">
        <v>2012408</v>
      </c>
      <c r="U25">
        <v>0</v>
      </c>
      <c r="V25">
        <v>14323</v>
      </c>
      <c r="W25">
        <v>0</v>
      </c>
      <c r="X25">
        <v>501978</v>
      </c>
      <c r="Y25">
        <v>0</v>
      </c>
      <c r="Z25">
        <v>17455285</v>
      </c>
      <c r="AA25">
        <v>0</v>
      </c>
      <c r="AB25">
        <v>37</v>
      </c>
      <c r="AC25">
        <v>145089</v>
      </c>
      <c r="AD25">
        <v>0</v>
      </c>
      <c r="AE25">
        <v>0</v>
      </c>
      <c r="AF25">
        <v>766</v>
      </c>
      <c r="AG25">
        <v>0</v>
      </c>
      <c r="AH25">
        <v>0</v>
      </c>
      <c r="AI25">
        <v>0</v>
      </c>
      <c r="AJ25">
        <v>0</v>
      </c>
      <c r="AK25">
        <v>0</v>
      </c>
      <c r="AL25">
        <v>0</v>
      </c>
      <c r="AM25">
        <v>0</v>
      </c>
      <c r="AN25">
        <v>0</v>
      </c>
      <c r="AO25">
        <v>0</v>
      </c>
      <c r="AP25">
        <v>0</v>
      </c>
      <c r="AQ25">
        <v>0</v>
      </c>
      <c r="AR25">
        <v>121</v>
      </c>
      <c r="AS25">
        <v>80594</v>
      </c>
      <c r="AT25">
        <v>12524</v>
      </c>
      <c r="AU25">
        <v>-23</v>
      </c>
      <c r="AV25">
        <v>108</v>
      </c>
      <c r="AW25">
        <v>0</v>
      </c>
      <c r="AX25">
        <v>22</v>
      </c>
      <c r="AY25">
        <v>0</v>
      </c>
      <c r="AZ25">
        <v>201208</v>
      </c>
      <c r="BA25">
        <v>29478515</v>
      </c>
      <c r="BB25">
        <v>10709514</v>
      </c>
      <c r="BC25">
        <v>27354039</v>
      </c>
      <c r="BD25">
        <v>9936438</v>
      </c>
      <c r="BE25">
        <v>133363</v>
      </c>
      <c r="BF25">
        <v>48570</v>
      </c>
      <c r="BG25">
        <v>310064</v>
      </c>
      <c r="BH25">
        <v>112728</v>
      </c>
      <c r="BI25">
        <v>79174</v>
      </c>
      <c r="BJ25">
        <v>28809</v>
      </c>
      <c r="BK25">
        <v>0</v>
      </c>
      <c r="BL25">
        <v>0</v>
      </c>
      <c r="BM25">
        <v>115891</v>
      </c>
      <c r="BN25">
        <v>775581</v>
      </c>
      <c r="BO25">
        <v>282090</v>
      </c>
      <c r="BP25">
        <v>-17</v>
      </c>
      <c r="BQ25">
        <v>851</v>
      </c>
      <c r="BR25">
        <v>73473</v>
      </c>
      <c r="BS25">
        <v>491706</v>
      </c>
      <c r="BT25">
        <v>179059</v>
      </c>
      <c r="BU25">
        <v>0</v>
      </c>
      <c r="BV25">
        <v>0</v>
      </c>
      <c r="BW25">
        <v>8</v>
      </c>
      <c r="BX25">
        <v>52</v>
      </c>
      <c r="BY25">
        <v>19</v>
      </c>
      <c r="BZ25">
        <v>0</v>
      </c>
      <c r="CA25">
        <v>0</v>
      </c>
      <c r="CB25">
        <v>0</v>
      </c>
      <c r="CC25">
        <v>11002</v>
      </c>
      <c r="CF25">
        <v>0</v>
      </c>
      <c r="CG25">
        <v>334536</v>
      </c>
      <c r="CH25">
        <v>121801</v>
      </c>
      <c r="CI25">
        <v>5844216</v>
      </c>
      <c r="CJ25">
        <v>6114054</v>
      </c>
      <c r="CK25">
        <v>0</v>
      </c>
      <c r="CL25">
        <v>6286294</v>
      </c>
      <c r="CM25">
        <v>-442078</v>
      </c>
      <c r="CN25">
        <v>6114054</v>
      </c>
      <c r="CO25">
        <v>0</v>
      </c>
      <c r="CP25">
        <v>39</v>
      </c>
      <c r="CQ25">
        <v>0</v>
      </c>
      <c r="CR25">
        <v>39</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53319</v>
      </c>
      <c r="EE25">
        <v>0</v>
      </c>
      <c r="EF25">
        <v>1154370</v>
      </c>
      <c r="EG25">
        <v>6060444</v>
      </c>
      <c r="EH25">
        <v>0</v>
      </c>
      <c r="EI25">
        <v>0</v>
      </c>
      <c r="EJ25">
        <v>0</v>
      </c>
      <c r="EK25">
        <v>0</v>
      </c>
      <c r="EL25">
        <v>252</v>
      </c>
      <c r="EM25">
        <v>0</v>
      </c>
      <c r="EN25">
        <v>0</v>
      </c>
      <c r="EO25">
        <v>0</v>
      </c>
      <c r="EP25">
        <v>0</v>
      </c>
      <c r="EQ25">
        <v>0</v>
      </c>
      <c r="ER25">
        <v>-1411282</v>
      </c>
      <c r="ES25">
        <v>0</v>
      </c>
      <c r="ET25">
        <v>-185166</v>
      </c>
      <c r="EU25">
        <v>0</v>
      </c>
      <c r="EV25">
        <v>0</v>
      </c>
      <c r="EW25">
        <v>0</v>
      </c>
      <c r="EX25">
        <v>0</v>
      </c>
      <c r="EY25">
        <v>0</v>
      </c>
      <c r="EZ25">
        <v>0</v>
      </c>
      <c r="FA25">
        <v>0</v>
      </c>
      <c r="FB25">
        <v>0</v>
      </c>
      <c r="FC25">
        <v>0</v>
      </c>
      <c r="FD25">
        <v>0</v>
      </c>
      <c r="FE25">
        <v>0</v>
      </c>
      <c r="FF25">
        <v>356340</v>
      </c>
      <c r="FG25">
        <v>356340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10898447</v>
      </c>
      <c r="GI25">
        <v>952260</v>
      </c>
      <c r="GJ25">
        <v>242460</v>
      </c>
      <c r="GK25">
        <v>242460</v>
      </c>
      <c r="GL25">
        <v>0</v>
      </c>
      <c r="GM25">
        <v>0</v>
      </c>
      <c r="GN25">
        <v>187435</v>
      </c>
      <c r="GO25">
        <v>187435</v>
      </c>
      <c r="GP25">
        <v>0</v>
      </c>
      <c r="GQ25">
        <v>0</v>
      </c>
      <c r="GR25">
        <v>0</v>
      </c>
      <c r="GS25">
        <v>0</v>
      </c>
      <c r="GT25">
        <v>30024</v>
      </c>
      <c r="GU25">
        <v>30024</v>
      </c>
      <c r="GV25">
        <v>0</v>
      </c>
      <c r="GW25">
        <v>0</v>
      </c>
      <c r="GX25">
        <v>12662</v>
      </c>
      <c r="GY25">
        <v>12662</v>
      </c>
      <c r="GZ25">
        <v>12339</v>
      </c>
      <c r="HA25">
        <v>12339</v>
      </c>
      <c r="HB25">
        <v>9534907</v>
      </c>
      <c r="HC25">
        <v>0</v>
      </c>
      <c r="HD25">
        <v>5429128</v>
      </c>
      <c r="HE25">
        <v>0</v>
      </c>
      <c r="HF25">
        <v>4105779</v>
      </c>
      <c r="HG25">
        <v>0</v>
      </c>
      <c r="HH25">
        <v>851425</v>
      </c>
      <c r="HI25">
        <v>440969</v>
      </c>
      <c r="HJ25">
        <v>264582</v>
      </c>
      <c r="HK25">
        <v>0</v>
      </c>
      <c r="HL25">
        <v>586843</v>
      </c>
      <c r="HM25">
        <v>440969</v>
      </c>
    </row>
    <row r="26" spans="1:221" x14ac:dyDescent="0.25">
      <c r="A26" t="s">
        <v>1030</v>
      </c>
      <c r="B26">
        <v>70945954</v>
      </c>
      <c r="C26">
        <v>108683036</v>
      </c>
      <c r="D26">
        <v>12494749</v>
      </c>
      <c r="E26">
        <v>70945950</v>
      </c>
      <c r="F26">
        <v>108683036</v>
      </c>
      <c r="G26">
        <v>12494749</v>
      </c>
      <c r="H26">
        <v>70070440</v>
      </c>
      <c r="I26">
        <v>108583082</v>
      </c>
      <c r="J26">
        <v>12494746</v>
      </c>
      <c r="K26">
        <v>13750999</v>
      </c>
      <c r="L26">
        <v>76755169</v>
      </c>
      <c r="M26">
        <v>9149291</v>
      </c>
      <c r="N26">
        <v>13249098</v>
      </c>
      <c r="O26">
        <v>49016614</v>
      </c>
      <c r="P26">
        <v>0</v>
      </c>
      <c r="Q26">
        <v>7722354</v>
      </c>
      <c r="R26">
        <v>49016614</v>
      </c>
      <c r="S26">
        <v>0</v>
      </c>
      <c r="T26">
        <v>6582668</v>
      </c>
      <c r="U26">
        <v>0</v>
      </c>
      <c r="V26">
        <v>0</v>
      </c>
      <c r="W26">
        <v>0</v>
      </c>
      <c r="X26">
        <v>23679195</v>
      </c>
      <c r="Y26">
        <v>0</v>
      </c>
      <c r="Z26">
        <v>20703109</v>
      </c>
      <c r="AA26">
        <v>0</v>
      </c>
      <c r="AB26">
        <v>1139686</v>
      </c>
      <c r="AC26">
        <v>4634118</v>
      </c>
      <c r="AD26">
        <v>0</v>
      </c>
      <c r="AE26">
        <v>0</v>
      </c>
      <c r="AF26">
        <v>192</v>
      </c>
      <c r="AG26">
        <v>0</v>
      </c>
      <c r="AH26">
        <v>0</v>
      </c>
      <c r="AI26">
        <v>0</v>
      </c>
      <c r="AJ26">
        <v>0</v>
      </c>
      <c r="AK26">
        <v>0</v>
      </c>
      <c r="AL26">
        <v>5354955</v>
      </c>
      <c r="AM26">
        <v>0</v>
      </c>
      <c r="AN26">
        <v>0</v>
      </c>
      <c r="AO26">
        <v>0</v>
      </c>
      <c r="AP26">
        <v>0</v>
      </c>
      <c r="AQ26">
        <v>0</v>
      </c>
      <c r="AR26">
        <v>40845</v>
      </c>
      <c r="AS26">
        <v>63098</v>
      </c>
      <c r="AT26">
        <v>15499</v>
      </c>
      <c r="AU26">
        <v>0</v>
      </c>
      <c r="AV26">
        <v>34725</v>
      </c>
      <c r="AW26">
        <v>154</v>
      </c>
      <c r="AX26">
        <v>17468</v>
      </c>
      <c r="AY26">
        <v>0</v>
      </c>
      <c r="AZ26">
        <v>501901</v>
      </c>
      <c r="BA26">
        <v>27738555</v>
      </c>
      <c r="BB26">
        <v>9149291</v>
      </c>
      <c r="BC26">
        <v>23482604</v>
      </c>
      <c r="BD26">
        <v>8169268</v>
      </c>
      <c r="BE26">
        <v>96679</v>
      </c>
      <c r="BF26">
        <v>32507</v>
      </c>
      <c r="BG26">
        <v>269751</v>
      </c>
      <c r="BH26">
        <v>94467</v>
      </c>
      <c r="BI26">
        <v>246545</v>
      </c>
      <c r="BJ26">
        <v>85056</v>
      </c>
      <c r="BK26">
        <v>0</v>
      </c>
      <c r="BL26">
        <v>0</v>
      </c>
      <c r="BM26">
        <v>229870</v>
      </c>
      <c r="BN26">
        <v>1538359</v>
      </c>
      <c r="BO26">
        <v>308822</v>
      </c>
      <c r="BP26">
        <v>6</v>
      </c>
      <c r="BQ26">
        <v>419</v>
      </c>
      <c r="BR26">
        <v>258277</v>
      </c>
      <c r="BS26">
        <v>1728470</v>
      </c>
      <c r="BT26">
        <v>352401</v>
      </c>
      <c r="BU26">
        <v>436</v>
      </c>
      <c r="BV26">
        <v>94</v>
      </c>
      <c r="BW26">
        <v>0</v>
      </c>
      <c r="BX26">
        <v>0</v>
      </c>
      <c r="BY26">
        <v>0</v>
      </c>
      <c r="BZ26">
        <v>598</v>
      </c>
      <c r="CA26">
        <v>4000</v>
      </c>
      <c r="CB26">
        <v>827</v>
      </c>
      <c r="CC26">
        <v>12731</v>
      </c>
      <c r="CF26">
        <v>0</v>
      </c>
      <c r="CG26">
        <v>371711</v>
      </c>
      <c r="CH26">
        <v>105849</v>
      </c>
      <c r="CI26">
        <v>52256919</v>
      </c>
      <c r="CJ26">
        <v>8757233</v>
      </c>
      <c r="CK26">
        <v>0</v>
      </c>
      <c r="CL26">
        <v>43526360</v>
      </c>
      <c r="CM26">
        <v>8730559</v>
      </c>
      <c r="CN26">
        <v>8757233</v>
      </c>
      <c r="CO26">
        <v>0</v>
      </c>
      <c r="CP26">
        <v>0</v>
      </c>
      <c r="CQ26">
        <v>0</v>
      </c>
      <c r="CR26">
        <v>0</v>
      </c>
      <c r="CS26">
        <v>0</v>
      </c>
      <c r="CT26">
        <v>0</v>
      </c>
      <c r="CU26">
        <v>0</v>
      </c>
      <c r="CV26">
        <v>0</v>
      </c>
      <c r="CW26">
        <v>0</v>
      </c>
      <c r="CX26">
        <v>7831136</v>
      </c>
      <c r="CY26">
        <v>1603968</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53157</v>
      </c>
      <c r="EE26">
        <v>0</v>
      </c>
      <c r="EF26">
        <v>1352402</v>
      </c>
      <c r="EG26">
        <v>7100108</v>
      </c>
      <c r="EH26">
        <v>0</v>
      </c>
      <c r="EI26">
        <v>0</v>
      </c>
      <c r="EJ26">
        <v>0</v>
      </c>
      <c r="EK26">
        <v>0</v>
      </c>
      <c r="EL26">
        <v>0</v>
      </c>
      <c r="EM26">
        <v>0</v>
      </c>
      <c r="EN26">
        <v>0</v>
      </c>
      <c r="EO26">
        <v>0</v>
      </c>
      <c r="EP26">
        <v>0</v>
      </c>
      <c r="EQ26">
        <v>0</v>
      </c>
      <c r="ER26">
        <v>-449474</v>
      </c>
      <c r="ES26">
        <v>0</v>
      </c>
      <c r="ET26">
        <v>-3505</v>
      </c>
      <c r="EU26">
        <v>0</v>
      </c>
      <c r="EV26">
        <v>0</v>
      </c>
      <c r="EW26">
        <v>0</v>
      </c>
      <c r="EX26">
        <v>0</v>
      </c>
      <c r="EY26">
        <v>0</v>
      </c>
      <c r="EZ26">
        <v>0</v>
      </c>
      <c r="FA26">
        <v>0</v>
      </c>
      <c r="FB26">
        <v>0</v>
      </c>
      <c r="FC26">
        <v>0</v>
      </c>
      <c r="FD26">
        <v>0</v>
      </c>
      <c r="FE26">
        <v>0</v>
      </c>
      <c r="FF26">
        <v>3953143</v>
      </c>
      <c r="FG26">
        <v>3951880</v>
      </c>
      <c r="FH26">
        <v>1263</v>
      </c>
      <c r="FI26">
        <v>0</v>
      </c>
      <c r="FJ26">
        <v>0</v>
      </c>
      <c r="FK26">
        <v>0</v>
      </c>
      <c r="FL26">
        <v>0</v>
      </c>
      <c r="FM26">
        <v>80</v>
      </c>
      <c r="FN26">
        <v>0</v>
      </c>
      <c r="FO26">
        <v>0</v>
      </c>
      <c r="FP26">
        <v>-5</v>
      </c>
      <c r="FQ26">
        <v>1184</v>
      </c>
      <c r="FR26">
        <v>0</v>
      </c>
      <c r="FS26">
        <v>4</v>
      </c>
      <c r="FT26">
        <v>0</v>
      </c>
      <c r="FU26">
        <v>0</v>
      </c>
      <c r="FV26">
        <v>0</v>
      </c>
      <c r="FW26">
        <v>0</v>
      </c>
      <c r="FX26">
        <v>0</v>
      </c>
      <c r="FY26">
        <v>0</v>
      </c>
      <c r="FZ26">
        <v>0</v>
      </c>
      <c r="GA26">
        <v>0</v>
      </c>
      <c r="GB26">
        <v>0</v>
      </c>
      <c r="GC26">
        <v>0</v>
      </c>
      <c r="GD26">
        <v>0</v>
      </c>
      <c r="GE26">
        <v>0</v>
      </c>
      <c r="GF26">
        <v>0</v>
      </c>
      <c r="GG26">
        <v>0</v>
      </c>
      <c r="GH26">
        <v>17500557</v>
      </c>
      <c r="GI26">
        <v>1105763</v>
      </c>
      <c r="GJ26">
        <v>537540</v>
      </c>
      <c r="GK26">
        <v>537540</v>
      </c>
      <c r="GL26">
        <v>0</v>
      </c>
      <c r="GM26">
        <v>0</v>
      </c>
      <c r="GN26">
        <v>431555</v>
      </c>
      <c r="GO26">
        <v>431555</v>
      </c>
      <c r="GP26">
        <v>0</v>
      </c>
      <c r="GQ26">
        <v>0</v>
      </c>
      <c r="GR26">
        <v>0</v>
      </c>
      <c r="GS26">
        <v>0</v>
      </c>
      <c r="GT26">
        <v>78730</v>
      </c>
      <c r="GU26">
        <v>78730</v>
      </c>
      <c r="GV26">
        <v>0</v>
      </c>
      <c r="GW26">
        <v>0</v>
      </c>
      <c r="GX26">
        <v>14359</v>
      </c>
      <c r="GY26">
        <v>14359</v>
      </c>
      <c r="GZ26">
        <v>12896</v>
      </c>
      <c r="HA26">
        <v>12896</v>
      </c>
      <c r="HB26">
        <v>15432967</v>
      </c>
      <c r="HC26">
        <v>0</v>
      </c>
      <c r="HD26">
        <v>5885588</v>
      </c>
      <c r="HE26">
        <v>0</v>
      </c>
      <c r="HF26">
        <v>9547379</v>
      </c>
      <c r="HG26">
        <v>0</v>
      </c>
      <c r="HH26">
        <v>961827</v>
      </c>
      <c r="HI26">
        <v>0</v>
      </c>
      <c r="HJ26">
        <v>317275</v>
      </c>
      <c r="HK26">
        <v>0</v>
      </c>
      <c r="HL26">
        <v>644552</v>
      </c>
      <c r="HM26">
        <v>0</v>
      </c>
    </row>
    <row r="27" spans="1:221" x14ac:dyDescent="0.25">
      <c r="A27" t="s">
        <v>1031</v>
      </c>
      <c r="B27">
        <v>33170912</v>
      </c>
      <c r="C27">
        <v>64352645</v>
      </c>
      <c r="D27">
        <v>15034488</v>
      </c>
      <c r="E27">
        <v>33170480</v>
      </c>
      <c r="F27">
        <v>64352645</v>
      </c>
      <c r="G27">
        <v>15034488</v>
      </c>
      <c r="H27">
        <v>32714739</v>
      </c>
      <c r="I27">
        <v>64209014</v>
      </c>
      <c r="J27">
        <v>15034475</v>
      </c>
      <c r="K27">
        <v>3627769</v>
      </c>
      <c r="L27">
        <v>42209961</v>
      </c>
      <c r="M27">
        <v>8329903</v>
      </c>
      <c r="N27">
        <v>2907088</v>
      </c>
      <c r="O27">
        <v>15929500</v>
      </c>
      <c r="P27">
        <v>0</v>
      </c>
      <c r="Q27">
        <v>2064763</v>
      </c>
      <c r="R27">
        <v>15915919</v>
      </c>
      <c r="S27">
        <v>0</v>
      </c>
      <c r="T27">
        <v>1984458</v>
      </c>
      <c r="U27">
        <v>0</v>
      </c>
      <c r="V27">
        <v>0</v>
      </c>
      <c r="W27">
        <v>0</v>
      </c>
      <c r="X27">
        <v>467462</v>
      </c>
      <c r="Y27">
        <v>0</v>
      </c>
      <c r="Z27">
        <v>15110446</v>
      </c>
      <c r="AA27">
        <v>0</v>
      </c>
      <c r="AB27">
        <v>4</v>
      </c>
      <c r="AC27">
        <v>251817</v>
      </c>
      <c r="AD27">
        <v>0</v>
      </c>
      <c r="AE27">
        <v>80301</v>
      </c>
      <c r="AF27">
        <v>86194</v>
      </c>
      <c r="AG27">
        <v>0</v>
      </c>
      <c r="AH27">
        <v>1</v>
      </c>
      <c r="AI27">
        <v>3</v>
      </c>
      <c r="AJ27">
        <v>0</v>
      </c>
      <c r="AK27">
        <v>0</v>
      </c>
      <c r="AL27">
        <v>29557</v>
      </c>
      <c r="AM27">
        <v>0</v>
      </c>
      <c r="AN27">
        <v>0</v>
      </c>
      <c r="AO27">
        <v>0</v>
      </c>
      <c r="AP27">
        <v>13578</v>
      </c>
      <c r="AQ27">
        <v>0</v>
      </c>
      <c r="AR27">
        <v>256623</v>
      </c>
      <c r="AS27">
        <v>109008</v>
      </c>
      <c r="AT27">
        <v>15335</v>
      </c>
      <c r="AU27">
        <v>16</v>
      </c>
      <c r="AV27">
        <v>405248</v>
      </c>
      <c r="AW27">
        <v>0</v>
      </c>
      <c r="AX27">
        <v>26537</v>
      </c>
      <c r="AY27">
        <v>8220</v>
      </c>
      <c r="AZ27">
        <v>720681</v>
      </c>
      <c r="BA27">
        <v>26280461</v>
      </c>
      <c r="BB27">
        <v>8329903</v>
      </c>
      <c r="BC27">
        <v>19214221</v>
      </c>
      <c r="BD27">
        <v>6350621</v>
      </c>
      <c r="BE27">
        <v>102278</v>
      </c>
      <c r="BF27">
        <v>31983</v>
      </c>
      <c r="BG27">
        <v>533046</v>
      </c>
      <c r="BH27">
        <v>171308</v>
      </c>
      <c r="BI27">
        <v>621873</v>
      </c>
      <c r="BJ27">
        <v>0</v>
      </c>
      <c r="BK27">
        <v>11</v>
      </c>
      <c r="BL27">
        <v>3</v>
      </c>
      <c r="BM27">
        <v>478530</v>
      </c>
      <c r="BN27">
        <v>3202469</v>
      </c>
      <c r="BO27">
        <v>994370</v>
      </c>
      <c r="BP27">
        <v>-23</v>
      </c>
      <c r="BQ27">
        <v>799</v>
      </c>
      <c r="BR27">
        <v>217822</v>
      </c>
      <c r="BS27">
        <v>1457730</v>
      </c>
      <c r="BT27">
        <v>432106</v>
      </c>
      <c r="BU27">
        <v>-100</v>
      </c>
      <c r="BV27">
        <v>-35</v>
      </c>
      <c r="BW27">
        <v>0</v>
      </c>
      <c r="BX27">
        <v>0</v>
      </c>
      <c r="BY27">
        <v>0</v>
      </c>
      <c r="BZ27">
        <v>0</v>
      </c>
      <c r="CA27">
        <v>0</v>
      </c>
      <c r="CB27">
        <v>0</v>
      </c>
      <c r="CC27">
        <v>23553</v>
      </c>
      <c r="CF27">
        <v>0</v>
      </c>
      <c r="CG27">
        <v>1148933</v>
      </c>
      <c r="CH27">
        <v>349547</v>
      </c>
      <c r="CI27">
        <v>19935693</v>
      </c>
      <c r="CJ27">
        <v>-5383</v>
      </c>
      <c r="CK27">
        <v>0</v>
      </c>
      <c r="CL27">
        <v>9850191</v>
      </c>
      <c r="CM27">
        <v>10085502</v>
      </c>
      <c r="CN27">
        <v>-5383</v>
      </c>
      <c r="CO27">
        <v>0</v>
      </c>
      <c r="CP27">
        <v>-20922</v>
      </c>
      <c r="CQ27">
        <v>0</v>
      </c>
      <c r="CR27">
        <v>36167</v>
      </c>
      <c r="CS27">
        <v>0</v>
      </c>
      <c r="CT27">
        <v>-57089</v>
      </c>
      <c r="CU27">
        <v>0</v>
      </c>
      <c r="CV27">
        <v>0</v>
      </c>
      <c r="CW27">
        <v>0</v>
      </c>
      <c r="CX27">
        <v>0</v>
      </c>
      <c r="CY27">
        <v>0</v>
      </c>
      <c r="CZ27">
        <v>0</v>
      </c>
      <c r="DA27">
        <v>0</v>
      </c>
      <c r="DB27">
        <v>0</v>
      </c>
      <c r="DC27">
        <v>0</v>
      </c>
      <c r="DD27">
        <v>0</v>
      </c>
      <c r="DE27">
        <v>0</v>
      </c>
      <c r="DF27">
        <v>0</v>
      </c>
      <c r="DG27">
        <v>0</v>
      </c>
      <c r="DH27">
        <v>0</v>
      </c>
      <c r="DI27">
        <v>0</v>
      </c>
      <c r="DJ27">
        <v>0</v>
      </c>
      <c r="DK27">
        <v>0</v>
      </c>
      <c r="DL27">
        <v>10051135</v>
      </c>
      <c r="DM27">
        <v>0</v>
      </c>
      <c r="DN27">
        <v>0</v>
      </c>
      <c r="DO27">
        <v>0</v>
      </c>
      <c r="DP27">
        <v>0</v>
      </c>
      <c r="DQ27">
        <v>0</v>
      </c>
      <c r="DR27">
        <v>0</v>
      </c>
      <c r="DS27">
        <v>186927</v>
      </c>
      <c r="DT27">
        <v>0</v>
      </c>
      <c r="DU27">
        <v>0</v>
      </c>
      <c r="DV27">
        <v>0</v>
      </c>
      <c r="DW27">
        <v>0</v>
      </c>
      <c r="DX27">
        <v>0</v>
      </c>
      <c r="DY27">
        <v>0</v>
      </c>
      <c r="DZ27">
        <v>0</v>
      </c>
      <c r="EA27">
        <v>0</v>
      </c>
      <c r="EB27">
        <v>0</v>
      </c>
      <c r="EC27">
        <v>0</v>
      </c>
      <c r="ED27">
        <v>79754</v>
      </c>
      <c r="EE27">
        <v>0</v>
      </c>
      <c r="EF27">
        <v>-12475</v>
      </c>
      <c r="EG27">
        <v>-65495</v>
      </c>
      <c r="EH27">
        <v>0</v>
      </c>
      <c r="EI27">
        <v>0</v>
      </c>
      <c r="EJ27">
        <v>0</v>
      </c>
      <c r="EK27">
        <v>0</v>
      </c>
      <c r="EL27">
        <v>1280</v>
      </c>
      <c r="EM27">
        <v>0</v>
      </c>
      <c r="EN27">
        <v>0</v>
      </c>
      <c r="EO27">
        <v>0</v>
      </c>
      <c r="EP27">
        <v>0</v>
      </c>
      <c r="EQ27">
        <v>0</v>
      </c>
      <c r="ER27">
        <v>-10</v>
      </c>
      <c r="ES27">
        <v>0</v>
      </c>
      <c r="ET27">
        <v>-140075</v>
      </c>
      <c r="EU27">
        <v>0</v>
      </c>
      <c r="EV27">
        <v>0</v>
      </c>
      <c r="EW27">
        <v>0</v>
      </c>
      <c r="EX27">
        <v>0</v>
      </c>
      <c r="EY27">
        <v>0</v>
      </c>
      <c r="EZ27">
        <v>0</v>
      </c>
      <c r="FA27">
        <v>0</v>
      </c>
      <c r="FB27">
        <v>0</v>
      </c>
      <c r="FC27">
        <v>0</v>
      </c>
      <c r="FD27">
        <v>0</v>
      </c>
      <c r="FE27">
        <v>0</v>
      </c>
      <c r="FF27">
        <v>3100289</v>
      </c>
      <c r="FG27">
        <v>3092281</v>
      </c>
      <c r="FH27">
        <v>8008</v>
      </c>
      <c r="FI27">
        <v>0</v>
      </c>
      <c r="FJ27">
        <v>0</v>
      </c>
      <c r="FK27">
        <v>0</v>
      </c>
      <c r="FL27">
        <v>0</v>
      </c>
      <c r="FM27">
        <v>-117</v>
      </c>
      <c r="FN27">
        <v>0</v>
      </c>
      <c r="FO27">
        <v>0</v>
      </c>
      <c r="FP27">
        <v>-42</v>
      </c>
      <c r="FQ27">
        <v>3040</v>
      </c>
      <c r="FR27">
        <v>0</v>
      </c>
      <c r="FS27">
        <v>1501</v>
      </c>
      <c r="FT27">
        <v>3626</v>
      </c>
      <c r="FU27">
        <v>0</v>
      </c>
      <c r="FV27">
        <v>0</v>
      </c>
      <c r="FW27">
        <v>0</v>
      </c>
      <c r="FX27">
        <v>0</v>
      </c>
      <c r="FY27">
        <v>0</v>
      </c>
      <c r="FZ27">
        <v>0</v>
      </c>
      <c r="GA27">
        <v>0</v>
      </c>
      <c r="GB27">
        <v>0</v>
      </c>
      <c r="GC27">
        <v>0</v>
      </c>
      <c r="GD27">
        <v>0</v>
      </c>
      <c r="GE27">
        <v>0</v>
      </c>
      <c r="GF27">
        <v>0</v>
      </c>
      <c r="GG27">
        <v>0</v>
      </c>
      <c r="GH27">
        <v>9125996</v>
      </c>
      <c r="GI27">
        <v>3047992</v>
      </c>
      <c r="GJ27">
        <v>574962</v>
      </c>
      <c r="GK27">
        <v>574962</v>
      </c>
      <c r="GL27">
        <v>0</v>
      </c>
      <c r="GM27">
        <v>0</v>
      </c>
      <c r="GN27">
        <v>419569</v>
      </c>
      <c r="GO27">
        <v>419569</v>
      </c>
      <c r="GP27">
        <v>0</v>
      </c>
      <c r="GQ27">
        <v>0</v>
      </c>
      <c r="GR27">
        <v>0</v>
      </c>
      <c r="GS27">
        <v>0</v>
      </c>
      <c r="GT27">
        <v>155393</v>
      </c>
      <c r="GU27">
        <v>155393</v>
      </c>
      <c r="GV27">
        <v>0</v>
      </c>
      <c r="GW27">
        <v>0</v>
      </c>
      <c r="GX27">
        <v>0</v>
      </c>
      <c r="GY27">
        <v>0</v>
      </c>
      <c r="GZ27">
        <v>0</v>
      </c>
      <c r="HA27">
        <v>0</v>
      </c>
      <c r="HB27">
        <v>6463634</v>
      </c>
      <c r="HC27">
        <v>1615908</v>
      </c>
      <c r="HD27">
        <v>5181061</v>
      </c>
      <c r="HE27">
        <v>1295265</v>
      </c>
      <c r="HF27">
        <v>1282573</v>
      </c>
      <c r="HG27">
        <v>320643</v>
      </c>
      <c r="HH27">
        <v>1012014</v>
      </c>
      <c r="HI27">
        <v>0</v>
      </c>
      <c r="HJ27">
        <v>352573</v>
      </c>
      <c r="HK27">
        <v>0</v>
      </c>
      <c r="HL27">
        <v>659441</v>
      </c>
      <c r="HM27">
        <v>0</v>
      </c>
    </row>
    <row r="28" spans="1:221" x14ac:dyDescent="0.25">
      <c r="A28" t="s">
        <v>1032</v>
      </c>
      <c r="B28">
        <v>255453865</v>
      </c>
      <c r="C28">
        <v>224697922</v>
      </c>
      <c r="D28">
        <v>34685086</v>
      </c>
      <c r="E28">
        <v>255453848</v>
      </c>
      <c r="F28">
        <v>224697922</v>
      </c>
      <c r="G28">
        <v>34685086</v>
      </c>
      <c r="H28">
        <v>255109051</v>
      </c>
      <c r="I28">
        <v>224482281</v>
      </c>
      <c r="J28">
        <v>34685081</v>
      </c>
      <c r="K28">
        <v>23087858</v>
      </c>
      <c r="L28">
        <v>159274595</v>
      </c>
      <c r="M28">
        <v>19730543</v>
      </c>
      <c r="N28">
        <v>22080715</v>
      </c>
      <c r="O28">
        <v>104013154</v>
      </c>
      <c r="P28">
        <v>0</v>
      </c>
      <c r="Q28">
        <v>17100075</v>
      </c>
      <c r="R28">
        <v>104013154</v>
      </c>
      <c r="S28">
        <v>0</v>
      </c>
      <c r="T28">
        <v>12836895</v>
      </c>
      <c r="U28">
        <v>0</v>
      </c>
      <c r="V28">
        <v>0</v>
      </c>
      <c r="W28">
        <v>0</v>
      </c>
      <c r="X28">
        <v>16099642</v>
      </c>
      <c r="Y28">
        <v>0</v>
      </c>
      <c r="Z28">
        <v>77920467</v>
      </c>
      <c r="AA28">
        <v>0</v>
      </c>
      <c r="AB28">
        <v>4263180</v>
      </c>
      <c r="AC28">
        <v>9992754</v>
      </c>
      <c r="AD28">
        <v>0</v>
      </c>
      <c r="AE28">
        <v>0</v>
      </c>
      <c r="AF28">
        <v>291</v>
      </c>
      <c r="AG28">
        <v>0</v>
      </c>
      <c r="AH28">
        <v>0</v>
      </c>
      <c r="AI28">
        <v>0</v>
      </c>
      <c r="AJ28">
        <v>0</v>
      </c>
      <c r="AK28">
        <v>0</v>
      </c>
      <c r="AL28">
        <v>1347676</v>
      </c>
      <c r="AM28">
        <v>0</v>
      </c>
      <c r="AN28">
        <v>0</v>
      </c>
      <c r="AO28">
        <v>0</v>
      </c>
      <c r="AP28">
        <v>0</v>
      </c>
      <c r="AQ28">
        <v>0</v>
      </c>
      <c r="AR28">
        <v>1197155</v>
      </c>
      <c r="AS28">
        <v>2025065</v>
      </c>
      <c r="AT28">
        <v>409137</v>
      </c>
      <c r="AU28">
        <v>1603</v>
      </c>
      <c r="AV28">
        <v>4</v>
      </c>
      <c r="AW28">
        <v>0</v>
      </c>
      <c r="AX28">
        <v>0</v>
      </c>
      <c r="AY28">
        <v>0</v>
      </c>
      <c r="AZ28">
        <v>1007143</v>
      </c>
      <c r="BA28">
        <v>55261441</v>
      </c>
      <c r="BB28">
        <v>19730543</v>
      </c>
      <c r="BC28">
        <v>43876513</v>
      </c>
      <c r="BD28">
        <v>16094050</v>
      </c>
      <c r="BE28">
        <v>156067</v>
      </c>
      <c r="BF28">
        <v>60292</v>
      </c>
      <c r="BG28">
        <v>1234024</v>
      </c>
      <c r="BH28">
        <v>440437</v>
      </c>
      <c r="BI28">
        <v>2446949</v>
      </c>
      <c r="BJ28">
        <v>422518</v>
      </c>
      <c r="BK28">
        <v>4805</v>
      </c>
      <c r="BL28">
        <v>4586</v>
      </c>
      <c r="BM28">
        <v>648391</v>
      </c>
      <c r="BN28">
        <v>4339229</v>
      </c>
      <c r="BO28">
        <v>1584499</v>
      </c>
      <c r="BP28">
        <v>0</v>
      </c>
      <c r="BQ28">
        <v>1913</v>
      </c>
      <c r="BR28">
        <v>315230</v>
      </c>
      <c r="BS28">
        <v>2109617</v>
      </c>
      <c r="BT28">
        <v>749759</v>
      </c>
      <c r="BU28">
        <v>-3705</v>
      </c>
      <c r="BV28">
        <v>-3806</v>
      </c>
      <c r="BW28">
        <v>33</v>
      </c>
      <c r="BX28">
        <v>221</v>
      </c>
      <c r="BY28">
        <v>85</v>
      </c>
      <c r="BZ28">
        <v>1132</v>
      </c>
      <c r="CA28">
        <v>7579</v>
      </c>
      <c r="CB28">
        <v>2104</v>
      </c>
      <c r="CC28">
        <v>40444</v>
      </c>
      <c r="CF28">
        <v>0</v>
      </c>
      <c r="CG28">
        <v>1090142</v>
      </c>
      <c r="CH28">
        <v>376019</v>
      </c>
      <c r="CI28">
        <v>227286057</v>
      </c>
      <c r="CJ28">
        <v>16699012</v>
      </c>
      <c r="CK28">
        <v>0</v>
      </c>
      <c r="CL28">
        <v>47639541</v>
      </c>
      <c r="CM28">
        <v>179646516</v>
      </c>
      <c r="CN28">
        <v>16699012</v>
      </c>
      <c r="CO28">
        <v>0</v>
      </c>
      <c r="CP28">
        <v>-57352</v>
      </c>
      <c r="CQ28">
        <v>0</v>
      </c>
      <c r="CR28">
        <v>-55958</v>
      </c>
      <c r="CS28">
        <v>0</v>
      </c>
      <c r="CT28">
        <v>-1394</v>
      </c>
      <c r="CU28">
        <v>0</v>
      </c>
      <c r="CV28">
        <v>0</v>
      </c>
      <c r="CW28">
        <v>0</v>
      </c>
      <c r="CX28">
        <v>0</v>
      </c>
      <c r="CY28">
        <v>0</v>
      </c>
      <c r="CZ28">
        <v>0</v>
      </c>
      <c r="DA28">
        <v>0</v>
      </c>
      <c r="DB28">
        <v>0</v>
      </c>
      <c r="DC28">
        <v>0</v>
      </c>
      <c r="DD28">
        <v>0</v>
      </c>
      <c r="DE28">
        <v>0</v>
      </c>
      <c r="DF28">
        <v>430</v>
      </c>
      <c r="DG28">
        <v>0</v>
      </c>
      <c r="DH28">
        <v>0</v>
      </c>
      <c r="DI28">
        <v>0</v>
      </c>
      <c r="DJ28">
        <v>0</v>
      </c>
      <c r="DK28">
        <v>0</v>
      </c>
      <c r="DL28">
        <v>167267495</v>
      </c>
      <c r="DM28">
        <v>2881530</v>
      </c>
      <c r="DN28">
        <v>8598668</v>
      </c>
      <c r="DO28">
        <v>0</v>
      </c>
      <c r="DP28">
        <v>0</v>
      </c>
      <c r="DQ28">
        <v>0</v>
      </c>
      <c r="DR28">
        <v>0</v>
      </c>
      <c r="DS28">
        <v>0</v>
      </c>
      <c r="DT28">
        <v>2324312</v>
      </c>
      <c r="DU28">
        <v>6935896</v>
      </c>
      <c r="DV28">
        <v>0</v>
      </c>
      <c r="DW28">
        <v>0</v>
      </c>
      <c r="DX28">
        <v>0</v>
      </c>
      <c r="DY28">
        <v>0</v>
      </c>
      <c r="DZ28">
        <v>849852</v>
      </c>
      <c r="EA28">
        <v>0</v>
      </c>
      <c r="EB28">
        <v>21589</v>
      </c>
      <c r="EC28">
        <v>0</v>
      </c>
      <c r="ED28">
        <v>183709</v>
      </c>
      <c r="EE28">
        <v>0</v>
      </c>
      <c r="EF28">
        <v>27406</v>
      </c>
      <c r="EG28">
        <v>143882</v>
      </c>
      <c r="EH28">
        <v>0</v>
      </c>
      <c r="EI28">
        <v>0</v>
      </c>
      <c r="EJ28">
        <v>0</v>
      </c>
      <c r="EK28">
        <v>0</v>
      </c>
      <c r="EL28">
        <v>22338</v>
      </c>
      <c r="EM28">
        <v>0</v>
      </c>
      <c r="EN28">
        <v>0</v>
      </c>
      <c r="EO28">
        <v>0</v>
      </c>
      <c r="EP28">
        <v>0</v>
      </c>
      <c r="EQ28">
        <v>0</v>
      </c>
      <c r="ER28">
        <v>-72</v>
      </c>
      <c r="ES28">
        <v>0</v>
      </c>
      <c r="ET28">
        <v>410200</v>
      </c>
      <c r="EU28">
        <v>0</v>
      </c>
      <c r="EV28">
        <v>0</v>
      </c>
      <c r="EW28">
        <v>0</v>
      </c>
      <c r="EX28">
        <v>0</v>
      </c>
      <c r="EY28">
        <v>0</v>
      </c>
      <c r="EZ28">
        <v>0</v>
      </c>
      <c r="FA28">
        <v>32419121</v>
      </c>
      <c r="FB28">
        <v>-25683476</v>
      </c>
      <c r="FC28">
        <v>0</v>
      </c>
      <c r="FD28">
        <v>0</v>
      </c>
      <c r="FE28">
        <v>0</v>
      </c>
      <c r="FF28">
        <v>4462454</v>
      </c>
      <c r="FG28">
        <v>4414059</v>
      </c>
      <c r="FH28">
        <v>48395</v>
      </c>
      <c r="FI28">
        <v>0</v>
      </c>
      <c r="FJ28">
        <v>0</v>
      </c>
      <c r="FK28">
        <v>0</v>
      </c>
      <c r="FL28">
        <v>0</v>
      </c>
      <c r="FM28">
        <v>3403</v>
      </c>
      <c r="FN28">
        <v>11331</v>
      </c>
      <c r="FO28">
        <v>0</v>
      </c>
      <c r="FP28">
        <v>-4</v>
      </c>
      <c r="FQ28">
        <v>189</v>
      </c>
      <c r="FR28">
        <v>0</v>
      </c>
      <c r="FS28">
        <v>11</v>
      </c>
      <c r="FT28">
        <v>33290</v>
      </c>
      <c r="FU28">
        <v>77</v>
      </c>
      <c r="FV28">
        <v>0</v>
      </c>
      <c r="FW28">
        <v>0</v>
      </c>
      <c r="FX28">
        <v>0</v>
      </c>
      <c r="FY28">
        <v>0</v>
      </c>
      <c r="FZ28">
        <v>0</v>
      </c>
      <c r="GA28">
        <v>0</v>
      </c>
      <c r="GB28">
        <v>98</v>
      </c>
      <c r="GC28">
        <v>0</v>
      </c>
      <c r="GD28">
        <v>0</v>
      </c>
      <c r="GE28">
        <v>0</v>
      </c>
      <c r="GF28">
        <v>0</v>
      </c>
      <c r="GG28">
        <v>0</v>
      </c>
      <c r="GH28">
        <v>35929936</v>
      </c>
      <c r="GI28">
        <v>3826955</v>
      </c>
      <c r="GJ28">
        <v>455316</v>
      </c>
      <c r="GK28">
        <v>455316</v>
      </c>
      <c r="GL28">
        <v>0</v>
      </c>
      <c r="GM28">
        <v>0</v>
      </c>
      <c r="GN28">
        <v>15474</v>
      </c>
      <c r="GO28">
        <v>15474</v>
      </c>
      <c r="GP28">
        <v>0</v>
      </c>
      <c r="GQ28">
        <v>0</v>
      </c>
      <c r="GR28">
        <v>0</v>
      </c>
      <c r="GS28">
        <v>0</v>
      </c>
      <c r="GT28">
        <v>0</v>
      </c>
      <c r="GU28">
        <v>0</v>
      </c>
      <c r="GV28">
        <v>0</v>
      </c>
      <c r="GW28">
        <v>0</v>
      </c>
      <c r="GX28">
        <v>151482</v>
      </c>
      <c r="GY28">
        <v>151482</v>
      </c>
      <c r="GZ28">
        <v>288360</v>
      </c>
      <c r="HA28">
        <v>288360</v>
      </c>
      <c r="HB28">
        <v>30133787</v>
      </c>
      <c r="HC28">
        <v>0</v>
      </c>
      <c r="HD28">
        <v>19250015</v>
      </c>
      <c r="HE28">
        <v>0</v>
      </c>
      <c r="HF28">
        <v>10883772</v>
      </c>
      <c r="HG28">
        <v>0</v>
      </c>
      <c r="HH28">
        <v>1941659</v>
      </c>
      <c r="HI28">
        <v>0</v>
      </c>
      <c r="HJ28">
        <v>369377</v>
      </c>
      <c r="HK28">
        <v>0</v>
      </c>
      <c r="HL28">
        <v>1572282</v>
      </c>
      <c r="HM28">
        <v>0</v>
      </c>
    </row>
    <row r="29" spans="1:221" x14ac:dyDescent="0.25">
      <c r="A29" t="s">
        <v>1033</v>
      </c>
      <c r="B29">
        <v>-33773529</v>
      </c>
      <c r="C29">
        <v>116716489</v>
      </c>
      <c r="D29">
        <v>15314933</v>
      </c>
      <c r="E29">
        <v>-33774137</v>
      </c>
      <c r="F29">
        <v>116716489</v>
      </c>
      <c r="G29">
        <v>15314933</v>
      </c>
      <c r="H29">
        <v>-33895404</v>
      </c>
      <c r="I29">
        <v>116627003</v>
      </c>
      <c r="J29">
        <v>15314901</v>
      </c>
      <c r="K29">
        <v>9078285</v>
      </c>
      <c r="L29">
        <v>103682218</v>
      </c>
      <c r="M29">
        <v>11409270</v>
      </c>
      <c r="N29">
        <v>8790788</v>
      </c>
      <c r="O29">
        <v>65386859</v>
      </c>
      <c r="P29">
        <v>0</v>
      </c>
      <c r="Q29">
        <v>1750755</v>
      </c>
      <c r="R29">
        <v>65386854</v>
      </c>
      <c r="S29">
        <v>0</v>
      </c>
      <c r="T29">
        <v>1750755</v>
      </c>
      <c r="U29">
        <v>0</v>
      </c>
      <c r="V29">
        <v>0</v>
      </c>
      <c r="W29">
        <v>0</v>
      </c>
      <c r="X29">
        <v>40281845</v>
      </c>
      <c r="Y29">
        <v>0</v>
      </c>
      <c r="Z29">
        <v>24290934</v>
      </c>
      <c r="AA29">
        <v>0</v>
      </c>
      <c r="AB29">
        <v>0</v>
      </c>
      <c r="AC29">
        <v>813951</v>
      </c>
      <c r="AD29">
        <v>0</v>
      </c>
      <c r="AE29">
        <v>0</v>
      </c>
      <c r="AF29">
        <v>124</v>
      </c>
      <c r="AG29">
        <v>0</v>
      </c>
      <c r="AH29">
        <v>0</v>
      </c>
      <c r="AI29">
        <v>0</v>
      </c>
      <c r="AJ29">
        <v>0</v>
      </c>
      <c r="AK29">
        <v>0</v>
      </c>
      <c r="AL29">
        <v>6811860</v>
      </c>
      <c r="AM29">
        <v>5</v>
      </c>
      <c r="AN29">
        <v>0</v>
      </c>
      <c r="AO29">
        <v>0</v>
      </c>
      <c r="AP29">
        <v>0</v>
      </c>
      <c r="AQ29">
        <v>0</v>
      </c>
      <c r="AR29">
        <v>140124</v>
      </c>
      <c r="AS29">
        <v>82156</v>
      </c>
      <c r="AT29">
        <v>2367</v>
      </c>
      <c r="AU29">
        <v>0</v>
      </c>
      <c r="AV29">
        <v>11</v>
      </c>
      <c r="AW29">
        <v>3515</v>
      </c>
      <c r="AX29">
        <v>0</v>
      </c>
      <c r="AY29">
        <v>0</v>
      </c>
      <c r="AZ29">
        <v>287497</v>
      </c>
      <c r="BA29">
        <v>38295359</v>
      </c>
      <c r="BB29">
        <v>11409270</v>
      </c>
      <c r="BC29">
        <v>35276880</v>
      </c>
      <c r="BD29">
        <v>10583064</v>
      </c>
      <c r="BE29">
        <v>85522</v>
      </c>
      <c r="BF29">
        <v>25657</v>
      </c>
      <c r="BG29">
        <v>281956</v>
      </c>
      <c r="BH29">
        <v>84587</v>
      </c>
      <c r="BI29">
        <v>521979</v>
      </c>
      <c r="BJ29">
        <v>78297</v>
      </c>
      <c r="BK29">
        <v>566</v>
      </c>
      <c r="BL29">
        <v>170</v>
      </c>
      <c r="BM29">
        <v>178396</v>
      </c>
      <c r="BN29">
        <v>1193882</v>
      </c>
      <c r="BO29">
        <v>357479</v>
      </c>
      <c r="BP29">
        <v>-213</v>
      </c>
      <c r="BQ29">
        <v>186</v>
      </c>
      <c r="BR29">
        <v>92763</v>
      </c>
      <c r="BS29">
        <v>620796</v>
      </c>
      <c r="BT29">
        <v>185882</v>
      </c>
      <c r="BU29">
        <v>-1</v>
      </c>
      <c r="BV29">
        <v>0</v>
      </c>
      <c r="BW29">
        <v>0</v>
      </c>
      <c r="BX29">
        <v>0</v>
      </c>
      <c r="BY29">
        <v>0</v>
      </c>
      <c r="BZ29">
        <v>0</v>
      </c>
      <c r="CA29">
        <v>0</v>
      </c>
      <c r="CB29">
        <v>0</v>
      </c>
      <c r="CC29">
        <v>16365</v>
      </c>
      <c r="CF29">
        <v>0</v>
      </c>
      <c r="CG29">
        <v>313779</v>
      </c>
      <c r="CH29">
        <v>94134</v>
      </c>
      <c r="CI29">
        <v>-58214259</v>
      </c>
      <c r="CJ29">
        <v>21502</v>
      </c>
      <c r="CK29">
        <v>0</v>
      </c>
      <c r="CL29">
        <v>-57775753</v>
      </c>
      <c r="CM29">
        <v>-438506</v>
      </c>
      <c r="CN29">
        <v>21502</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21502</v>
      </c>
      <c r="EE29">
        <v>0</v>
      </c>
      <c r="EF29">
        <v>0</v>
      </c>
      <c r="EG29">
        <v>0</v>
      </c>
      <c r="EH29">
        <v>0</v>
      </c>
      <c r="EI29">
        <v>0</v>
      </c>
      <c r="EJ29">
        <v>0</v>
      </c>
      <c r="EK29">
        <v>0</v>
      </c>
      <c r="EL29">
        <v>0</v>
      </c>
      <c r="EM29">
        <v>0</v>
      </c>
      <c r="EN29">
        <v>0</v>
      </c>
      <c r="EO29">
        <v>0</v>
      </c>
      <c r="EP29">
        <v>0</v>
      </c>
      <c r="EQ29">
        <v>0</v>
      </c>
      <c r="ER29">
        <v>0</v>
      </c>
      <c r="ES29">
        <v>0</v>
      </c>
      <c r="ET29">
        <v>-438506</v>
      </c>
      <c r="EU29">
        <v>0</v>
      </c>
      <c r="EV29">
        <v>0</v>
      </c>
      <c r="EW29">
        <v>0</v>
      </c>
      <c r="EX29">
        <v>0</v>
      </c>
      <c r="EY29">
        <v>0</v>
      </c>
      <c r="EZ29">
        <v>0</v>
      </c>
      <c r="FA29">
        <v>0</v>
      </c>
      <c r="FB29">
        <v>0</v>
      </c>
      <c r="FC29">
        <v>0</v>
      </c>
      <c r="FD29">
        <v>0</v>
      </c>
      <c r="FE29">
        <v>0</v>
      </c>
      <c r="FF29">
        <v>309016</v>
      </c>
      <c r="FG29">
        <v>295611</v>
      </c>
      <c r="FH29">
        <v>13405</v>
      </c>
      <c r="FI29">
        <v>0</v>
      </c>
      <c r="FJ29">
        <v>0</v>
      </c>
      <c r="FK29">
        <v>0</v>
      </c>
      <c r="FL29">
        <v>0</v>
      </c>
      <c r="FM29">
        <v>134</v>
      </c>
      <c r="FN29">
        <v>0</v>
      </c>
      <c r="FO29">
        <v>0</v>
      </c>
      <c r="FP29">
        <v>0</v>
      </c>
      <c r="FQ29">
        <v>0</v>
      </c>
      <c r="FR29">
        <v>0</v>
      </c>
      <c r="FS29">
        <v>0</v>
      </c>
      <c r="FT29">
        <v>13271</v>
      </c>
      <c r="FU29">
        <v>0</v>
      </c>
      <c r="FV29">
        <v>0</v>
      </c>
      <c r="FW29">
        <v>0</v>
      </c>
      <c r="FX29">
        <v>0</v>
      </c>
      <c r="FY29">
        <v>0</v>
      </c>
      <c r="FZ29">
        <v>0</v>
      </c>
      <c r="GA29">
        <v>0</v>
      </c>
      <c r="GB29">
        <v>0</v>
      </c>
      <c r="GC29">
        <v>0</v>
      </c>
      <c r="GD29">
        <v>0</v>
      </c>
      <c r="GE29">
        <v>0</v>
      </c>
      <c r="GF29">
        <v>0</v>
      </c>
      <c r="GG29">
        <v>0</v>
      </c>
      <c r="GH29">
        <v>4976414</v>
      </c>
      <c r="GI29">
        <v>687657</v>
      </c>
      <c r="GJ29">
        <v>232015</v>
      </c>
      <c r="GK29">
        <v>232015</v>
      </c>
      <c r="GL29">
        <v>0</v>
      </c>
      <c r="GM29">
        <v>0</v>
      </c>
      <c r="GN29">
        <v>158446</v>
      </c>
      <c r="GO29">
        <v>158446</v>
      </c>
      <c r="GP29">
        <v>0</v>
      </c>
      <c r="GQ29">
        <v>0</v>
      </c>
      <c r="GR29">
        <v>0</v>
      </c>
      <c r="GS29">
        <v>0</v>
      </c>
      <c r="GT29">
        <v>52448</v>
      </c>
      <c r="GU29">
        <v>52448</v>
      </c>
      <c r="GV29">
        <v>0</v>
      </c>
      <c r="GW29">
        <v>0</v>
      </c>
      <c r="GX29">
        <v>1210</v>
      </c>
      <c r="GY29">
        <v>1210</v>
      </c>
      <c r="GZ29">
        <v>19911</v>
      </c>
      <c r="HA29">
        <v>19911</v>
      </c>
      <c r="HB29">
        <v>3700347</v>
      </c>
      <c r="HC29">
        <v>0</v>
      </c>
      <c r="HD29">
        <v>3695112</v>
      </c>
      <c r="HE29">
        <v>0</v>
      </c>
      <c r="HF29">
        <v>5235</v>
      </c>
      <c r="HG29">
        <v>0</v>
      </c>
      <c r="HH29">
        <v>587521</v>
      </c>
      <c r="HI29">
        <v>0</v>
      </c>
      <c r="HJ29">
        <v>230229</v>
      </c>
      <c r="HK29">
        <v>0</v>
      </c>
      <c r="HL29">
        <v>357292</v>
      </c>
      <c r="HM29">
        <v>0</v>
      </c>
    </row>
    <row r="30" spans="1:221" x14ac:dyDescent="0.25">
      <c r="A30" t="s">
        <v>1034</v>
      </c>
      <c r="B30">
        <v>8244709</v>
      </c>
      <c r="C30">
        <v>38571149</v>
      </c>
      <c r="D30">
        <v>6489067</v>
      </c>
      <c r="E30">
        <v>8244635</v>
      </c>
      <c r="F30">
        <v>38571149</v>
      </c>
      <c r="G30">
        <v>6489067</v>
      </c>
      <c r="H30">
        <v>7621634</v>
      </c>
      <c r="I30">
        <v>38520628</v>
      </c>
      <c r="J30">
        <v>6489067</v>
      </c>
      <c r="K30">
        <v>3404539</v>
      </c>
      <c r="L30">
        <v>31217052</v>
      </c>
      <c r="M30">
        <v>3790720</v>
      </c>
      <c r="N30">
        <v>3299088</v>
      </c>
      <c r="O30">
        <v>19960225</v>
      </c>
      <c r="P30">
        <v>0</v>
      </c>
      <c r="Q30">
        <v>3106089</v>
      </c>
      <c r="R30">
        <v>19960225</v>
      </c>
      <c r="S30">
        <v>0</v>
      </c>
      <c r="T30">
        <v>3106087</v>
      </c>
      <c r="U30">
        <v>0</v>
      </c>
      <c r="V30">
        <v>0</v>
      </c>
      <c r="W30">
        <v>0</v>
      </c>
      <c r="X30">
        <v>1056267</v>
      </c>
      <c r="Y30">
        <v>0</v>
      </c>
      <c r="Z30">
        <v>18734271</v>
      </c>
      <c r="AA30">
        <v>0</v>
      </c>
      <c r="AB30">
        <v>2</v>
      </c>
      <c r="AC30">
        <v>169687</v>
      </c>
      <c r="AD30">
        <v>0</v>
      </c>
      <c r="AE30">
        <v>0</v>
      </c>
      <c r="AF30">
        <v>0</v>
      </c>
      <c r="AG30">
        <v>0</v>
      </c>
      <c r="AH30">
        <v>0</v>
      </c>
      <c r="AI30">
        <v>0</v>
      </c>
      <c r="AJ30">
        <v>0</v>
      </c>
      <c r="AK30">
        <v>0</v>
      </c>
      <c r="AL30">
        <v>12025</v>
      </c>
      <c r="AM30">
        <v>0</v>
      </c>
      <c r="AN30">
        <v>0</v>
      </c>
      <c r="AO30">
        <v>0</v>
      </c>
      <c r="AP30">
        <v>0</v>
      </c>
      <c r="AQ30">
        <v>0</v>
      </c>
      <c r="AR30">
        <v>110041</v>
      </c>
      <c r="AS30">
        <v>59729</v>
      </c>
      <c r="AT30">
        <v>-198</v>
      </c>
      <c r="AU30">
        <v>0</v>
      </c>
      <c r="AV30">
        <v>11403</v>
      </c>
      <c r="AW30">
        <v>-1</v>
      </c>
      <c r="AX30">
        <v>0</v>
      </c>
      <c r="AY30">
        <v>28713</v>
      </c>
      <c r="AZ30">
        <v>105451</v>
      </c>
      <c r="BA30">
        <v>11256827</v>
      </c>
      <c r="BB30">
        <v>3790720</v>
      </c>
      <c r="BC30">
        <v>9961997</v>
      </c>
      <c r="BD30">
        <v>3543867</v>
      </c>
      <c r="BE30">
        <v>69002</v>
      </c>
      <c r="BF30">
        <v>21604</v>
      </c>
      <c r="BG30">
        <v>174982</v>
      </c>
      <c r="BH30">
        <v>56491</v>
      </c>
      <c r="BI30">
        <v>168155</v>
      </c>
      <c r="BJ30">
        <v>6313</v>
      </c>
      <c r="BK30">
        <v>650</v>
      </c>
      <c r="BL30">
        <v>384</v>
      </c>
      <c r="BM30">
        <v>41169</v>
      </c>
      <c r="BN30">
        <v>275516</v>
      </c>
      <c r="BO30">
        <v>41169</v>
      </c>
      <c r="BP30">
        <v>0</v>
      </c>
      <c r="BQ30">
        <v>470</v>
      </c>
      <c r="BR30">
        <v>58803</v>
      </c>
      <c r="BS30">
        <v>393528</v>
      </c>
      <c r="BT30">
        <v>88943</v>
      </c>
      <c r="BU30">
        <v>0</v>
      </c>
      <c r="BV30">
        <v>0</v>
      </c>
      <c r="BW30">
        <v>66</v>
      </c>
      <c r="BX30">
        <v>445</v>
      </c>
      <c r="BY30">
        <v>66</v>
      </c>
      <c r="BZ30">
        <v>0</v>
      </c>
      <c r="CA30">
        <v>0</v>
      </c>
      <c r="CB30">
        <v>0</v>
      </c>
      <c r="CC30">
        <v>4943</v>
      </c>
      <c r="CF30">
        <v>0</v>
      </c>
      <c r="CG30">
        <v>212552</v>
      </c>
      <c r="CH30">
        <v>31883</v>
      </c>
      <c r="CI30">
        <v>3371056</v>
      </c>
      <c r="CJ30">
        <v>54509</v>
      </c>
      <c r="CK30">
        <v>0</v>
      </c>
      <c r="CL30">
        <v>3366162</v>
      </c>
      <c r="CM30">
        <v>4894</v>
      </c>
      <c r="CN30">
        <v>54509</v>
      </c>
      <c r="CO30">
        <v>0</v>
      </c>
      <c r="CP30">
        <v>0</v>
      </c>
      <c r="CQ30">
        <v>0</v>
      </c>
      <c r="CR30">
        <v>0</v>
      </c>
      <c r="CS30">
        <v>0</v>
      </c>
      <c r="CT30">
        <v>0</v>
      </c>
      <c r="CU30">
        <v>0</v>
      </c>
      <c r="CV30">
        <v>0</v>
      </c>
      <c r="CW30">
        <v>0</v>
      </c>
      <c r="CX30">
        <v>0</v>
      </c>
      <c r="CY30">
        <v>0</v>
      </c>
      <c r="CZ30">
        <v>0</v>
      </c>
      <c r="DA30">
        <v>0</v>
      </c>
      <c r="DB30">
        <v>0</v>
      </c>
      <c r="DC30">
        <v>0</v>
      </c>
      <c r="DD30">
        <v>0</v>
      </c>
      <c r="DE30">
        <v>0</v>
      </c>
      <c r="DF30">
        <v>-22023</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50306</v>
      </c>
      <c r="EE30">
        <v>0</v>
      </c>
      <c r="EF30">
        <v>4894</v>
      </c>
      <c r="EG30">
        <v>25691</v>
      </c>
      <c r="EH30">
        <v>0</v>
      </c>
      <c r="EI30">
        <v>0</v>
      </c>
      <c r="EJ30">
        <v>0</v>
      </c>
      <c r="EK30">
        <v>0</v>
      </c>
      <c r="EL30">
        <v>535</v>
      </c>
      <c r="EM30">
        <v>0</v>
      </c>
      <c r="EN30">
        <v>0</v>
      </c>
      <c r="EO30">
        <v>0</v>
      </c>
      <c r="EP30">
        <v>0</v>
      </c>
      <c r="EQ30">
        <v>0</v>
      </c>
      <c r="ER30">
        <v>0</v>
      </c>
      <c r="ES30">
        <v>0</v>
      </c>
      <c r="ET30">
        <v>0</v>
      </c>
      <c r="EU30">
        <v>0</v>
      </c>
      <c r="EV30">
        <v>0</v>
      </c>
      <c r="EW30">
        <v>0</v>
      </c>
      <c r="EX30">
        <v>0</v>
      </c>
      <c r="EY30">
        <v>0</v>
      </c>
      <c r="EZ30">
        <v>0</v>
      </c>
      <c r="FA30">
        <v>0</v>
      </c>
      <c r="FB30">
        <v>0</v>
      </c>
      <c r="FC30">
        <v>0</v>
      </c>
      <c r="FD30">
        <v>0</v>
      </c>
      <c r="FE30">
        <v>0</v>
      </c>
      <c r="FF30">
        <v>764294</v>
      </c>
      <c r="FG30">
        <v>762949</v>
      </c>
      <c r="FH30">
        <v>1345</v>
      </c>
      <c r="FI30">
        <v>0</v>
      </c>
      <c r="FJ30">
        <v>0</v>
      </c>
      <c r="FK30">
        <v>0</v>
      </c>
      <c r="FL30">
        <v>0</v>
      </c>
      <c r="FM30">
        <v>0</v>
      </c>
      <c r="FN30">
        <v>0</v>
      </c>
      <c r="FO30">
        <v>0</v>
      </c>
      <c r="FP30">
        <v>0</v>
      </c>
      <c r="FQ30">
        <v>0</v>
      </c>
      <c r="FR30">
        <v>0</v>
      </c>
      <c r="FS30">
        <v>0</v>
      </c>
      <c r="FT30">
        <v>0</v>
      </c>
      <c r="FU30">
        <v>0</v>
      </c>
      <c r="FV30">
        <v>1345</v>
      </c>
      <c r="FW30">
        <v>0</v>
      </c>
      <c r="FX30">
        <v>0</v>
      </c>
      <c r="FY30">
        <v>0</v>
      </c>
      <c r="FZ30">
        <v>0</v>
      </c>
      <c r="GA30">
        <v>0</v>
      </c>
      <c r="GB30">
        <v>0</v>
      </c>
      <c r="GC30">
        <v>0</v>
      </c>
      <c r="GD30">
        <v>0</v>
      </c>
      <c r="GE30">
        <v>0</v>
      </c>
      <c r="GF30">
        <v>0</v>
      </c>
      <c r="GG30">
        <v>0</v>
      </c>
      <c r="GH30">
        <v>4568880</v>
      </c>
      <c r="GI30">
        <v>617696</v>
      </c>
      <c r="GJ30">
        <v>140591</v>
      </c>
      <c r="GK30">
        <v>140591</v>
      </c>
      <c r="GL30">
        <v>0</v>
      </c>
      <c r="GM30">
        <v>0</v>
      </c>
      <c r="GN30">
        <v>70402</v>
      </c>
      <c r="GO30">
        <v>70402</v>
      </c>
      <c r="GP30">
        <v>0</v>
      </c>
      <c r="GQ30">
        <v>0</v>
      </c>
      <c r="GR30">
        <v>0</v>
      </c>
      <c r="GS30">
        <v>0</v>
      </c>
      <c r="GT30">
        <v>3694</v>
      </c>
      <c r="GU30">
        <v>3694</v>
      </c>
      <c r="GV30">
        <v>0</v>
      </c>
      <c r="GW30">
        <v>0</v>
      </c>
      <c r="GX30">
        <v>24433</v>
      </c>
      <c r="GY30">
        <v>24433</v>
      </c>
      <c r="GZ30">
        <v>42062</v>
      </c>
      <c r="HA30">
        <v>42062</v>
      </c>
      <c r="HB30">
        <v>3439567</v>
      </c>
      <c r="HC30">
        <v>0</v>
      </c>
      <c r="HD30">
        <v>2912463</v>
      </c>
      <c r="HE30">
        <v>0</v>
      </c>
      <c r="HF30">
        <v>527104</v>
      </c>
      <c r="HG30">
        <v>0</v>
      </c>
      <c r="HH30">
        <v>511155</v>
      </c>
      <c r="HI30">
        <v>0</v>
      </c>
      <c r="HJ30">
        <v>171016</v>
      </c>
      <c r="HK30">
        <v>0</v>
      </c>
      <c r="HL30">
        <v>340139</v>
      </c>
      <c r="HM30">
        <v>0</v>
      </c>
    </row>
    <row r="31" spans="1:221" x14ac:dyDescent="0.25">
      <c r="A31" t="s">
        <v>1035</v>
      </c>
      <c r="B31">
        <v>8117121</v>
      </c>
      <c r="C31">
        <v>22421298</v>
      </c>
      <c r="D31">
        <v>4327580</v>
      </c>
      <c r="E31">
        <v>8117113</v>
      </c>
      <c r="F31">
        <v>22421298</v>
      </c>
      <c r="G31">
        <v>4327580</v>
      </c>
      <c r="H31">
        <v>7988778</v>
      </c>
      <c r="I31">
        <v>22372821</v>
      </c>
      <c r="J31">
        <v>4327578</v>
      </c>
      <c r="K31">
        <v>588699</v>
      </c>
      <c r="L31">
        <v>16893835</v>
      </c>
      <c r="M31">
        <v>3334771</v>
      </c>
      <c r="N31">
        <v>520795</v>
      </c>
      <c r="O31">
        <v>5851999</v>
      </c>
      <c r="P31">
        <v>0</v>
      </c>
      <c r="Q31">
        <v>501089</v>
      </c>
      <c r="R31">
        <v>5851999</v>
      </c>
      <c r="S31">
        <v>0</v>
      </c>
      <c r="T31">
        <v>501089</v>
      </c>
      <c r="U31">
        <v>0</v>
      </c>
      <c r="V31">
        <v>0</v>
      </c>
      <c r="W31">
        <v>0</v>
      </c>
      <c r="X31">
        <v>554635</v>
      </c>
      <c r="Y31">
        <v>0</v>
      </c>
      <c r="Z31">
        <v>5115667</v>
      </c>
      <c r="AA31">
        <v>0</v>
      </c>
      <c r="AB31">
        <v>0</v>
      </c>
      <c r="AC31">
        <v>181697</v>
      </c>
      <c r="AD31">
        <v>0</v>
      </c>
      <c r="AE31">
        <v>0</v>
      </c>
      <c r="AF31">
        <v>0</v>
      </c>
      <c r="AG31">
        <v>0</v>
      </c>
      <c r="AH31">
        <v>0</v>
      </c>
      <c r="AI31">
        <v>0</v>
      </c>
      <c r="AJ31">
        <v>0</v>
      </c>
      <c r="AK31">
        <v>0</v>
      </c>
      <c r="AL31">
        <v>16429</v>
      </c>
      <c r="AM31">
        <v>0</v>
      </c>
      <c r="AN31">
        <v>0</v>
      </c>
      <c r="AO31">
        <v>0</v>
      </c>
      <c r="AP31">
        <v>0</v>
      </c>
      <c r="AQ31">
        <v>0</v>
      </c>
      <c r="AR31">
        <v>409</v>
      </c>
      <c r="AS31">
        <v>1374</v>
      </c>
      <c r="AT31">
        <v>845</v>
      </c>
      <c r="AU31">
        <v>0</v>
      </c>
      <c r="AV31">
        <v>130</v>
      </c>
      <c r="AW31">
        <v>520</v>
      </c>
      <c r="AX31">
        <v>-1</v>
      </c>
      <c r="AY31">
        <v>0</v>
      </c>
      <c r="AZ31">
        <v>67904</v>
      </c>
      <c r="BA31">
        <v>11041836</v>
      </c>
      <c r="BB31">
        <v>3334771</v>
      </c>
      <c r="BC31">
        <v>10125179</v>
      </c>
      <c r="BD31">
        <v>3045833</v>
      </c>
      <c r="BE31">
        <v>59696</v>
      </c>
      <c r="BF31">
        <v>19162</v>
      </c>
      <c r="BG31">
        <v>148327</v>
      </c>
      <c r="BH31">
        <v>44663</v>
      </c>
      <c r="BI31">
        <v>100031</v>
      </c>
      <c r="BJ31">
        <v>20375</v>
      </c>
      <c r="BK31">
        <v>0</v>
      </c>
      <c r="BL31">
        <v>0</v>
      </c>
      <c r="BM31">
        <v>37085</v>
      </c>
      <c r="BN31">
        <v>248187</v>
      </c>
      <c r="BO31">
        <v>80795</v>
      </c>
      <c r="BP31">
        <v>0</v>
      </c>
      <c r="BQ31">
        <v>317</v>
      </c>
      <c r="BR31">
        <v>26085</v>
      </c>
      <c r="BS31">
        <v>174566</v>
      </c>
      <c r="BT31">
        <v>71509</v>
      </c>
      <c r="BU31">
        <v>0</v>
      </c>
      <c r="BV31">
        <v>0</v>
      </c>
      <c r="BW31">
        <v>0</v>
      </c>
      <c r="BX31">
        <v>0</v>
      </c>
      <c r="BY31">
        <v>0</v>
      </c>
      <c r="BZ31">
        <v>0</v>
      </c>
      <c r="CA31">
        <v>0</v>
      </c>
      <c r="CB31">
        <v>0</v>
      </c>
      <c r="CC31">
        <v>4417</v>
      </c>
      <c r="CF31">
        <v>0</v>
      </c>
      <c r="CG31">
        <v>185850</v>
      </c>
      <c r="CH31">
        <v>52434</v>
      </c>
      <c r="CI31">
        <v>6771865</v>
      </c>
      <c r="CJ31">
        <v>22711</v>
      </c>
      <c r="CK31">
        <v>0</v>
      </c>
      <c r="CL31">
        <v>6771865</v>
      </c>
      <c r="CM31">
        <v>0</v>
      </c>
      <c r="CN31">
        <v>22711</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20804</v>
      </c>
      <c r="EE31">
        <v>0</v>
      </c>
      <c r="EF31">
        <v>0</v>
      </c>
      <c r="EG31">
        <v>0</v>
      </c>
      <c r="EH31">
        <v>0</v>
      </c>
      <c r="EI31">
        <v>0</v>
      </c>
      <c r="EJ31">
        <v>0</v>
      </c>
      <c r="EK31">
        <v>0</v>
      </c>
      <c r="EL31">
        <v>1907</v>
      </c>
      <c r="EM31">
        <v>0</v>
      </c>
      <c r="EN31">
        <v>0</v>
      </c>
      <c r="EO31">
        <v>0</v>
      </c>
      <c r="EP31">
        <v>0</v>
      </c>
      <c r="EQ31">
        <v>0</v>
      </c>
      <c r="ER31">
        <v>0</v>
      </c>
      <c r="ES31">
        <v>0</v>
      </c>
      <c r="ET31">
        <v>0</v>
      </c>
      <c r="EU31">
        <v>0</v>
      </c>
      <c r="EV31">
        <v>0</v>
      </c>
      <c r="EW31">
        <v>0</v>
      </c>
      <c r="EX31">
        <v>0</v>
      </c>
      <c r="EY31">
        <v>0</v>
      </c>
      <c r="EZ31">
        <v>0</v>
      </c>
      <c r="FA31">
        <v>0</v>
      </c>
      <c r="FB31">
        <v>0</v>
      </c>
      <c r="FC31">
        <v>0</v>
      </c>
      <c r="FD31">
        <v>0</v>
      </c>
      <c r="FE31">
        <v>0</v>
      </c>
      <c r="FF31">
        <v>550621</v>
      </c>
      <c r="FG31">
        <v>549360</v>
      </c>
      <c r="FH31">
        <v>1261</v>
      </c>
      <c r="FI31">
        <v>0</v>
      </c>
      <c r="FJ31">
        <v>0</v>
      </c>
      <c r="FK31">
        <v>0</v>
      </c>
      <c r="FL31">
        <v>0</v>
      </c>
      <c r="FM31">
        <v>0</v>
      </c>
      <c r="FN31">
        <v>0</v>
      </c>
      <c r="FO31">
        <v>0</v>
      </c>
      <c r="FP31">
        <v>0</v>
      </c>
      <c r="FQ31">
        <v>0</v>
      </c>
      <c r="FR31">
        <v>0</v>
      </c>
      <c r="FS31">
        <v>21</v>
      </c>
      <c r="FT31">
        <v>1240</v>
      </c>
      <c r="FU31">
        <v>0</v>
      </c>
      <c r="FV31">
        <v>0</v>
      </c>
      <c r="FW31">
        <v>0</v>
      </c>
      <c r="FX31">
        <v>0</v>
      </c>
      <c r="FY31">
        <v>0</v>
      </c>
      <c r="FZ31">
        <v>0</v>
      </c>
      <c r="GA31">
        <v>0</v>
      </c>
      <c r="GB31">
        <v>0</v>
      </c>
      <c r="GC31">
        <v>0</v>
      </c>
      <c r="GD31">
        <v>0</v>
      </c>
      <c r="GE31">
        <v>0</v>
      </c>
      <c r="GF31">
        <v>0</v>
      </c>
      <c r="GG31">
        <v>0</v>
      </c>
      <c r="GH31">
        <v>2593609</v>
      </c>
      <c r="GI31">
        <v>364590</v>
      </c>
      <c r="GJ31">
        <v>81355</v>
      </c>
      <c r="GK31">
        <v>81355</v>
      </c>
      <c r="GL31">
        <v>0</v>
      </c>
      <c r="GM31">
        <v>0</v>
      </c>
      <c r="GN31">
        <v>58135</v>
      </c>
      <c r="GO31">
        <v>58135</v>
      </c>
      <c r="GP31">
        <v>0</v>
      </c>
      <c r="GQ31">
        <v>0</v>
      </c>
      <c r="GR31">
        <v>0</v>
      </c>
      <c r="GS31">
        <v>0</v>
      </c>
      <c r="GT31">
        <v>0</v>
      </c>
      <c r="GU31">
        <v>0</v>
      </c>
      <c r="GV31">
        <v>24</v>
      </c>
      <c r="GW31">
        <v>24</v>
      </c>
      <c r="GX31">
        <v>11568</v>
      </c>
      <c r="GY31">
        <v>11568</v>
      </c>
      <c r="GZ31">
        <v>11628</v>
      </c>
      <c r="HA31">
        <v>11628</v>
      </c>
      <c r="HB31">
        <v>1663646</v>
      </c>
      <c r="HC31">
        <v>0</v>
      </c>
      <c r="HD31">
        <v>1494448</v>
      </c>
      <c r="HE31">
        <v>0</v>
      </c>
      <c r="HF31">
        <v>169198</v>
      </c>
      <c r="HG31">
        <v>0</v>
      </c>
      <c r="HH31">
        <v>564855</v>
      </c>
      <c r="HI31">
        <v>0</v>
      </c>
      <c r="HJ31">
        <v>153925</v>
      </c>
      <c r="HK31">
        <v>0</v>
      </c>
      <c r="HL31">
        <v>410930</v>
      </c>
      <c r="HM31">
        <v>0</v>
      </c>
    </row>
    <row r="32" spans="1:221" x14ac:dyDescent="0.25">
      <c r="A32" t="s">
        <v>1036</v>
      </c>
      <c r="B32">
        <v>859230501</v>
      </c>
      <c r="C32">
        <v>836145743</v>
      </c>
      <c r="D32">
        <v>1496364</v>
      </c>
      <c r="E32">
        <v>859230359</v>
      </c>
      <c r="F32">
        <v>836145743</v>
      </c>
      <c r="G32">
        <v>1496364</v>
      </c>
      <c r="H32">
        <v>854417908</v>
      </c>
      <c r="I32">
        <v>835029652</v>
      </c>
      <c r="J32">
        <v>1496364</v>
      </c>
      <c r="K32">
        <v>146259685</v>
      </c>
      <c r="L32">
        <v>675614971</v>
      </c>
      <c r="M32">
        <v>1496364</v>
      </c>
      <c r="N32">
        <v>135584727</v>
      </c>
      <c r="O32">
        <v>340347088</v>
      </c>
      <c r="P32">
        <v>0</v>
      </c>
      <c r="Q32">
        <v>62737016</v>
      </c>
      <c r="R32">
        <v>340340728</v>
      </c>
      <c r="S32">
        <v>0</v>
      </c>
      <c r="T32">
        <v>44750330</v>
      </c>
      <c r="U32">
        <v>0</v>
      </c>
      <c r="V32">
        <v>0</v>
      </c>
      <c r="W32">
        <v>0</v>
      </c>
      <c r="X32">
        <v>84922377</v>
      </c>
      <c r="Y32">
        <v>0</v>
      </c>
      <c r="Z32">
        <v>253324112</v>
      </c>
      <c r="AA32">
        <v>0</v>
      </c>
      <c r="AB32">
        <v>17986648</v>
      </c>
      <c r="AC32">
        <v>2090424</v>
      </c>
      <c r="AD32">
        <v>0</v>
      </c>
      <c r="AE32">
        <v>38</v>
      </c>
      <c r="AF32">
        <v>3815</v>
      </c>
      <c r="AG32">
        <v>0</v>
      </c>
      <c r="AH32">
        <v>0</v>
      </c>
      <c r="AI32">
        <v>0</v>
      </c>
      <c r="AJ32">
        <v>0</v>
      </c>
      <c r="AK32">
        <v>96</v>
      </c>
      <c r="AL32">
        <v>21384596</v>
      </c>
      <c r="AM32">
        <v>6360</v>
      </c>
      <c r="AN32">
        <v>0</v>
      </c>
      <c r="AO32">
        <v>0</v>
      </c>
      <c r="AP32">
        <v>0</v>
      </c>
      <c r="AQ32">
        <v>0</v>
      </c>
      <c r="AR32">
        <v>9126462</v>
      </c>
      <c r="AS32">
        <v>5748648</v>
      </c>
      <c r="AT32">
        <v>946579</v>
      </c>
      <c r="AU32">
        <v>619008</v>
      </c>
      <c r="AV32">
        <v>28102255</v>
      </c>
      <c r="AW32">
        <v>24870</v>
      </c>
      <c r="AX32">
        <v>6895197</v>
      </c>
      <c r="AY32">
        <v>1361462</v>
      </c>
      <c r="AZ32">
        <v>10674958</v>
      </c>
      <c r="BA32">
        <v>335267883</v>
      </c>
      <c r="BB32">
        <v>1496364</v>
      </c>
      <c r="BC32">
        <v>244742638</v>
      </c>
      <c r="BD32">
        <v>1496364</v>
      </c>
      <c r="BE32">
        <v>776734</v>
      </c>
      <c r="BF32">
        <v>0</v>
      </c>
      <c r="BG32">
        <v>7265192</v>
      </c>
      <c r="BH32">
        <v>0</v>
      </c>
      <c r="BI32">
        <v>7490268</v>
      </c>
      <c r="BJ32">
        <v>0</v>
      </c>
      <c r="BK32">
        <v>14226</v>
      </c>
      <c r="BL32">
        <v>0</v>
      </c>
      <c r="BM32">
        <v>4731242</v>
      </c>
      <c r="BN32">
        <v>31662929</v>
      </c>
      <c r="BO32">
        <v>0</v>
      </c>
      <c r="BP32">
        <v>44</v>
      </c>
      <c r="BQ32">
        <v>1038256</v>
      </c>
      <c r="BR32">
        <v>4402051</v>
      </c>
      <c r="BS32">
        <v>29459881</v>
      </c>
      <c r="BT32">
        <v>0</v>
      </c>
      <c r="BU32">
        <v>13000</v>
      </c>
      <c r="BV32">
        <v>0</v>
      </c>
      <c r="BW32">
        <v>11719</v>
      </c>
      <c r="BX32">
        <v>78430</v>
      </c>
      <c r="BY32">
        <v>0</v>
      </c>
      <c r="BZ32">
        <v>13278</v>
      </c>
      <c r="CA32">
        <v>88862</v>
      </c>
      <c r="CB32">
        <v>0</v>
      </c>
      <c r="CC32">
        <v>478368</v>
      </c>
      <c r="CF32">
        <v>0</v>
      </c>
      <c r="CG32">
        <v>13675723</v>
      </c>
      <c r="CH32">
        <v>0</v>
      </c>
      <c r="CI32">
        <v>183712525</v>
      </c>
      <c r="CJ32">
        <v>16701787</v>
      </c>
      <c r="CK32">
        <v>0</v>
      </c>
      <c r="CL32">
        <v>240490166</v>
      </c>
      <c r="CM32">
        <v>-56777641</v>
      </c>
      <c r="CN32">
        <v>16701787</v>
      </c>
      <c r="CO32">
        <v>0</v>
      </c>
      <c r="CP32">
        <v>-4219</v>
      </c>
      <c r="CQ32">
        <v>0</v>
      </c>
      <c r="CR32">
        <v>-4852</v>
      </c>
      <c r="CS32">
        <v>0</v>
      </c>
      <c r="CT32">
        <v>633</v>
      </c>
      <c r="CU32">
        <v>0</v>
      </c>
      <c r="CV32">
        <v>0</v>
      </c>
      <c r="CW32">
        <v>0</v>
      </c>
      <c r="CX32">
        <v>0</v>
      </c>
      <c r="CY32">
        <v>0</v>
      </c>
      <c r="CZ32">
        <v>0</v>
      </c>
      <c r="DA32">
        <v>-530</v>
      </c>
      <c r="DB32">
        <v>-109</v>
      </c>
      <c r="DC32">
        <v>0</v>
      </c>
      <c r="DD32">
        <v>0</v>
      </c>
      <c r="DE32">
        <v>370751</v>
      </c>
      <c r="DF32">
        <v>23564</v>
      </c>
      <c r="DG32">
        <v>0</v>
      </c>
      <c r="DH32">
        <v>0</v>
      </c>
      <c r="DI32">
        <v>0</v>
      </c>
      <c r="DJ32">
        <v>0</v>
      </c>
      <c r="DK32">
        <v>0</v>
      </c>
      <c r="DL32">
        <v>326455300</v>
      </c>
      <c r="DM32">
        <v>1297</v>
      </c>
      <c r="DN32">
        <v>3870</v>
      </c>
      <c r="DO32">
        <v>0</v>
      </c>
      <c r="DP32">
        <v>0</v>
      </c>
      <c r="DQ32">
        <v>0</v>
      </c>
      <c r="DR32">
        <v>0</v>
      </c>
      <c r="DS32">
        <v>1754</v>
      </c>
      <c r="DT32">
        <v>125</v>
      </c>
      <c r="DU32">
        <v>373</v>
      </c>
      <c r="DV32">
        <v>0</v>
      </c>
      <c r="DW32">
        <v>14531</v>
      </c>
      <c r="DX32">
        <v>43362</v>
      </c>
      <c r="DY32">
        <v>0</v>
      </c>
      <c r="DZ32">
        <v>137898</v>
      </c>
      <c r="EA32">
        <v>0</v>
      </c>
      <c r="EB32">
        <v>0</v>
      </c>
      <c r="EC32">
        <v>0</v>
      </c>
      <c r="ED32">
        <v>8174333</v>
      </c>
      <c r="EE32">
        <v>0</v>
      </c>
      <c r="EF32">
        <v>1323754</v>
      </c>
      <c r="EG32">
        <v>6949708</v>
      </c>
      <c r="EH32">
        <v>0</v>
      </c>
      <c r="EI32">
        <v>0</v>
      </c>
      <c r="EJ32">
        <v>0</v>
      </c>
      <c r="EK32">
        <v>0</v>
      </c>
      <c r="EL32">
        <v>756175</v>
      </c>
      <c r="EM32">
        <v>0</v>
      </c>
      <c r="EN32">
        <v>616832</v>
      </c>
      <c r="EO32">
        <v>0</v>
      </c>
      <c r="EP32">
        <v>0</v>
      </c>
      <c r="EQ32">
        <v>0</v>
      </c>
      <c r="ER32">
        <v>-11325805</v>
      </c>
      <c r="ES32">
        <v>73288010</v>
      </c>
      <c r="ET32">
        <v>-1300575</v>
      </c>
      <c r="EU32">
        <v>0</v>
      </c>
      <c r="EV32">
        <v>0</v>
      </c>
      <c r="EW32">
        <v>0</v>
      </c>
      <c r="EX32">
        <v>0</v>
      </c>
      <c r="EY32">
        <v>939</v>
      </c>
      <c r="EZ32">
        <v>9320</v>
      </c>
      <c r="FA32">
        <v>9059013</v>
      </c>
      <c r="FB32">
        <v>-454675525</v>
      </c>
      <c r="FC32">
        <v>0</v>
      </c>
      <c r="FD32">
        <v>0</v>
      </c>
      <c r="FE32">
        <v>0</v>
      </c>
      <c r="FF32">
        <v>31254471</v>
      </c>
      <c r="FG32">
        <v>31184810</v>
      </c>
      <c r="FH32">
        <v>69661</v>
      </c>
      <c r="FI32">
        <v>0</v>
      </c>
      <c r="FJ32">
        <v>0</v>
      </c>
      <c r="FK32">
        <v>0</v>
      </c>
      <c r="FL32">
        <v>0</v>
      </c>
      <c r="FM32">
        <v>2583</v>
      </c>
      <c r="FN32">
        <v>0</v>
      </c>
      <c r="FO32">
        <v>0</v>
      </c>
      <c r="FP32">
        <v>600</v>
      </c>
      <c r="FQ32">
        <v>35925</v>
      </c>
      <c r="FR32">
        <v>0</v>
      </c>
      <c r="FS32">
        <v>10368</v>
      </c>
      <c r="FT32">
        <v>17558</v>
      </c>
      <c r="FU32">
        <v>758</v>
      </c>
      <c r="FV32">
        <v>1869</v>
      </c>
      <c r="FW32">
        <v>0</v>
      </c>
      <c r="FX32">
        <v>0</v>
      </c>
      <c r="FY32">
        <v>0</v>
      </c>
      <c r="FZ32">
        <v>0</v>
      </c>
      <c r="GA32">
        <v>0</v>
      </c>
      <c r="GB32">
        <v>0</v>
      </c>
      <c r="GC32">
        <v>0</v>
      </c>
      <c r="GD32">
        <v>0</v>
      </c>
      <c r="GE32">
        <v>8</v>
      </c>
      <c r="GF32">
        <v>10</v>
      </c>
      <c r="GG32">
        <v>0</v>
      </c>
      <c r="GH32">
        <v>67986668</v>
      </c>
      <c r="GI32">
        <v>0</v>
      </c>
      <c r="GJ32">
        <v>2988604</v>
      </c>
      <c r="GK32">
        <v>0</v>
      </c>
      <c r="GL32">
        <v>2988604</v>
      </c>
      <c r="GM32">
        <v>0</v>
      </c>
      <c r="GN32">
        <v>0</v>
      </c>
      <c r="GO32">
        <v>0</v>
      </c>
      <c r="GP32">
        <v>0</v>
      </c>
      <c r="GQ32">
        <v>0</v>
      </c>
      <c r="GR32">
        <v>0</v>
      </c>
      <c r="GS32">
        <v>0</v>
      </c>
      <c r="GT32">
        <v>0</v>
      </c>
      <c r="GU32">
        <v>0</v>
      </c>
      <c r="GV32">
        <v>0</v>
      </c>
      <c r="GW32">
        <v>0</v>
      </c>
      <c r="GX32">
        <v>0</v>
      </c>
      <c r="GY32">
        <v>0</v>
      </c>
      <c r="GZ32">
        <v>0</v>
      </c>
      <c r="HA32">
        <v>0</v>
      </c>
      <c r="HB32">
        <v>49149043</v>
      </c>
      <c r="HC32">
        <v>0</v>
      </c>
      <c r="HD32">
        <v>49016063</v>
      </c>
      <c r="HE32">
        <v>0</v>
      </c>
      <c r="HF32">
        <v>132980</v>
      </c>
      <c r="HG32">
        <v>0</v>
      </c>
      <c r="HH32">
        <v>7791305</v>
      </c>
      <c r="HI32">
        <v>0</v>
      </c>
      <c r="HJ32">
        <v>2509215</v>
      </c>
      <c r="HK32">
        <v>0</v>
      </c>
      <c r="HL32">
        <v>5282090</v>
      </c>
      <c r="HM32">
        <v>0</v>
      </c>
    </row>
    <row r="33" spans="1:221" x14ac:dyDescent="0.25">
      <c r="A33" t="s">
        <v>1037</v>
      </c>
      <c r="B33">
        <v>71863988</v>
      </c>
      <c r="C33">
        <v>18781161</v>
      </c>
      <c r="D33">
        <v>1418224</v>
      </c>
      <c r="E33">
        <v>71863983</v>
      </c>
      <c r="F33">
        <v>18781161</v>
      </c>
      <c r="G33">
        <v>1418224</v>
      </c>
      <c r="H33">
        <v>71844429</v>
      </c>
      <c r="I33">
        <v>18725923</v>
      </c>
      <c r="J33">
        <v>1418224</v>
      </c>
      <c r="K33">
        <v>689311</v>
      </c>
      <c r="L33">
        <v>12071584</v>
      </c>
      <c r="M33">
        <v>1255280</v>
      </c>
      <c r="N33">
        <v>680984</v>
      </c>
      <c r="O33">
        <v>7875202</v>
      </c>
      <c r="P33">
        <v>0</v>
      </c>
      <c r="Q33">
        <v>100258</v>
      </c>
      <c r="R33">
        <v>6309595</v>
      </c>
      <c r="S33">
        <v>0</v>
      </c>
      <c r="T33">
        <v>100258</v>
      </c>
      <c r="U33">
        <v>0</v>
      </c>
      <c r="V33">
        <v>0</v>
      </c>
      <c r="W33">
        <v>0</v>
      </c>
      <c r="X33">
        <v>1215913</v>
      </c>
      <c r="Y33">
        <v>0</v>
      </c>
      <c r="Z33">
        <v>3917038</v>
      </c>
      <c r="AA33">
        <v>0</v>
      </c>
      <c r="AB33">
        <v>0</v>
      </c>
      <c r="AC33">
        <v>1176644</v>
      </c>
      <c r="AD33">
        <v>0</v>
      </c>
      <c r="AE33">
        <v>0</v>
      </c>
      <c r="AF33">
        <v>0</v>
      </c>
      <c r="AG33">
        <v>0</v>
      </c>
      <c r="AH33">
        <v>521869</v>
      </c>
      <c r="AI33">
        <v>1565607</v>
      </c>
      <c r="AJ33">
        <v>0</v>
      </c>
      <c r="AK33">
        <v>0</v>
      </c>
      <c r="AL33">
        <v>56172</v>
      </c>
      <c r="AM33">
        <v>0</v>
      </c>
      <c r="AN33">
        <v>0</v>
      </c>
      <c r="AO33">
        <v>0</v>
      </c>
      <c r="AP33">
        <v>0</v>
      </c>
      <c r="AQ33">
        <v>0</v>
      </c>
      <c r="AR33">
        <v>0</v>
      </c>
      <c r="AS33">
        <v>2684</v>
      </c>
      <c r="AT33">
        <v>1</v>
      </c>
      <c r="AU33">
        <v>0</v>
      </c>
      <c r="AV33">
        <v>0</v>
      </c>
      <c r="AW33">
        <v>0</v>
      </c>
      <c r="AX33">
        <v>0</v>
      </c>
      <c r="AY33">
        <v>0</v>
      </c>
      <c r="AZ33">
        <v>8327</v>
      </c>
      <c r="BA33">
        <v>4196382</v>
      </c>
      <c r="BB33">
        <v>1255280</v>
      </c>
      <c r="BC33">
        <v>4093309</v>
      </c>
      <c r="BD33">
        <v>1227993</v>
      </c>
      <c r="BE33">
        <v>1658</v>
      </c>
      <c r="BF33">
        <v>497</v>
      </c>
      <c r="BG33">
        <v>26870</v>
      </c>
      <c r="BH33">
        <v>8061</v>
      </c>
      <c r="BI33">
        <v>11921</v>
      </c>
      <c r="BJ33">
        <v>0</v>
      </c>
      <c r="BK33">
        <v>0</v>
      </c>
      <c r="BL33">
        <v>0</v>
      </c>
      <c r="BM33">
        <v>2522</v>
      </c>
      <c r="BN33">
        <v>16881</v>
      </c>
      <c r="BO33">
        <v>5045</v>
      </c>
      <c r="BP33">
        <v>0</v>
      </c>
      <c r="BQ33">
        <v>3</v>
      </c>
      <c r="BR33">
        <v>5122</v>
      </c>
      <c r="BS33">
        <v>34277</v>
      </c>
      <c r="BT33">
        <v>10244</v>
      </c>
      <c r="BU33">
        <v>0</v>
      </c>
      <c r="BV33">
        <v>0</v>
      </c>
      <c r="BW33">
        <v>0</v>
      </c>
      <c r="BX33">
        <v>0</v>
      </c>
      <c r="BY33">
        <v>0</v>
      </c>
      <c r="BZ33">
        <v>0</v>
      </c>
      <c r="CA33">
        <v>0</v>
      </c>
      <c r="CB33">
        <v>0</v>
      </c>
      <c r="CC33">
        <v>680</v>
      </c>
      <c r="CF33">
        <v>0</v>
      </c>
      <c r="CG33">
        <v>11466</v>
      </c>
      <c r="CH33">
        <v>3440</v>
      </c>
      <c r="CI33">
        <v>-7312120</v>
      </c>
      <c r="CJ33">
        <v>4483</v>
      </c>
      <c r="CK33">
        <v>0</v>
      </c>
      <c r="CL33">
        <v>1383718</v>
      </c>
      <c r="CM33">
        <v>-8695838</v>
      </c>
      <c r="CN33">
        <v>4483</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4483</v>
      </c>
      <c r="EE33">
        <v>0</v>
      </c>
      <c r="EF33">
        <v>0</v>
      </c>
      <c r="EG33">
        <v>0</v>
      </c>
      <c r="EH33">
        <v>0</v>
      </c>
      <c r="EI33">
        <v>0</v>
      </c>
      <c r="EJ33">
        <v>0</v>
      </c>
      <c r="EK33">
        <v>0</v>
      </c>
      <c r="EL33">
        <v>0</v>
      </c>
      <c r="EM33">
        <v>0</v>
      </c>
      <c r="EN33">
        <v>0</v>
      </c>
      <c r="EO33">
        <v>0</v>
      </c>
      <c r="EP33">
        <v>0</v>
      </c>
      <c r="EQ33">
        <v>0</v>
      </c>
      <c r="ER33">
        <v>-181661</v>
      </c>
      <c r="ES33">
        <v>0</v>
      </c>
      <c r="ET33">
        <v>620</v>
      </c>
      <c r="EU33">
        <v>0</v>
      </c>
      <c r="EV33">
        <v>0</v>
      </c>
      <c r="EW33">
        <v>0</v>
      </c>
      <c r="EX33">
        <v>0</v>
      </c>
      <c r="EY33">
        <v>0</v>
      </c>
      <c r="EZ33">
        <v>0</v>
      </c>
      <c r="FA33">
        <v>0</v>
      </c>
      <c r="FB33">
        <v>-8514797</v>
      </c>
      <c r="FC33">
        <v>0</v>
      </c>
      <c r="FD33">
        <v>0</v>
      </c>
      <c r="FE33">
        <v>0</v>
      </c>
      <c r="FF33">
        <v>4742</v>
      </c>
      <c r="FG33">
        <v>4742</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6227579</v>
      </c>
      <c r="GI33">
        <v>19349</v>
      </c>
      <c r="GJ33">
        <v>6915</v>
      </c>
      <c r="GK33">
        <v>6915</v>
      </c>
      <c r="GL33">
        <v>0</v>
      </c>
      <c r="GM33">
        <v>0</v>
      </c>
      <c r="GN33">
        <v>5081</v>
      </c>
      <c r="GO33">
        <v>5081</v>
      </c>
      <c r="GP33">
        <v>0</v>
      </c>
      <c r="GQ33">
        <v>0</v>
      </c>
      <c r="GR33">
        <v>0</v>
      </c>
      <c r="GS33">
        <v>0</v>
      </c>
      <c r="GT33">
        <v>0</v>
      </c>
      <c r="GU33">
        <v>0</v>
      </c>
      <c r="GV33">
        <v>7</v>
      </c>
      <c r="GW33">
        <v>7</v>
      </c>
      <c r="GX33">
        <v>522</v>
      </c>
      <c r="GY33">
        <v>522</v>
      </c>
      <c r="GZ33">
        <v>1305</v>
      </c>
      <c r="HA33">
        <v>1305</v>
      </c>
      <c r="HB33">
        <v>6181089</v>
      </c>
      <c r="HC33">
        <v>0</v>
      </c>
      <c r="HD33">
        <v>6180537</v>
      </c>
      <c r="HE33">
        <v>0</v>
      </c>
      <c r="HF33">
        <v>552</v>
      </c>
      <c r="HG33">
        <v>0</v>
      </c>
      <c r="HH33">
        <v>27141</v>
      </c>
      <c r="HI33">
        <v>0</v>
      </c>
      <c r="HJ33">
        <v>7291</v>
      </c>
      <c r="HK33">
        <v>0</v>
      </c>
      <c r="HL33">
        <v>19850</v>
      </c>
      <c r="HM33">
        <v>0</v>
      </c>
    </row>
    <row r="34" spans="1:221" x14ac:dyDescent="0.25">
      <c r="A34" t="s">
        <v>1038</v>
      </c>
      <c r="B34">
        <v>78476319</v>
      </c>
      <c r="C34">
        <v>188217817</v>
      </c>
      <c r="D34">
        <v>45074106</v>
      </c>
      <c r="E34">
        <v>78471524</v>
      </c>
      <c r="F34">
        <v>188217817</v>
      </c>
      <c r="G34">
        <v>45074106</v>
      </c>
      <c r="H34">
        <v>77648603</v>
      </c>
      <c r="I34">
        <v>187673131</v>
      </c>
      <c r="J34">
        <v>45073893</v>
      </c>
      <c r="K34">
        <v>4721423</v>
      </c>
      <c r="L34">
        <v>129332753</v>
      </c>
      <c r="M34">
        <v>29503974</v>
      </c>
      <c r="N34">
        <v>4112501</v>
      </c>
      <c r="O34">
        <v>45173715</v>
      </c>
      <c r="P34">
        <v>0</v>
      </c>
      <c r="Q34">
        <v>3383505</v>
      </c>
      <c r="R34">
        <v>45174848</v>
      </c>
      <c r="S34">
        <v>0</v>
      </c>
      <c r="T34">
        <v>3383164</v>
      </c>
      <c r="U34">
        <v>0</v>
      </c>
      <c r="V34">
        <v>0</v>
      </c>
      <c r="W34">
        <v>0</v>
      </c>
      <c r="X34">
        <v>3261788</v>
      </c>
      <c r="Y34">
        <v>0</v>
      </c>
      <c r="Z34">
        <v>42145246</v>
      </c>
      <c r="AA34">
        <v>0</v>
      </c>
      <c r="AB34">
        <v>331</v>
      </c>
      <c r="AC34">
        <v>-234337</v>
      </c>
      <c r="AD34">
        <v>0</v>
      </c>
      <c r="AE34">
        <v>10</v>
      </c>
      <c r="AF34">
        <v>2151</v>
      </c>
      <c r="AG34">
        <v>0</v>
      </c>
      <c r="AH34">
        <v>-3853</v>
      </c>
      <c r="AI34">
        <v>-1277</v>
      </c>
      <c r="AJ34">
        <v>0</v>
      </c>
      <c r="AK34">
        <v>19</v>
      </c>
      <c r="AL34">
        <v>551350</v>
      </c>
      <c r="AM34">
        <v>13</v>
      </c>
      <c r="AN34">
        <v>0</v>
      </c>
      <c r="AO34">
        <v>26</v>
      </c>
      <c r="AP34">
        <v>131</v>
      </c>
      <c r="AQ34">
        <v>0</v>
      </c>
      <c r="AR34">
        <v>92795</v>
      </c>
      <c r="AS34">
        <v>73073</v>
      </c>
      <c r="AT34">
        <v>12127</v>
      </c>
      <c r="AU34">
        <v>-378</v>
      </c>
      <c r="AV34">
        <v>3798</v>
      </c>
      <c r="AW34">
        <v>41</v>
      </c>
      <c r="AX34">
        <v>-2</v>
      </c>
      <c r="AY34">
        <v>9</v>
      </c>
      <c r="AZ34">
        <v>608922</v>
      </c>
      <c r="BA34">
        <v>84159038</v>
      </c>
      <c r="BB34">
        <v>29503974</v>
      </c>
      <c r="BC34">
        <v>76152213</v>
      </c>
      <c r="BD34">
        <v>27671338</v>
      </c>
      <c r="BE34">
        <v>551369</v>
      </c>
      <c r="BF34">
        <v>189226</v>
      </c>
      <c r="BG34">
        <v>1265239</v>
      </c>
      <c r="BH34">
        <v>474978</v>
      </c>
      <c r="BI34">
        <v>1539447</v>
      </c>
      <c r="BJ34">
        <v>51591</v>
      </c>
      <c r="BK34">
        <v>563</v>
      </c>
      <c r="BL34">
        <v>132</v>
      </c>
      <c r="BM34">
        <v>240445</v>
      </c>
      <c r="BN34">
        <v>1609142</v>
      </c>
      <c r="BO34">
        <v>351833</v>
      </c>
      <c r="BP34">
        <v>-2</v>
      </c>
      <c r="BQ34">
        <v>1685</v>
      </c>
      <c r="BR34">
        <v>337635</v>
      </c>
      <c r="BS34">
        <v>2259555</v>
      </c>
      <c r="BT34">
        <v>515970</v>
      </c>
      <c r="BU34">
        <v>652</v>
      </c>
      <c r="BV34">
        <v>195</v>
      </c>
      <c r="BW34">
        <v>650</v>
      </c>
      <c r="BX34">
        <v>4347</v>
      </c>
      <c r="BY34">
        <v>950</v>
      </c>
      <c r="BZ34">
        <v>-534</v>
      </c>
      <c r="CA34">
        <v>-3573</v>
      </c>
      <c r="CB34">
        <v>-1146</v>
      </c>
      <c r="CC34">
        <v>29043</v>
      </c>
      <c r="CF34">
        <v>0</v>
      </c>
      <c r="CG34">
        <v>780084</v>
      </c>
      <c r="CH34">
        <v>248907</v>
      </c>
      <c r="CI34">
        <v>59819236</v>
      </c>
      <c r="CJ34">
        <v>7590927</v>
      </c>
      <c r="CK34">
        <v>63045</v>
      </c>
      <c r="CL34">
        <v>58017296</v>
      </c>
      <c r="CM34">
        <v>1801940</v>
      </c>
      <c r="CN34">
        <v>7590927</v>
      </c>
      <c r="CO34">
        <v>63045</v>
      </c>
      <c r="CP34">
        <v>9288</v>
      </c>
      <c r="CQ34">
        <v>0</v>
      </c>
      <c r="CR34">
        <v>11605</v>
      </c>
      <c r="CS34">
        <v>0</v>
      </c>
      <c r="CT34">
        <v>0</v>
      </c>
      <c r="CU34">
        <v>0</v>
      </c>
      <c r="CV34">
        <v>-2317</v>
      </c>
      <c r="CW34">
        <v>0</v>
      </c>
      <c r="CX34">
        <v>0</v>
      </c>
      <c r="CY34">
        <v>0</v>
      </c>
      <c r="CZ34">
        <v>0</v>
      </c>
      <c r="DA34">
        <v>123974</v>
      </c>
      <c r="DB34">
        <v>25392</v>
      </c>
      <c r="DC34">
        <v>0</v>
      </c>
      <c r="DD34">
        <v>0</v>
      </c>
      <c r="DE34">
        <v>18128</v>
      </c>
      <c r="DF34">
        <v>0</v>
      </c>
      <c r="DG34">
        <v>0</v>
      </c>
      <c r="DH34">
        <v>-107</v>
      </c>
      <c r="DI34">
        <v>0</v>
      </c>
      <c r="DJ34">
        <v>44812</v>
      </c>
      <c r="DK34">
        <v>0</v>
      </c>
      <c r="DL34">
        <v>1466397</v>
      </c>
      <c r="DM34">
        <v>0</v>
      </c>
      <c r="DN34">
        <v>0</v>
      </c>
      <c r="DO34">
        <v>0</v>
      </c>
      <c r="DP34">
        <v>-1504598</v>
      </c>
      <c r="DQ34">
        <v>-4489818</v>
      </c>
      <c r="DR34">
        <v>0</v>
      </c>
      <c r="DS34">
        <v>193</v>
      </c>
      <c r="DT34">
        <v>0</v>
      </c>
      <c r="DU34">
        <v>0</v>
      </c>
      <c r="DV34">
        <v>0</v>
      </c>
      <c r="DW34">
        <v>75</v>
      </c>
      <c r="DX34">
        <v>224</v>
      </c>
      <c r="DY34">
        <v>0</v>
      </c>
      <c r="DZ34">
        <v>1161961</v>
      </c>
      <c r="EA34">
        <v>0</v>
      </c>
      <c r="EB34">
        <v>165180</v>
      </c>
      <c r="EC34">
        <v>0</v>
      </c>
      <c r="ED34">
        <v>1772344</v>
      </c>
      <c r="EE34">
        <v>63045</v>
      </c>
      <c r="EF34">
        <v>1553265</v>
      </c>
      <c r="EG34">
        <v>8154639</v>
      </c>
      <c r="EH34">
        <v>0</v>
      </c>
      <c r="EI34">
        <v>139055</v>
      </c>
      <c r="EJ34">
        <v>730037</v>
      </c>
      <c r="EK34">
        <v>0</v>
      </c>
      <c r="EL34">
        <v>3807</v>
      </c>
      <c r="EM34">
        <v>0</v>
      </c>
      <c r="EN34">
        <v>14155</v>
      </c>
      <c r="EO34">
        <v>0</v>
      </c>
      <c r="EP34">
        <v>0</v>
      </c>
      <c r="EQ34">
        <v>0</v>
      </c>
      <c r="ER34">
        <v>-1048</v>
      </c>
      <c r="ES34">
        <v>0</v>
      </c>
      <c r="ET34">
        <v>-452</v>
      </c>
      <c r="EU34">
        <v>-15</v>
      </c>
      <c r="EV34">
        <v>0</v>
      </c>
      <c r="EW34">
        <v>-972</v>
      </c>
      <c r="EX34">
        <v>0</v>
      </c>
      <c r="EY34">
        <v>0</v>
      </c>
      <c r="EZ34">
        <v>0</v>
      </c>
      <c r="FA34">
        <v>6951</v>
      </c>
      <c r="FB34">
        <v>0</v>
      </c>
      <c r="FC34">
        <v>0</v>
      </c>
      <c r="FD34">
        <v>0</v>
      </c>
      <c r="FE34">
        <v>0</v>
      </c>
      <c r="FF34">
        <v>3401410</v>
      </c>
      <c r="FG34">
        <v>3396918</v>
      </c>
      <c r="FH34">
        <v>4492</v>
      </c>
      <c r="FI34">
        <v>0</v>
      </c>
      <c r="FJ34">
        <v>0</v>
      </c>
      <c r="FK34">
        <v>0</v>
      </c>
      <c r="FL34">
        <v>0</v>
      </c>
      <c r="FM34">
        <v>144</v>
      </c>
      <c r="FN34">
        <v>0</v>
      </c>
      <c r="FO34">
        <v>0</v>
      </c>
      <c r="FP34">
        <v>-21</v>
      </c>
      <c r="FQ34">
        <v>3774</v>
      </c>
      <c r="FR34">
        <v>0</v>
      </c>
      <c r="FS34">
        <v>315</v>
      </c>
      <c r="FT34">
        <v>280</v>
      </c>
      <c r="FU34">
        <v>0</v>
      </c>
      <c r="FV34">
        <v>0</v>
      </c>
      <c r="FW34">
        <v>0</v>
      </c>
      <c r="FX34">
        <v>0</v>
      </c>
      <c r="FY34">
        <v>0</v>
      </c>
      <c r="FZ34">
        <v>0</v>
      </c>
      <c r="GA34">
        <v>0</v>
      </c>
      <c r="GB34">
        <v>0</v>
      </c>
      <c r="GC34">
        <v>0</v>
      </c>
      <c r="GD34">
        <v>0</v>
      </c>
      <c r="GE34">
        <v>0</v>
      </c>
      <c r="GF34">
        <v>0</v>
      </c>
      <c r="GG34">
        <v>0</v>
      </c>
      <c r="GH34">
        <v>27529056</v>
      </c>
      <c r="GI34">
        <v>6193208</v>
      </c>
      <c r="GJ34">
        <v>1811116</v>
      </c>
      <c r="GK34">
        <v>1811116</v>
      </c>
      <c r="GL34">
        <v>0</v>
      </c>
      <c r="GM34">
        <v>0</v>
      </c>
      <c r="GN34">
        <v>1241575</v>
      </c>
      <c r="GO34">
        <v>1241575</v>
      </c>
      <c r="GP34">
        <v>265840</v>
      </c>
      <c r="GQ34">
        <v>265840</v>
      </c>
      <c r="GR34">
        <v>0</v>
      </c>
      <c r="GS34">
        <v>0</v>
      </c>
      <c r="GT34">
        <v>164415</v>
      </c>
      <c r="GU34">
        <v>164415</v>
      </c>
      <c r="GV34">
        <v>96</v>
      </c>
      <c r="GW34">
        <v>96</v>
      </c>
      <c r="GX34">
        <v>91555</v>
      </c>
      <c r="GY34">
        <v>91555</v>
      </c>
      <c r="GZ34">
        <v>47635</v>
      </c>
      <c r="HA34">
        <v>47635</v>
      </c>
      <c r="HB34">
        <v>18446627</v>
      </c>
      <c r="HC34">
        <v>924109</v>
      </c>
      <c r="HD34">
        <v>16002606</v>
      </c>
      <c r="HE34">
        <v>922471</v>
      </c>
      <c r="HF34">
        <v>2444021</v>
      </c>
      <c r="HG34">
        <v>1638</v>
      </c>
      <c r="HH34">
        <v>3808770</v>
      </c>
      <c r="HI34">
        <v>58928</v>
      </c>
      <c r="HJ34">
        <v>564195</v>
      </c>
      <c r="HK34">
        <v>6081</v>
      </c>
      <c r="HL34">
        <v>3244575</v>
      </c>
      <c r="HM34">
        <v>52847</v>
      </c>
    </row>
    <row r="35" spans="1:221" x14ac:dyDescent="0.25">
      <c r="A35" t="s">
        <v>1039</v>
      </c>
      <c r="B35">
        <v>11447754</v>
      </c>
      <c r="C35">
        <v>32031123</v>
      </c>
      <c r="D35">
        <v>8437435</v>
      </c>
      <c r="E35">
        <v>11444034</v>
      </c>
      <c r="F35">
        <v>32031123</v>
      </c>
      <c r="G35">
        <v>8437435</v>
      </c>
      <c r="H35">
        <v>11243736</v>
      </c>
      <c r="I35">
        <v>31892570</v>
      </c>
      <c r="J35">
        <v>8437445</v>
      </c>
      <c r="K35">
        <v>554936</v>
      </c>
      <c r="L35">
        <v>22403109</v>
      </c>
      <c r="M35">
        <v>5729279</v>
      </c>
      <c r="N35">
        <v>472908</v>
      </c>
      <c r="O35">
        <v>5331719</v>
      </c>
      <c r="P35">
        <v>0</v>
      </c>
      <c r="Q35">
        <v>458884</v>
      </c>
      <c r="R35">
        <v>5331719</v>
      </c>
      <c r="S35">
        <v>0</v>
      </c>
      <c r="T35">
        <v>458884</v>
      </c>
      <c r="U35">
        <v>0</v>
      </c>
      <c r="V35">
        <v>0</v>
      </c>
      <c r="W35">
        <v>0</v>
      </c>
      <c r="X35">
        <v>348185</v>
      </c>
      <c r="Y35">
        <v>0</v>
      </c>
      <c r="Z35">
        <v>4920257</v>
      </c>
      <c r="AA35">
        <v>0</v>
      </c>
      <c r="AB35">
        <v>-1</v>
      </c>
      <c r="AC35">
        <v>62494</v>
      </c>
      <c r="AD35">
        <v>0</v>
      </c>
      <c r="AE35">
        <v>1</v>
      </c>
      <c r="AF35">
        <v>783</v>
      </c>
      <c r="AG35">
        <v>0</v>
      </c>
      <c r="AH35">
        <v>-1</v>
      </c>
      <c r="AI35">
        <v>0</v>
      </c>
      <c r="AJ35">
        <v>0</v>
      </c>
      <c r="AK35">
        <v>0</v>
      </c>
      <c r="AL35">
        <v>11716</v>
      </c>
      <c r="AM35">
        <v>0</v>
      </c>
      <c r="AN35">
        <v>0</v>
      </c>
      <c r="AO35">
        <v>0</v>
      </c>
      <c r="AP35">
        <v>0</v>
      </c>
      <c r="AQ35">
        <v>0</v>
      </c>
      <c r="AR35">
        <v>1255</v>
      </c>
      <c r="AS35">
        <v>378</v>
      </c>
      <c r="AT35">
        <v>0</v>
      </c>
      <c r="AU35">
        <v>0</v>
      </c>
      <c r="AV35">
        <v>673</v>
      </c>
      <c r="AW35">
        <v>5</v>
      </c>
      <c r="AX35">
        <v>-2</v>
      </c>
      <c r="AY35">
        <v>0</v>
      </c>
      <c r="AZ35">
        <v>82028</v>
      </c>
      <c r="BA35">
        <v>17071390</v>
      </c>
      <c r="BB35">
        <v>5729279</v>
      </c>
      <c r="BC35">
        <v>15585375</v>
      </c>
      <c r="BD35">
        <v>5422882</v>
      </c>
      <c r="BE35">
        <v>97290</v>
      </c>
      <c r="BF35">
        <v>31790</v>
      </c>
      <c r="BG35">
        <v>215342</v>
      </c>
      <c r="BH35">
        <v>83612</v>
      </c>
      <c r="BI35">
        <v>559109</v>
      </c>
      <c r="BJ35">
        <v>0</v>
      </c>
      <c r="BK35">
        <v>-32</v>
      </c>
      <c r="BL35">
        <v>-7</v>
      </c>
      <c r="BM35">
        <v>14821</v>
      </c>
      <c r="BN35">
        <v>99190</v>
      </c>
      <c r="BO35">
        <v>32390</v>
      </c>
      <c r="BP35">
        <v>0</v>
      </c>
      <c r="BQ35">
        <v>167</v>
      </c>
      <c r="BR35">
        <v>64905</v>
      </c>
      <c r="BS35">
        <v>434363</v>
      </c>
      <c r="BT35">
        <v>134542</v>
      </c>
      <c r="BU35">
        <v>0</v>
      </c>
      <c r="BV35">
        <v>0</v>
      </c>
      <c r="BW35">
        <v>646</v>
      </c>
      <c r="BX35">
        <v>4321</v>
      </c>
      <c r="BY35">
        <v>951</v>
      </c>
      <c r="BZ35">
        <v>0</v>
      </c>
      <c r="CA35">
        <v>0</v>
      </c>
      <c r="CB35">
        <v>0</v>
      </c>
      <c r="CC35">
        <v>1489</v>
      </c>
      <c r="CF35">
        <v>0</v>
      </c>
      <c r="CG35">
        <v>76432</v>
      </c>
      <c r="CH35">
        <v>23119</v>
      </c>
      <c r="CI35">
        <v>9030901</v>
      </c>
      <c r="CJ35">
        <v>2196164</v>
      </c>
      <c r="CK35">
        <v>0</v>
      </c>
      <c r="CL35">
        <v>8664298</v>
      </c>
      <c r="CM35">
        <v>366603</v>
      </c>
      <c r="CN35">
        <v>2196164</v>
      </c>
      <c r="CO35">
        <v>0</v>
      </c>
      <c r="CP35">
        <v>9673</v>
      </c>
      <c r="CQ35">
        <v>0</v>
      </c>
      <c r="CR35">
        <v>9668</v>
      </c>
      <c r="CS35">
        <v>0</v>
      </c>
      <c r="CT35">
        <v>0</v>
      </c>
      <c r="CU35">
        <v>0</v>
      </c>
      <c r="CV35">
        <v>5</v>
      </c>
      <c r="CW35">
        <v>0</v>
      </c>
      <c r="CX35">
        <v>0</v>
      </c>
      <c r="CY35">
        <v>0</v>
      </c>
      <c r="CZ35">
        <v>0</v>
      </c>
      <c r="DA35">
        <v>0</v>
      </c>
      <c r="DB35">
        <v>0</v>
      </c>
      <c r="DC35">
        <v>0</v>
      </c>
      <c r="DD35">
        <v>0</v>
      </c>
      <c r="DE35">
        <v>4780</v>
      </c>
      <c r="DF35">
        <v>0</v>
      </c>
      <c r="DG35">
        <v>0</v>
      </c>
      <c r="DH35">
        <v>-122</v>
      </c>
      <c r="DI35">
        <v>0</v>
      </c>
      <c r="DJ35">
        <v>19378</v>
      </c>
      <c r="DK35">
        <v>0</v>
      </c>
      <c r="DL35">
        <v>390</v>
      </c>
      <c r="DM35">
        <v>0</v>
      </c>
      <c r="DN35">
        <v>0</v>
      </c>
      <c r="DO35">
        <v>0</v>
      </c>
      <c r="DP35">
        <v>18</v>
      </c>
      <c r="DQ35">
        <v>53</v>
      </c>
      <c r="DR35">
        <v>0</v>
      </c>
      <c r="DS35">
        <v>0</v>
      </c>
      <c r="DT35">
        <v>0</v>
      </c>
      <c r="DU35">
        <v>0</v>
      </c>
      <c r="DV35">
        <v>0</v>
      </c>
      <c r="DW35">
        <v>0</v>
      </c>
      <c r="DX35">
        <v>0</v>
      </c>
      <c r="DY35">
        <v>0</v>
      </c>
      <c r="DZ35">
        <v>63986</v>
      </c>
      <c r="EA35">
        <v>0</v>
      </c>
      <c r="EB35">
        <v>122097</v>
      </c>
      <c r="EC35">
        <v>0</v>
      </c>
      <c r="ED35">
        <v>76781</v>
      </c>
      <c r="EE35">
        <v>0</v>
      </c>
      <c r="EF35">
        <v>231274</v>
      </c>
      <c r="EG35">
        <v>1214189</v>
      </c>
      <c r="EH35">
        <v>0</v>
      </c>
      <c r="EI35">
        <v>131641</v>
      </c>
      <c r="EJ35">
        <v>691116</v>
      </c>
      <c r="EK35">
        <v>0</v>
      </c>
      <c r="EL35">
        <v>0</v>
      </c>
      <c r="EM35">
        <v>0</v>
      </c>
      <c r="EN35">
        <v>0</v>
      </c>
      <c r="EO35">
        <v>0</v>
      </c>
      <c r="EP35">
        <v>0</v>
      </c>
      <c r="EQ35">
        <v>0</v>
      </c>
      <c r="ER35">
        <v>-1048</v>
      </c>
      <c r="ES35">
        <v>0</v>
      </c>
      <c r="ET35">
        <v>-452</v>
      </c>
      <c r="EU35">
        <v>-15</v>
      </c>
      <c r="EV35">
        <v>0</v>
      </c>
      <c r="EW35">
        <v>-972</v>
      </c>
      <c r="EX35">
        <v>0</v>
      </c>
      <c r="EY35">
        <v>0</v>
      </c>
      <c r="EZ35">
        <v>0</v>
      </c>
      <c r="FA35">
        <v>0</v>
      </c>
      <c r="FB35">
        <v>0</v>
      </c>
      <c r="FC35">
        <v>0</v>
      </c>
      <c r="FD35">
        <v>0</v>
      </c>
      <c r="FE35">
        <v>0</v>
      </c>
      <c r="FF35">
        <v>508548</v>
      </c>
      <c r="FG35">
        <v>508268</v>
      </c>
      <c r="FH35">
        <v>280</v>
      </c>
      <c r="FI35">
        <v>0</v>
      </c>
      <c r="FJ35">
        <v>0</v>
      </c>
      <c r="FK35">
        <v>0</v>
      </c>
      <c r="FL35">
        <v>0</v>
      </c>
      <c r="FM35">
        <v>0</v>
      </c>
      <c r="FN35">
        <v>0</v>
      </c>
      <c r="FO35">
        <v>0</v>
      </c>
      <c r="FP35">
        <v>0</v>
      </c>
      <c r="FQ35">
        <v>0</v>
      </c>
      <c r="FR35">
        <v>0</v>
      </c>
      <c r="FS35">
        <v>0</v>
      </c>
      <c r="FT35">
        <v>280</v>
      </c>
      <c r="FU35">
        <v>0</v>
      </c>
      <c r="FV35">
        <v>0</v>
      </c>
      <c r="FW35">
        <v>0</v>
      </c>
      <c r="FX35">
        <v>0</v>
      </c>
      <c r="FY35">
        <v>0</v>
      </c>
      <c r="FZ35">
        <v>0</v>
      </c>
      <c r="GA35">
        <v>0</v>
      </c>
      <c r="GB35">
        <v>0</v>
      </c>
      <c r="GC35">
        <v>0</v>
      </c>
      <c r="GD35">
        <v>0</v>
      </c>
      <c r="GE35">
        <v>0</v>
      </c>
      <c r="GF35">
        <v>0</v>
      </c>
      <c r="GG35">
        <v>0</v>
      </c>
      <c r="GH35">
        <v>5324102</v>
      </c>
      <c r="GI35">
        <v>899465</v>
      </c>
      <c r="GJ35">
        <v>353117</v>
      </c>
      <c r="GK35">
        <v>353117</v>
      </c>
      <c r="GL35">
        <v>0</v>
      </c>
      <c r="GM35">
        <v>0</v>
      </c>
      <c r="GN35">
        <v>110928</v>
      </c>
      <c r="GO35">
        <v>110928</v>
      </c>
      <c r="GP35">
        <v>265840</v>
      </c>
      <c r="GQ35">
        <v>265840</v>
      </c>
      <c r="GR35">
        <v>0</v>
      </c>
      <c r="GS35">
        <v>0</v>
      </c>
      <c r="GT35">
        <v>0</v>
      </c>
      <c r="GU35">
        <v>0</v>
      </c>
      <c r="GV35">
        <v>-17</v>
      </c>
      <c r="GW35">
        <v>-17</v>
      </c>
      <c r="GX35">
        <v>-24715</v>
      </c>
      <c r="GY35">
        <v>-24715</v>
      </c>
      <c r="GZ35">
        <v>1081</v>
      </c>
      <c r="HA35">
        <v>1081</v>
      </c>
      <c r="HB35">
        <v>3228177</v>
      </c>
      <c r="HC35">
        <v>0</v>
      </c>
      <c r="HD35">
        <v>2712196</v>
      </c>
      <c r="HE35">
        <v>0</v>
      </c>
      <c r="HF35">
        <v>515981</v>
      </c>
      <c r="HG35">
        <v>0</v>
      </c>
      <c r="HH35">
        <v>1188896</v>
      </c>
      <c r="HI35">
        <v>0</v>
      </c>
      <c r="HJ35">
        <v>46075</v>
      </c>
      <c r="HK35">
        <v>0</v>
      </c>
      <c r="HL35">
        <v>1142821</v>
      </c>
      <c r="HM35">
        <v>0</v>
      </c>
    </row>
    <row r="36" spans="1:221" x14ac:dyDescent="0.25">
      <c r="A36" t="s">
        <v>1040</v>
      </c>
      <c r="B36">
        <v>1445580</v>
      </c>
      <c r="C36">
        <v>4323684</v>
      </c>
      <c r="D36">
        <v>1103165</v>
      </c>
      <c r="E36">
        <v>1445292</v>
      </c>
      <c r="F36">
        <v>4323684</v>
      </c>
      <c r="G36">
        <v>1103165</v>
      </c>
      <c r="H36">
        <v>1449388</v>
      </c>
      <c r="I36">
        <v>4295922</v>
      </c>
      <c r="J36">
        <v>1103165</v>
      </c>
      <c r="K36">
        <v>103066</v>
      </c>
      <c r="L36">
        <v>3221471</v>
      </c>
      <c r="M36">
        <v>964913</v>
      </c>
      <c r="N36">
        <v>80199</v>
      </c>
      <c r="O36">
        <v>493357</v>
      </c>
      <c r="P36">
        <v>0</v>
      </c>
      <c r="Q36">
        <v>71275</v>
      </c>
      <c r="R36">
        <v>493357</v>
      </c>
      <c r="S36">
        <v>0</v>
      </c>
      <c r="T36">
        <v>71275</v>
      </c>
      <c r="U36">
        <v>0</v>
      </c>
      <c r="V36">
        <v>0</v>
      </c>
      <c r="W36">
        <v>0</v>
      </c>
      <c r="X36">
        <v>23181</v>
      </c>
      <c r="Y36">
        <v>0</v>
      </c>
      <c r="Z36">
        <v>471637</v>
      </c>
      <c r="AA36">
        <v>0</v>
      </c>
      <c r="AB36">
        <v>0</v>
      </c>
      <c r="AC36">
        <v>-1461</v>
      </c>
      <c r="AD36">
        <v>0</v>
      </c>
      <c r="AE36">
        <v>0</v>
      </c>
      <c r="AF36">
        <v>0</v>
      </c>
      <c r="AG36">
        <v>0</v>
      </c>
      <c r="AH36">
        <v>0</v>
      </c>
      <c r="AI36">
        <v>0</v>
      </c>
      <c r="AJ36">
        <v>0</v>
      </c>
      <c r="AK36">
        <v>0</v>
      </c>
      <c r="AL36">
        <v>0</v>
      </c>
      <c r="AM36">
        <v>0</v>
      </c>
      <c r="AN36">
        <v>0</v>
      </c>
      <c r="AO36">
        <v>0</v>
      </c>
      <c r="AP36">
        <v>0</v>
      </c>
      <c r="AQ36">
        <v>0</v>
      </c>
      <c r="AR36">
        <v>8924</v>
      </c>
      <c r="AS36">
        <v>0</v>
      </c>
      <c r="AT36">
        <v>0</v>
      </c>
      <c r="AU36">
        <v>0</v>
      </c>
      <c r="AV36">
        <v>0</v>
      </c>
      <c r="AW36">
        <v>0</v>
      </c>
      <c r="AX36">
        <v>0</v>
      </c>
      <c r="AY36">
        <v>0</v>
      </c>
      <c r="AZ36">
        <v>22867</v>
      </c>
      <c r="BA36">
        <v>2728114</v>
      </c>
      <c r="BB36">
        <v>964913</v>
      </c>
      <c r="BC36">
        <v>2497630</v>
      </c>
      <c r="BD36">
        <v>933377</v>
      </c>
      <c r="BE36">
        <v>7124</v>
      </c>
      <c r="BF36">
        <v>2171</v>
      </c>
      <c r="BG36">
        <v>17666</v>
      </c>
      <c r="BH36">
        <v>7310</v>
      </c>
      <c r="BI36">
        <v>59284</v>
      </c>
      <c r="BJ36">
        <v>0</v>
      </c>
      <c r="BK36">
        <v>0</v>
      </c>
      <c r="BL36">
        <v>0</v>
      </c>
      <c r="BM36">
        <v>0</v>
      </c>
      <c r="BN36">
        <v>2</v>
      </c>
      <c r="BO36">
        <v>0</v>
      </c>
      <c r="BP36">
        <v>0</v>
      </c>
      <c r="BQ36">
        <v>27</v>
      </c>
      <c r="BR36">
        <v>21625</v>
      </c>
      <c r="BS36">
        <v>144719</v>
      </c>
      <c r="BT36">
        <v>21625</v>
      </c>
      <c r="BU36">
        <v>3</v>
      </c>
      <c r="BV36">
        <v>1</v>
      </c>
      <c r="BW36">
        <v>0</v>
      </c>
      <c r="BX36">
        <v>0</v>
      </c>
      <c r="BY36">
        <v>0</v>
      </c>
      <c r="BZ36">
        <v>0</v>
      </c>
      <c r="CA36">
        <v>0</v>
      </c>
      <c r="CB36">
        <v>0</v>
      </c>
      <c r="CC36">
        <v>1215</v>
      </c>
      <c r="CF36">
        <v>0</v>
      </c>
      <c r="CG36">
        <v>1686</v>
      </c>
      <c r="CH36">
        <v>429</v>
      </c>
      <c r="CI36">
        <v>880344</v>
      </c>
      <c r="CJ36">
        <v>0</v>
      </c>
      <c r="CK36">
        <v>0</v>
      </c>
      <c r="CL36">
        <v>880344</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10128</v>
      </c>
      <c r="FG36">
        <v>10128</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806619</v>
      </c>
      <c r="GI36">
        <v>113964</v>
      </c>
      <c r="GJ36">
        <v>47882</v>
      </c>
      <c r="GK36">
        <v>47882</v>
      </c>
      <c r="GL36">
        <v>0</v>
      </c>
      <c r="GM36">
        <v>0</v>
      </c>
      <c r="GN36">
        <v>37932</v>
      </c>
      <c r="GO36">
        <v>37932</v>
      </c>
      <c r="GP36">
        <v>0</v>
      </c>
      <c r="GQ36">
        <v>0</v>
      </c>
      <c r="GR36">
        <v>0</v>
      </c>
      <c r="GS36">
        <v>0</v>
      </c>
      <c r="GT36">
        <v>0</v>
      </c>
      <c r="GU36">
        <v>0</v>
      </c>
      <c r="GV36">
        <v>122</v>
      </c>
      <c r="GW36">
        <v>122</v>
      </c>
      <c r="GX36">
        <v>9828</v>
      </c>
      <c r="GY36">
        <v>9828</v>
      </c>
      <c r="GZ36">
        <v>0</v>
      </c>
      <c r="HA36">
        <v>0</v>
      </c>
      <c r="HB36">
        <v>623196</v>
      </c>
      <c r="HC36">
        <v>0</v>
      </c>
      <c r="HD36">
        <v>593865</v>
      </c>
      <c r="HE36">
        <v>0</v>
      </c>
      <c r="HF36">
        <v>29331</v>
      </c>
      <c r="HG36">
        <v>0</v>
      </c>
      <c r="HH36">
        <v>86824</v>
      </c>
      <c r="HI36">
        <v>17365</v>
      </c>
      <c r="HJ36">
        <v>8884</v>
      </c>
      <c r="HK36">
        <v>1777</v>
      </c>
      <c r="HL36">
        <v>77940</v>
      </c>
      <c r="HM36">
        <v>15588</v>
      </c>
    </row>
    <row r="37" spans="1:221" x14ac:dyDescent="0.25">
      <c r="A37" t="s">
        <v>1041</v>
      </c>
      <c r="B37">
        <v>3383206</v>
      </c>
      <c r="C37">
        <v>15223515</v>
      </c>
      <c r="D37">
        <v>3362125</v>
      </c>
      <c r="E37">
        <v>3383043</v>
      </c>
      <c r="F37">
        <v>15223515</v>
      </c>
      <c r="G37">
        <v>3362125</v>
      </c>
      <c r="H37">
        <v>3438417</v>
      </c>
      <c r="I37">
        <v>15151556</v>
      </c>
      <c r="J37">
        <v>3362112</v>
      </c>
      <c r="K37">
        <v>192572</v>
      </c>
      <c r="L37">
        <v>8750730</v>
      </c>
      <c r="M37">
        <v>2593589</v>
      </c>
      <c r="N37">
        <v>150374</v>
      </c>
      <c r="O37">
        <v>2447373</v>
      </c>
      <c r="P37">
        <v>0</v>
      </c>
      <c r="Q37">
        <v>147738</v>
      </c>
      <c r="R37">
        <v>2447373</v>
      </c>
      <c r="S37">
        <v>0</v>
      </c>
      <c r="T37">
        <v>147706</v>
      </c>
      <c r="U37">
        <v>0</v>
      </c>
      <c r="V37">
        <v>0</v>
      </c>
      <c r="W37">
        <v>0</v>
      </c>
      <c r="X37">
        <v>74544</v>
      </c>
      <c r="Y37">
        <v>0</v>
      </c>
      <c r="Z37">
        <v>2368593</v>
      </c>
      <c r="AA37">
        <v>0</v>
      </c>
      <c r="AB37">
        <v>32</v>
      </c>
      <c r="AC37">
        <v>4093</v>
      </c>
      <c r="AD37">
        <v>0</v>
      </c>
      <c r="AE37">
        <v>0</v>
      </c>
      <c r="AF37">
        <v>143</v>
      </c>
      <c r="AG37">
        <v>0</v>
      </c>
      <c r="AH37">
        <v>-18</v>
      </c>
      <c r="AI37">
        <v>0</v>
      </c>
      <c r="AJ37">
        <v>0</v>
      </c>
      <c r="AK37">
        <v>0</v>
      </c>
      <c r="AL37">
        <v>0</v>
      </c>
      <c r="AM37">
        <v>0</v>
      </c>
      <c r="AN37">
        <v>0</v>
      </c>
      <c r="AO37">
        <v>23</v>
      </c>
      <c r="AP37">
        <v>0</v>
      </c>
      <c r="AQ37">
        <v>0</v>
      </c>
      <c r="AR37">
        <v>1551</v>
      </c>
      <c r="AS37">
        <v>1082</v>
      </c>
      <c r="AT37">
        <v>0</v>
      </c>
      <c r="AU37">
        <v>0</v>
      </c>
      <c r="AV37">
        <v>0</v>
      </c>
      <c r="AW37">
        <v>-2</v>
      </c>
      <c r="AX37">
        <v>0</v>
      </c>
      <c r="AY37">
        <v>9</v>
      </c>
      <c r="AZ37">
        <v>42198</v>
      </c>
      <c r="BA37">
        <v>6303357</v>
      </c>
      <c r="BB37">
        <v>2593589</v>
      </c>
      <c r="BC37">
        <v>5655919</v>
      </c>
      <c r="BD37">
        <v>2389974</v>
      </c>
      <c r="BE37">
        <v>42457</v>
      </c>
      <c r="BF37">
        <v>16357</v>
      </c>
      <c r="BG37">
        <v>84805</v>
      </c>
      <c r="BH37">
        <v>35205</v>
      </c>
      <c r="BI37">
        <v>212741</v>
      </c>
      <c r="BJ37">
        <v>0</v>
      </c>
      <c r="BK37">
        <v>-23</v>
      </c>
      <c r="BL37">
        <v>-7</v>
      </c>
      <c r="BM37">
        <v>28665</v>
      </c>
      <c r="BN37">
        <v>191837</v>
      </c>
      <c r="BO37">
        <v>104257</v>
      </c>
      <c r="BP37">
        <v>-2</v>
      </c>
      <c r="BQ37">
        <v>40</v>
      </c>
      <c r="BR37">
        <v>11777</v>
      </c>
      <c r="BS37">
        <v>78816</v>
      </c>
      <c r="BT37">
        <v>33006</v>
      </c>
      <c r="BU37">
        <v>649</v>
      </c>
      <c r="BV37">
        <v>194</v>
      </c>
      <c r="BW37">
        <v>-1</v>
      </c>
      <c r="BX37">
        <v>-8</v>
      </c>
      <c r="BY37">
        <v>-6</v>
      </c>
      <c r="BZ37">
        <v>-527</v>
      </c>
      <c r="CA37">
        <v>-3524</v>
      </c>
      <c r="CB37">
        <v>-1134</v>
      </c>
      <c r="CC37">
        <v>2246</v>
      </c>
      <c r="CF37">
        <v>0</v>
      </c>
      <c r="CG37">
        <v>39688</v>
      </c>
      <c r="CH37">
        <v>15743</v>
      </c>
      <c r="CI37">
        <v>3048524</v>
      </c>
      <c r="CJ37">
        <v>2652061</v>
      </c>
      <c r="CK37">
        <v>0</v>
      </c>
      <c r="CL37">
        <v>2657429</v>
      </c>
      <c r="CM37">
        <v>391095</v>
      </c>
      <c r="CN37">
        <v>2652061</v>
      </c>
      <c r="CO37">
        <v>0</v>
      </c>
      <c r="CP37">
        <v>3315</v>
      </c>
      <c r="CQ37">
        <v>0</v>
      </c>
      <c r="CR37">
        <v>3315</v>
      </c>
      <c r="CS37">
        <v>0</v>
      </c>
      <c r="CT37">
        <v>0</v>
      </c>
      <c r="CU37">
        <v>0</v>
      </c>
      <c r="CV37">
        <v>0</v>
      </c>
      <c r="CW37">
        <v>0</v>
      </c>
      <c r="CX37">
        <v>0</v>
      </c>
      <c r="CY37">
        <v>0</v>
      </c>
      <c r="CZ37">
        <v>0</v>
      </c>
      <c r="DA37">
        <v>0</v>
      </c>
      <c r="DB37">
        <v>0</v>
      </c>
      <c r="DC37">
        <v>0</v>
      </c>
      <c r="DD37">
        <v>0</v>
      </c>
      <c r="DE37">
        <v>0</v>
      </c>
      <c r="DF37">
        <v>0</v>
      </c>
      <c r="DG37">
        <v>0</v>
      </c>
      <c r="DH37">
        <v>15</v>
      </c>
      <c r="DI37">
        <v>0</v>
      </c>
      <c r="DJ37">
        <v>2293</v>
      </c>
      <c r="DK37">
        <v>0</v>
      </c>
      <c r="DL37">
        <v>0</v>
      </c>
      <c r="DM37">
        <v>0</v>
      </c>
      <c r="DN37">
        <v>0</v>
      </c>
      <c r="DO37">
        <v>0</v>
      </c>
      <c r="DP37">
        <v>0</v>
      </c>
      <c r="DQ37">
        <v>0</v>
      </c>
      <c r="DR37">
        <v>0</v>
      </c>
      <c r="DS37">
        <v>0</v>
      </c>
      <c r="DT37">
        <v>0</v>
      </c>
      <c r="DU37">
        <v>0</v>
      </c>
      <c r="DV37">
        <v>0</v>
      </c>
      <c r="DW37">
        <v>0</v>
      </c>
      <c r="DX37">
        <v>0</v>
      </c>
      <c r="DY37">
        <v>0</v>
      </c>
      <c r="DZ37">
        <v>523374</v>
      </c>
      <c r="EA37">
        <v>0</v>
      </c>
      <c r="EB37">
        <v>1629</v>
      </c>
      <c r="EC37">
        <v>0</v>
      </c>
      <c r="ED37">
        <v>104680</v>
      </c>
      <c r="EE37">
        <v>0</v>
      </c>
      <c r="EF37">
        <v>384144</v>
      </c>
      <c r="EG37">
        <v>2016754</v>
      </c>
      <c r="EH37">
        <v>0</v>
      </c>
      <c r="EI37">
        <v>0</v>
      </c>
      <c r="EJ37">
        <v>0</v>
      </c>
      <c r="EK37">
        <v>0</v>
      </c>
      <c r="EL37">
        <v>1</v>
      </c>
      <c r="EM37">
        <v>0</v>
      </c>
      <c r="EN37">
        <v>0</v>
      </c>
      <c r="EO37">
        <v>0</v>
      </c>
      <c r="EP37">
        <v>0</v>
      </c>
      <c r="EQ37">
        <v>0</v>
      </c>
      <c r="ER37">
        <v>0</v>
      </c>
      <c r="ES37">
        <v>0</v>
      </c>
      <c r="ET37">
        <v>0</v>
      </c>
      <c r="EU37">
        <v>0</v>
      </c>
      <c r="EV37">
        <v>0</v>
      </c>
      <c r="EW37">
        <v>0</v>
      </c>
      <c r="EX37">
        <v>0</v>
      </c>
      <c r="EY37">
        <v>0</v>
      </c>
      <c r="EZ37">
        <v>0</v>
      </c>
      <c r="FA37">
        <v>6951</v>
      </c>
      <c r="FB37">
        <v>0</v>
      </c>
      <c r="FC37">
        <v>0</v>
      </c>
      <c r="FD37">
        <v>0</v>
      </c>
      <c r="FE37">
        <v>0</v>
      </c>
      <c r="FF37">
        <v>160026</v>
      </c>
      <c r="FG37">
        <v>159882</v>
      </c>
      <c r="FH37">
        <v>144</v>
      </c>
      <c r="FI37">
        <v>0</v>
      </c>
      <c r="FJ37">
        <v>0</v>
      </c>
      <c r="FK37">
        <v>0</v>
      </c>
      <c r="FL37">
        <v>0</v>
      </c>
      <c r="FM37">
        <v>144</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1979955</v>
      </c>
      <c r="GI37">
        <v>329579</v>
      </c>
      <c r="GJ37">
        <v>130083</v>
      </c>
      <c r="GK37">
        <v>130083</v>
      </c>
      <c r="GL37">
        <v>0</v>
      </c>
      <c r="GM37">
        <v>0</v>
      </c>
      <c r="GN37">
        <v>77156</v>
      </c>
      <c r="GO37">
        <v>77156</v>
      </c>
      <c r="GP37">
        <v>0</v>
      </c>
      <c r="GQ37">
        <v>0</v>
      </c>
      <c r="GR37">
        <v>0</v>
      </c>
      <c r="GS37">
        <v>0</v>
      </c>
      <c r="GT37">
        <v>0</v>
      </c>
      <c r="GU37">
        <v>0</v>
      </c>
      <c r="GV37">
        <v>0</v>
      </c>
      <c r="GW37">
        <v>0</v>
      </c>
      <c r="GX37">
        <v>35266</v>
      </c>
      <c r="GY37">
        <v>35266</v>
      </c>
      <c r="GZ37">
        <v>17661</v>
      </c>
      <c r="HA37">
        <v>17661</v>
      </c>
      <c r="HB37">
        <v>1423137</v>
      </c>
      <c r="HC37">
        <v>0</v>
      </c>
      <c r="HD37">
        <v>1342846</v>
      </c>
      <c r="HE37">
        <v>0</v>
      </c>
      <c r="HF37">
        <v>80291</v>
      </c>
      <c r="HG37">
        <v>0</v>
      </c>
      <c r="HH37">
        <v>222936</v>
      </c>
      <c r="HI37">
        <v>0</v>
      </c>
      <c r="HJ37">
        <v>23211</v>
      </c>
      <c r="HK37">
        <v>0</v>
      </c>
      <c r="HL37">
        <v>199725</v>
      </c>
      <c r="HM37">
        <v>0</v>
      </c>
    </row>
    <row r="38" spans="1:221" x14ac:dyDescent="0.25">
      <c r="A38" t="s">
        <v>1042</v>
      </c>
      <c r="B38">
        <v>3868110</v>
      </c>
      <c r="C38">
        <v>8812417</v>
      </c>
      <c r="D38">
        <v>2223224</v>
      </c>
      <c r="E38">
        <v>3867760</v>
      </c>
      <c r="F38">
        <v>8812417</v>
      </c>
      <c r="G38">
        <v>2223224</v>
      </c>
      <c r="H38">
        <v>3809136</v>
      </c>
      <c r="I38">
        <v>8784578</v>
      </c>
      <c r="J38">
        <v>2223211</v>
      </c>
      <c r="K38">
        <v>167860</v>
      </c>
      <c r="L38">
        <v>5739208</v>
      </c>
      <c r="M38">
        <v>1150245</v>
      </c>
      <c r="N38">
        <v>156426</v>
      </c>
      <c r="O38">
        <v>1810299</v>
      </c>
      <c r="P38">
        <v>0</v>
      </c>
      <c r="Q38">
        <v>160006</v>
      </c>
      <c r="R38">
        <v>1811576</v>
      </c>
      <c r="S38">
        <v>0</v>
      </c>
      <c r="T38">
        <v>160010</v>
      </c>
      <c r="U38">
        <v>0</v>
      </c>
      <c r="V38">
        <v>0</v>
      </c>
      <c r="W38">
        <v>0</v>
      </c>
      <c r="X38">
        <v>64018</v>
      </c>
      <c r="Y38">
        <v>0</v>
      </c>
      <c r="Z38">
        <v>1747569</v>
      </c>
      <c r="AA38">
        <v>0</v>
      </c>
      <c r="AB38">
        <v>-4</v>
      </c>
      <c r="AC38">
        <v>-11</v>
      </c>
      <c r="AD38">
        <v>0</v>
      </c>
      <c r="AE38">
        <v>0</v>
      </c>
      <c r="AF38">
        <v>0</v>
      </c>
      <c r="AG38">
        <v>0</v>
      </c>
      <c r="AH38">
        <v>-3831</v>
      </c>
      <c r="AI38">
        <v>-1277</v>
      </c>
      <c r="AJ38">
        <v>0</v>
      </c>
      <c r="AK38">
        <v>0</v>
      </c>
      <c r="AL38">
        <v>0</v>
      </c>
      <c r="AM38">
        <v>0</v>
      </c>
      <c r="AN38">
        <v>0</v>
      </c>
      <c r="AO38">
        <v>0</v>
      </c>
      <c r="AP38">
        <v>0</v>
      </c>
      <c r="AQ38">
        <v>0</v>
      </c>
      <c r="AR38">
        <v>238</v>
      </c>
      <c r="AS38">
        <v>13</v>
      </c>
      <c r="AT38">
        <v>0</v>
      </c>
      <c r="AU38">
        <v>0</v>
      </c>
      <c r="AV38">
        <v>0</v>
      </c>
      <c r="AW38">
        <v>0</v>
      </c>
      <c r="AX38">
        <v>0</v>
      </c>
      <c r="AY38">
        <v>0</v>
      </c>
      <c r="AZ38">
        <v>11434</v>
      </c>
      <c r="BA38">
        <v>3928909</v>
      </c>
      <c r="BB38">
        <v>1150245</v>
      </c>
      <c r="BC38">
        <v>3542894</v>
      </c>
      <c r="BD38">
        <v>1062868</v>
      </c>
      <c r="BE38">
        <v>23599</v>
      </c>
      <c r="BF38">
        <v>7080</v>
      </c>
      <c r="BG38">
        <v>77047</v>
      </c>
      <c r="BH38">
        <v>23114</v>
      </c>
      <c r="BI38">
        <v>200051</v>
      </c>
      <c r="BJ38">
        <v>30008</v>
      </c>
      <c r="BK38">
        <v>-14</v>
      </c>
      <c r="BL38">
        <v>-4</v>
      </c>
      <c r="BM38">
        <v>1753</v>
      </c>
      <c r="BN38">
        <v>11735</v>
      </c>
      <c r="BO38">
        <v>3777</v>
      </c>
      <c r="BP38">
        <v>0</v>
      </c>
      <c r="BQ38">
        <v>96</v>
      </c>
      <c r="BR38">
        <v>9052</v>
      </c>
      <c r="BS38">
        <v>60582</v>
      </c>
      <c r="BT38">
        <v>19498</v>
      </c>
      <c r="BU38">
        <v>0</v>
      </c>
      <c r="BV38">
        <v>0</v>
      </c>
      <c r="BW38">
        <v>0</v>
      </c>
      <c r="BX38">
        <v>0</v>
      </c>
      <c r="BY38">
        <v>0</v>
      </c>
      <c r="BZ38">
        <v>0</v>
      </c>
      <c r="CA38">
        <v>0</v>
      </c>
      <c r="CB38">
        <v>0</v>
      </c>
      <c r="CC38">
        <v>533</v>
      </c>
      <c r="CF38">
        <v>0</v>
      </c>
      <c r="CG38">
        <v>13015</v>
      </c>
      <c r="CH38">
        <v>3904</v>
      </c>
      <c r="CI38">
        <v>3286752</v>
      </c>
      <c r="CJ38">
        <v>126084</v>
      </c>
      <c r="CK38">
        <v>63045</v>
      </c>
      <c r="CL38">
        <v>3282461</v>
      </c>
      <c r="CM38">
        <v>4291</v>
      </c>
      <c r="CN38">
        <v>126084</v>
      </c>
      <c r="CO38">
        <v>63045</v>
      </c>
      <c r="CP38">
        <v>-6</v>
      </c>
      <c r="CQ38">
        <v>0</v>
      </c>
      <c r="CR38">
        <v>-6</v>
      </c>
      <c r="CS38">
        <v>0</v>
      </c>
      <c r="CT38">
        <v>0</v>
      </c>
      <c r="CU38">
        <v>0</v>
      </c>
      <c r="CV38">
        <v>0</v>
      </c>
      <c r="CW38">
        <v>0</v>
      </c>
      <c r="CX38">
        <v>0</v>
      </c>
      <c r="CY38">
        <v>0</v>
      </c>
      <c r="CZ38">
        <v>0</v>
      </c>
      <c r="DA38">
        <v>0</v>
      </c>
      <c r="DB38">
        <v>0</v>
      </c>
      <c r="DC38">
        <v>0</v>
      </c>
      <c r="DD38">
        <v>0</v>
      </c>
      <c r="DE38">
        <v>4291</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126090</v>
      </c>
      <c r="EE38">
        <v>63045</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67776</v>
      </c>
      <c r="FG38">
        <v>67776</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1421761</v>
      </c>
      <c r="GI38">
        <v>748513</v>
      </c>
      <c r="GJ38">
        <v>80855</v>
      </c>
      <c r="GK38">
        <v>80855</v>
      </c>
      <c r="GL38">
        <v>0</v>
      </c>
      <c r="GM38">
        <v>0</v>
      </c>
      <c r="GN38">
        <v>49589</v>
      </c>
      <c r="GO38">
        <v>49589</v>
      </c>
      <c r="GP38">
        <v>0</v>
      </c>
      <c r="GQ38">
        <v>0</v>
      </c>
      <c r="GR38">
        <v>0</v>
      </c>
      <c r="GS38">
        <v>0</v>
      </c>
      <c r="GT38">
        <v>0</v>
      </c>
      <c r="GU38">
        <v>0</v>
      </c>
      <c r="GV38">
        <v>0</v>
      </c>
      <c r="GW38">
        <v>0</v>
      </c>
      <c r="GX38">
        <v>25809</v>
      </c>
      <c r="GY38">
        <v>25809</v>
      </c>
      <c r="GZ38">
        <v>5457</v>
      </c>
      <c r="HA38">
        <v>5457</v>
      </c>
      <c r="HB38">
        <v>980455</v>
      </c>
      <c r="HC38">
        <v>490227</v>
      </c>
      <c r="HD38">
        <v>977178</v>
      </c>
      <c r="HE38">
        <v>488589</v>
      </c>
      <c r="HF38">
        <v>3277</v>
      </c>
      <c r="HG38">
        <v>1638</v>
      </c>
      <c r="HH38">
        <v>182628</v>
      </c>
      <c r="HI38">
        <v>0</v>
      </c>
      <c r="HJ38">
        <v>27860</v>
      </c>
      <c r="HK38">
        <v>0</v>
      </c>
      <c r="HL38">
        <v>154768</v>
      </c>
      <c r="HM38">
        <v>0</v>
      </c>
    </row>
    <row r="39" spans="1:221" x14ac:dyDescent="0.25">
      <c r="A39" t="s">
        <v>1043</v>
      </c>
      <c r="B39">
        <v>5851937</v>
      </c>
      <c r="C39">
        <v>15608308</v>
      </c>
      <c r="D39">
        <v>4575589</v>
      </c>
      <c r="E39">
        <v>5851843</v>
      </c>
      <c r="F39">
        <v>15608308</v>
      </c>
      <c r="G39">
        <v>4575589</v>
      </c>
      <c r="H39">
        <v>5785656</v>
      </c>
      <c r="I39">
        <v>15572648</v>
      </c>
      <c r="J39">
        <v>4575587</v>
      </c>
      <c r="K39">
        <v>261715</v>
      </c>
      <c r="L39">
        <v>9979190</v>
      </c>
      <c r="M39">
        <v>2194039</v>
      </c>
      <c r="N39">
        <v>222367</v>
      </c>
      <c r="O39">
        <v>2752226</v>
      </c>
      <c r="P39">
        <v>0</v>
      </c>
      <c r="Q39">
        <v>219584</v>
      </c>
      <c r="R39">
        <v>2752095</v>
      </c>
      <c r="S39">
        <v>0</v>
      </c>
      <c r="T39">
        <v>219592</v>
      </c>
      <c r="U39">
        <v>0</v>
      </c>
      <c r="V39">
        <v>0</v>
      </c>
      <c r="W39">
        <v>0</v>
      </c>
      <c r="X39">
        <v>116972</v>
      </c>
      <c r="Y39">
        <v>0</v>
      </c>
      <c r="Z39">
        <v>2616345</v>
      </c>
      <c r="AA39">
        <v>0</v>
      </c>
      <c r="AB39">
        <v>-17</v>
      </c>
      <c r="AC39">
        <v>17641</v>
      </c>
      <c r="AD39">
        <v>0</v>
      </c>
      <c r="AE39">
        <v>9</v>
      </c>
      <c r="AF39">
        <v>1137</v>
      </c>
      <c r="AG39">
        <v>0</v>
      </c>
      <c r="AH39">
        <v>0</v>
      </c>
      <c r="AI39">
        <v>0</v>
      </c>
      <c r="AJ39">
        <v>0</v>
      </c>
      <c r="AK39">
        <v>19</v>
      </c>
      <c r="AL39">
        <v>0</v>
      </c>
      <c r="AM39">
        <v>0</v>
      </c>
      <c r="AN39">
        <v>0</v>
      </c>
      <c r="AO39">
        <v>3</v>
      </c>
      <c r="AP39">
        <v>131</v>
      </c>
      <c r="AQ39">
        <v>0</v>
      </c>
      <c r="AR39">
        <v>758</v>
      </c>
      <c r="AS39">
        <v>2039</v>
      </c>
      <c r="AT39">
        <v>0</v>
      </c>
      <c r="AU39">
        <v>-39</v>
      </c>
      <c r="AV39">
        <v>1</v>
      </c>
      <c r="AW39">
        <v>2</v>
      </c>
      <c r="AX39">
        <v>0</v>
      </c>
      <c r="AY39">
        <v>0</v>
      </c>
      <c r="AZ39">
        <v>39348</v>
      </c>
      <c r="BA39">
        <v>7226964</v>
      </c>
      <c r="BB39">
        <v>2194039</v>
      </c>
      <c r="BC39">
        <v>6729759</v>
      </c>
      <c r="BD39">
        <v>2028951</v>
      </c>
      <c r="BE39">
        <v>28761</v>
      </c>
      <c r="BF39">
        <v>9596</v>
      </c>
      <c r="BG39">
        <v>106285</v>
      </c>
      <c r="BH39">
        <v>33613</v>
      </c>
      <c r="BI39">
        <v>63733</v>
      </c>
      <c r="BJ39">
        <v>0</v>
      </c>
      <c r="BK39">
        <v>650</v>
      </c>
      <c r="BL39">
        <v>156</v>
      </c>
      <c r="BM39">
        <v>8527</v>
      </c>
      <c r="BN39">
        <v>57065</v>
      </c>
      <c r="BO39">
        <v>16734</v>
      </c>
      <c r="BP39">
        <v>0</v>
      </c>
      <c r="BQ39">
        <v>-23</v>
      </c>
      <c r="BR39">
        <v>29316</v>
      </c>
      <c r="BS39">
        <v>196194</v>
      </c>
      <c r="BT39">
        <v>93148</v>
      </c>
      <c r="BU39">
        <v>0</v>
      </c>
      <c r="BV39">
        <v>0</v>
      </c>
      <c r="BW39">
        <v>0</v>
      </c>
      <c r="BX39">
        <v>0</v>
      </c>
      <c r="BY39">
        <v>0</v>
      </c>
      <c r="BZ39">
        <v>-7</v>
      </c>
      <c r="CA39">
        <v>-49</v>
      </c>
      <c r="CB39">
        <v>-12</v>
      </c>
      <c r="CC39">
        <v>1535</v>
      </c>
      <c r="CF39">
        <v>0</v>
      </c>
      <c r="CG39">
        <v>44566</v>
      </c>
      <c r="CH39">
        <v>11853</v>
      </c>
      <c r="CI39">
        <v>5222366</v>
      </c>
      <c r="CJ39">
        <v>1244487</v>
      </c>
      <c r="CK39">
        <v>0</v>
      </c>
      <c r="CL39">
        <v>3656212</v>
      </c>
      <c r="CM39">
        <v>1566154</v>
      </c>
      <c r="CN39">
        <v>1244487</v>
      </c>
      <c r="CO39">
        <v>0</v>
      </c>
      <c r="CP39">
        <v>-987</v>
      </c>
      <c r="CQ39">
        <v>0</v>
      </c>
      <c r="CR39">
        <v>1335</v>
      </c>
      <c r="CS39">
        <v>0</v>
      </c>
      <c r="CT39">
        <v>0</v>
      </c>
      <c r="CU39">
        <v>0</v>
      </c>
      <c r="CV39">
        <v>-2322</v>
      </c>
      <c r="CW39">
        <v>0</v>
      </c>
      <c r="CX39">
        <v>0</v>
      </c>
      <c r="CY39">
        <v>0</v>
      </c>
      <c r="CZ39">
        <v>0</v>
      </c>
      <c r="DA39">
        <v>0</v>
      </c>
      <c r="DB39">
        <v>0</v>
      </c>
      <c r="DC39">
        <v>0</v>
      </c>
      <c r="DD39">
        <v>0</v>
      </c>
      <c r="DE39">
        <v>0</v>
      </c>
      <c r="DF39">
        <v>0</v>
      </c>
      <c r="DG39">
        <v>0</v>
      </c>
      <c r="DH39">
        <v>0</v>
      </c>
      <c r="DI39">
        <v>0</v>
      </c>
      <c r="DJ39">
        <v>288</v>
      </c>
      <c r="DK39">
        <v>0</v>
      </c>
      <c r="DL39">
        <v>1460868</v>
      </c>
      <c r="DM39">
        <v>0</v>
      </c>
      <c r="DN39">
        <v>0</v>
      </c>
      <c r="DO39">
        <v>0</v>
      </c>
      <c r="DP39">
        <v>0</v>
      </c>
      <c r="DQ39">
        <v>0</v>
      </c>
      <c r="DR39">
        <v>0</v>
      </c>
      <c r="DS39">
        <v>-28</v>
      </c>
      <c r="DT39">
        <v>0</v>
      </c>
      <c r="DU39">
        <v>0</v>
      </c>
      <c r="DV39">
        <v>0</v>
      </c>
      <c r="DW39">
        <v>0</v>
      </c>
      <c r="DX39">
        <v>0</v>
      </c>
      <c r="DY39">
        <v>0</v>
      </c>
      <c r="DZ39">
        <v>172453</v>
      </c>
      <c r="EA39">
        <v>0</v>
      </c>
      <c r="EB39">
        <v>31544</v>
      </c>
      <c r="EC39">
        <v>0</v>
      </c>
      <c r="ED39">
        <v>471543</v>
      </c>
      <c r="EE39">
        <v>0</v>
      </c>
      <c r="EF39">
        <v>105314</v>
      </c>
      <c r="EG39">
        <v>552899</v>
      </c>
      <c r="EH39">
        <v>0</v>
      </c>
      <c r="EI39">
        <v>0</v>
      </c>
      <c r="EJ39">
        <v>0</v>
      </c>
      <c r="EK39">
        <v>0</v>
      </c>
      <c r="EL39">
        <v>2592</v>
      </c>
      <c r="EM39">
        <v>0</v>
      </c>
      <c r="EN39">
        <v>14155</v>
      </c>
      <c r="EO39">
        <v>0</v>
      </c>
      <c r="EP39">
        <v>0</v>
      </c>
      <c r="EQ39">
        <v>0</v>
      </c>
      <c r="ER39">
        <v>0</v>
      </c>
      <c r="ES39">
        <v>0</v>
      </c>
      <c r="ET39">
        <v>0</v>
      </c>
      <c r="EU39">
        <v>0</v>
      </c>
      <c r="EV39">
        <v>0</v>
      </c>
      <c r="EW39">
        <v>0</v>
      </c>
      <c r="EX39">
        <v>0</v>
      </c>
      <c r="EY39">
        <v>0</v>
      </c>
      <c r="EZ39">
        <v>0</v>
      </c>
      <c r="FA39">
        <v>0</v>
      </c>
      <c r="FB39">
        <v>0</v>
      </c>
      <c r="FC39">
        <v>0</v>
      </c>
      <c r="FD39">
        <v>0</v>
      </c>
      <c r="FE39">
        <v>0</v>
      </c>
      <c r="FF39">
        <v>234941</v>
      </c>
      <c r="FG39">
        <v>234962</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2439601</v>
      </c>
      <c r="GI39">
        <v>737678</v>
      </c>
      <c r="GJ39">
        <v>102824</v>
      </c>
      <c r="GK39">
        <v>102824</v>
      </c>
      <c r="GL39">
        <v>0</v>
      </c>
      <c r="GM39">
        <v>0</v>
      </c>
      <c r="GN39">
        <v>69104</v>
      </c>
      <c r="GO39">
        <v>69104</v>
      </c>
      <c r="GP39">
        <v>0</v>
      </c>
      <c r="GQ39">
        <v>0</v>
      </c>
      <c r="GR39">
        <v>0</v>
      </c>
      <c r="GS39">
        <v>0</v>
      </c>
      <c r="GT39">
        <v>0</v>
      </c>
      <c r="GU39">
        <v>0</v>
      </c>
      <c r="GV39">
        <v>0</v>
      </c>
      <c r="GW39">
        <v>0</v>
      </c>
      <c r="GX39">
        <v>20086</v>
      </c>
      <c r="GY39">
        <v>20086</v>
      </c>
      <c r="GZ39">
        <v>13634</v>
      </c>
      <c r="HA39">
        <v>13634</v>
      </c>
      <c r="HB39">
        <v>1807416</v>
      </c>
      <c r="HC39">
        <v>433882</v>
      </c>
      <c r="HD39">
        <v>1446273</v>
      </c>
      <c r="HE39">
        <v>433882</v>
      </c>
      <c r="HF39">
        <v>361143</v>
      </c>
      <c r="HG39">
        <v>0</v>
      </c>
      <c r="HH39">
        <v>290294</v>
      </c>
      <c r="HI39">
        <v>0</v>
      </c>
      <c r="HJ39">
        <v>23244</v>
      </c>
      <c r="HK39">
        <v>0</v>
      </c>
      <c r="HL39">
        <v>267050</v>
      </c>
      <c r="HM39">
        <v>0</v>
      </c>
    </row>
    <row r="40" spans="1:221" x14ac:dyDescent="0.25">
      <c r="A40" t="s">
        <v>1044</v>
      </c>
      <c r="B40">
        <v>1880988</v>
      </c>
      <c r="C40">
        <v>16888066</v>
      </c>
      <c r="D40">
        <v>6279022</v>
      </c>
      <c r="E40">
        <v>1880990</v>
      </c>
      <c r="F40">
        <v>16888066</v>
      </c>
      <c r="G40">
        <v>6279022</v>
      </c>
      <c r="H40">
        <v>1827157</v>
      </c>
      <c r="I40">
        <v>16839971</v>
      </c>
      <c r="J40">
        <v>6279022</v>
      </c>
      <c r="K40">
        <v>59304</v>
      </c>
      <c r="L40">
        <v>12285661</v>
      </c>
      <c r="M40">
        <v>4203201</v>
      </c>
      <c r="N40">
        <v>39499</v>
      </c>
      <c r="O40">
        <v>1640351</v>
      </c>
      <c r="P40">
        <v>0</v>
      </c>
      <c r="Q40">
        <v>41128</v>
      </c>
      <c r="R40">
        <v>1640351</v>
      </c>
      <c r="S40">
        <v>0</v>
      </c>
      <c r="T40">
        <v>40787</v>
      </c>
      <c r="U40">
        <v>0</v>
      </c>
      <c r="V40">
        <v>0</v>
      </c>
      <c r="W40">
        <v>0</v>
      </c>
      <c r="X40">
        <v>56483</v>
      </c>
      <c r="Y40">
        <v>0</v>
      </c>
      <c r="Z40">
        <v>1580918</v>
      </c>
      <c r="AA40">
        <v>0</v>
      </c>
      <c r="AB40">
        <v>341</v>
      </c>
      <c r="AC40">
        <v>2869</v>
      </c>
      <c r="AD40">
        <v>0</v>
      </c>
      <c r="AE40">
        <v>0</v>
      </c>
      <c r="AF40">
        <v>81</v>
      </c>
      <c r="AG40">
        <v>0</v>
      </c>
      <c r="AH40">
        <v>-3</v>
      </c>
      <c r="AI40">
        <v>0</v>
      </c>
      <c r="AJ40">
        <v>0</v>
      </c>
      <c r="AK40">
        <v>0</v>
      </c>
      <c r="AL40">
        <v>0</v>
      </c>
      <c r="AM40">
        <v>0</v>
      </c>
      <c r="AN40">
        <v>0</v>
      </c>
      <c r="AO40">
        <v>0</v>
      </c>
      <c r="AP40">
        <v>0</v>
      </c>
      <c r="AQ40">
        <v>0</v>
      </c>
      <c r="AR40">
        <v>1224</v>
      </c>
      <c r="AS40">
        <v>-2856</v>
      </c>
      <c r="AT40">
        <v>0</v>
      </c>
      <c r="AU40">
        <v>0</v>
      </c>
      <c r="AV40">
        <v>0</v>
      </c>
      <c r="AW40">
        <v>6</v>
      </c>
      <c r="AX40">
        <v>0</v>
      </c>
      <c r="AY40">
        <v>0</v>
      </c>
      <c r="AZ40">
        <v>19805</v>
      </c>
      <c r="BA40">
        <v>10645310</v>
      </c>
      <c r="BB40">
        <v>4203201</v>
      </c>
      <c r="BC40">
        <v>10386717</v>
      </c>
      <c r="BD40">
        <v>4109399</v>
      </c>
      <c r="BE40">
        <v>16118</v>
      </c>
      <c r="BF40">
        <v>7171</v>
      </c>
      <c r="BG40">
        <v>81455</v>
      </c>
      <c r="BH40">
        <v>34779</v>
      </c>
      <c r="BI40">
        <v>22072</v>
      </c>
      <c r="BJ40">
        <v>5184</v>
      </c>
      <c r="BK40">
        <v>-6</v>
      </c>
      <c r="BL40">
        <v>-3</v>
      </c>
      <c r="BM40">
        <v>6451</v>
      </c>
      <c r="BN40">
        <v>43173</v>
      </c>
      <c r="BO40">
        <v>14447</v>
      </c>
      <c r="BP40">
        <v>0</v>
      </c>
      <c r="BQ40">
        <v>650</v>
      </c>
      <c r="BR40">
        <v>10251</v>
      </c>
      <c r="BS40">
        <v>68600</v>
      </c>
      <c r="BT40">
        <v>23442</v>
      </c>
      <c r="BU40">
        <v>0</v>
      </c>
      <c r="BV40">
        <v>0</v>
      </c>
      <c r="BW40">
        <v>0</v>
      </c>
      <c r="BX40">
        <v>0</v>
      </c>
      <c r="BY40">
        <v>0</v>
      </c>
      <c r="BZ40">
        <v>0</v>
      </c>
      <c r="CA40">
        <v>0</v>
      </c>
      <c r="CB40">
        <v>0</v>
      </c>
      <c r="CC40">
        <v>2453</v>
      </c>
      <c r="CF40">
        <v>0</v>
      </c>
      <c r="CG40">
        <v>27181</v>
      </c>
      <c r="CH40">
        <v>8782</v>
      </c>
      <c r="CI40">
        <v>1634843</v>
      </c>
      <c r="CJ40">
        <v>0</v>
      </c>
      <c r="CK40">
        <v>0</v>
      </c>
      <c r="CL40">
        <v>1625786</v>
      </c>
      <c r="CM40">
        <v>9057</v>
      </c>
      <c r="CN40">
        <v>0</v>
      </c>
      <c r="CO40">
        <v>0</v>
      </c>
      <c r="CP40">
        <v>0</v>
      </c>
      <c r="CQ40">
        <v>0</v>
      </c>
      <c r="CR40">
        <v>0</v>
      </c>
      <c r="CS40">
        <v>0</v>
      </c>
      <c r="CT40">
        <v>0</v>
      </c>
      <c r="CU40">
        <v>0</v>
      </c>
      <c r="CV40">
        <v>0</v>
      </c>
      <c r="CW40">
        <v>0</v>
      </c>
      <c r="CX40">
        <v>0</v>
      </c>
      <c r="CY40">
        <v>0</v>
      </c>
      <c r="CZ40">
        <v>0</v>
      </c>
      <c r="DA40">
        <v>0</v>
      </c>
      <c r="DB40">
        <v>0</v>
      </c>
      <c r="DC40">
        <v>0</v>
      </c>
      <c r="DD40">
        <v>0</v>
      </c>
      <c r="DE40">
        <v>9057</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117047</v>
      </c>
      <c r="FG40">
        <v>117023</v>
      </c>
      <c r="FH40">
        <v>24</v>
      </c>
      <c r="FI40">
        <v>0</v>
      </c>
      <c r="FJ40">
        <v>0</v>
      </c>
      <c r="FK40">
        <v>0</v>
      </c>
      <c r="FL40">
        <v>0</v>
      </c>
      <c r="FM40">
        <v>0</v>
      </c>
      <c r="FN40">
        <v>0</v>
      </c>
      <c r="FO40">
        <v>0</v>
      </c>
      <c r="FP40">
        <v>0</v>
      </c>
      <c r="FQ40">
        <v>0</v>
      </c>
      <c r="FR40">
        <v>0</v>
      </c>
      <c r="FS40">
        <v>24</v>
      </c>
      <c r="FT40">
        <v>0</v>
      </c>
      <c r="FU40">
        <v>0</v>
      </c>
      <c r="FV40">
        <v>0</v>
      </c>
      <c r="FW40">
        <v>0</v>
      </c>
      <c r="FX40">
        <v>0</v>
      </c>
      <c r="FY40">
        <v>0</v>
      </c>
      <c r="FZ40">
        <v>0</v>
      </c>
      <c r="GA40">
        <v>0</v>
      </c>
      <c r="GB40">
        <v>0</v>
      </c>
      <c r="GC40">
        <v>0</v>
      </c>
      <c r="GD40">
        <v>0</v>
      </c>
      <c r="GE40">
        <v>0</v>
      </c>
      <c r="GF40">
        <v>0</v>
      </c>
      <c r="GG40">
        <v>0</v>
      </c>
      <c r="GH40">
        <v>2819398</v>
      </c>
      <c r="GI40">
        <v>389089</v>
      </c>
      <c r="GJ40">
        <v>74344</v>
      </c>
      <c r="GK40">
        <v>74344</v>
      </c>
      <c r="GL40">
        <v>0</v>
      </c>
      <c r="GM40">
        <v>0</v>
      </c>
      <c r="GN40">
        <v>39270</v>
      </c>
      <c r="GO40">
        <v>39270</v>
      </c>
      <c r="GP40">
        <v>0</v>
      </c>
      <c r="GQ40">
        <v>0</v>
      </c>
      <c r="GR40">
        <v>0</v>
      </c>
      <c r="GS40">
        <v>0</v>
      </c>
      <c r="GT40">
        <v>0</v>
      </c>
      <c r="GU40">
        <v>0</v>
      </c>
      <c r="GV40">
        <v>-9</v>
      </c>
      <c r="GW40">
        <v>-9</v>
      </c>
      <c r="GX40">
        <v>25281</v>
      </c>
      <c r="GY40">
        <v>25281</v>
      </c>
      <c r="GZ40">
        <v>9802</v>
      </c>
      <c r="HA40">
        <v>9802</v>
      </c>
      <c r="HB40">
        <v>2056246</v>
      </c>
      <c r="HC40">
        <v>0</v>
      </c>
      <c r="HD40">
        <v>1805000</v>
      </c>
      <c r="HE40">
        <v>0</v>
      </c>
      <c r="HF40">
        <v>251246</v>
      </c>
      <c r="HG40">
        <v>0</v>
      </c>
      <c r="HH40">
        <v>415626</v>
      </c>
      <c r="HI40">
        <v>41563</v>
      </c>
      <c r="HJ40">
        <v>43040</v>
      </c>
      <c r="HK40">
        <v>4304</v>
      </c>
      <c r="HL40">
        <v>372586</v>
      </c>
      <c r="HM40">
        <v>37259</v>
      </c>
    </row>
    <row r="41" spans="1:221" x14ac:dyDescent="0.25">
      <c r="A41" t="s">
        <v>1045</v>
      </c>
      <c r="B41">
        <v>50598744</v>
      </c>
      <c r="C41">
        <v>95330704</v>
      </c>
      <c r="D41">
        <v>19093546</v>
      </c>
      <c r="E41">
        <v>50598562</v>
      </c>
      <c r="F41">
        <v>95330704</v>
      </c>
      <c r="G41">
        <v>19093546</v>
      </c>
      <c r="H41">
        <v>50095113</v>
      </c>
      <c r="I41">
        <v>95135886</v>
      </c>
      <c r="J41">
        <v>19093351</v>
      </c>
      <c r="K41">
        <v>3381970</v>
      </c>
      <c r="L41">
        <v>66953384</v>
      </c>
      <c r="M41">
        <v>12668708</v>
      </c>
      <c r="N41">
        <v>2990728</v>
      </c>
      <c r="O41">
        <v>30698390</v>
      </c>
      <c r="P41">
        <v>0</v>
      </c>
      <c r="Q41">
        <v>2284890</v>
      </c>
      <c r="R41">
        <v>30698377</v>
      </c>
      <c r="S41">
        <v>0</v>
      </c>
      <c r="T41">
        <v>2284910</v>
      </c>
      <c r="U41">
        <v>0</v>
      </c>
      <c r="V41">
        <v>0</v>
      </c>
      <c r="W41">
        <v>0</v>
      </c>
      <c r="X41">
        <v>2578405</v>
      </c>
      <c r="Y41">
        <v>0</v>
      </c>
      <c r="Z41">
        <v>28439927</v>
      </c>
      <c r="AA41">
        <v>0</v>
      </c>
      <c r="AB41">
        <v>-20</v>
      </c>
      <c r="AC41">
        <v>-319962</v>
      </c>
      <c r="AD41">
        <v>0</v>
      </c>
      <c r="AE41">
        <v>0</v>
      </c>
      <c r="AF41">
        <v>7</v>
      </c>
      <c r="AG41">
        <v>0</v>
      </c>
      <c r="AH41">
        <v>0</v>
      </c>
      <c r="AI41">
        <v>0</v>
      </c>
      <c r="AJ41">
        <v>0</v>
      </c>
      <c r="AK41">
        <v>0</v>
      </c>
      <c r="AL41">
        <v>539634</v>
      </c>
      <c r="AM41">
        <v>13</v>
      </c>
      <c r="AN41">
        <v>0</v>
      </c>
      <c r="AO41">
        <v>0</v>
      </c>
      <c r="AP41">
        <v>0</v>
      </c>
      <c r="AQ41">
        <v>0</v>
      </c>
      <c r="AR41">
        <v>78845</v>
      </c>
      <c r="AS41">
        <v>72417</v>
      </c>
      <c r="AT41">
        <v>12127</v>
      </c>
      <c r="AU41">
        <v>-339</v>
      </c>
      <c r="AV41">
        <v>3124</v>
      </c>
      <c r="AW41">
        <v>30</v>
      </c>
      <c r="AX41">
        <v>0</v>
      </c>
      <c r="AY41">
        <v>0</v>
      </c>
      <c r="AZ41">
        <v>391242</v>
      </c>
      <c r="BA41">
        <v>36254994</v>
      </c>
      <c r="BB41">
        <v>12668708</v>
      </c>
      <c r="BC41">
        <v>31753919</v>
      </c>
      <c r="BD41">
        <v>11723887</v>
      </c>
      <c r="BE41">
        <v>336020</v>
      </c>
      <c r="BF41">
        <v>115061</v>
      </c>
      <c r="BG41">
        <v>682639</v>
      </c>
      <c r="BH41">
        <v>257345</v>
      </c>
      <c r="BI41">
        <v>422457</v>
      </c>
      <c r="BJ41">
        <v>16399</v>
      </c>
      <c r="BK41">
        <v>-12</v>
      </c>
      <c r="BL41">
        <v>-3</v>
      </c>
      <c r="BM41">
        <v>180228</v>
      </c>
      <c r="BN41">
        <v>1206140</v>
      </c>
      <c r="BO41">
        <v>180228</v>
      </c>
      <c r="BP41">
        <v>0</v>
      </c>
      <c r="BQ41">
        <v>728</v>
      </c>
      <c r="BR41">
        <v>190709</v>
      </c>
      <c r="BS41">
        <v>1276281</v>
      </c>
      <c r="BT41">
        <v>190709</v>
      </c>
      <c r="BU41">
        <v>0</v>
      </c>
      <c r="BV41">
        <v>0</v>
      </c>
      <c r="BW41">
        <v>5</v>
      </c>
      <c r="BX41">
        <v>34</v>
      </c>
      <c r="BY41">
        <v>5</v>
      </c>
      <c r="BZ41">
        <v>0</v>
      </c>
      <c r="CA41">
        <v>0</v>
      </c>
      <c r="CB41">
        <v>0</v>
      </c>
      <c r="CC41">
        <v>19572</v>
      </c>
      <c r="CF41">
        <v>0</v>
      </c>
      <c r="CG41">
        <v>577516</v>
      </c>
      <c r="CH41">
        <v>185077</v>
      </c>
      <c r="CI41">
        <v>36715506</v>
      </c>
      <c r="CJ41">
        <v>1372131</v>
      </c>
      <c r="CK41">
        <v>0</v>
      </c>
      <c r="CL41">
        <v>37250766</v>
      </c>
      <c r="CM41">
        <v>-535260</v>
      </c>
      <c r="CN41">
        <v>1372131</v>
      </c>
      <c r="CO41">
        <v>0</v>
      </c>
      <c r="CP41">
        <v>-2707</v>
      </c>
      <c r="CQ41">
        <v>0</v>
      </c>
      <c r="CR41">
        <v>-2707</v>
      </c>
      <c r="CS41">
        <v>0</v>
      </c>
      <c r="CT41">
        <v>0</v>
      </c>
      <c r="CU41">
        <v>0</v>
      </c>
      <c r="CV41">
        <v>0</v>
      </c>
      <c r="CW41">
        <v>0</v>
      </c>
      <c r="CX41">
        <v>0</v>
      </c>
      <c r="CY41">
        <v>0</v>
      </c>
      <c r="CZ41">
        <v>0</v>
      </c>
      <c r="DA41">
        <v>123974</v>
      </c>
      <c r="DB41">
        <v>25392</v>
      </c>
      <c r="DC41">
        <v>0</v>
      </c>
      <c r="DD41">
        <v>0</v>
      </c>
      <c r="DE41">
        <v>0</v>
      </c>
      <c r="DF41">
        <v>0</v>
      </c>
      <c r="DG41">
        <v>0</v>
      </c>
      <c r="DH41">
        <v>0</v>
      </c>
      <c r="DI41">
        <v>0</v>
      </c>
      <c r="DJ41">
        <v>22853</v>
      </c>
      <c r="DK41">
        <v>0</v>
      </c>
      <c r="DL41">
        <v>5139</v>
      </c>
      <c r="DM41">
        <v>0</v>
      </c>
      <c r="DN41">
        <v>0</v>
      </c>
      <c r="DO41">
        <v>0</v>
      </c>
      <c r="DP41">
        <v>-1504616</v>
      </c>
      <c r="DQ41">
        <v>-4489871</v>
      </c>
      <c r="DR41">
        <v>0</v>
      </c>
      <c r="DS41">
        <v>221</v>
      </c>
      <c r="DT41">
        <v>0</v>
      </c>
      <c r="DU41">
        <v>0</v>
      </c>
      <c r="DV41">
        <v>0</v>
      </c>
      <c r="DW41">
        <v>75</v>
      </c>
      <c r="DX41">
        <v>224</v>
      </c>
      <c r="DY41">
        <v>0</v>
      </c>
      <c r="DZ41">
        <v>402148</v>
      </c>
      <c r="EA41">
        <v>0</v>
      </c>
      <c r="EB41">
        <v>9910</v>
      </c>
      <c r="EC41">
        <v>0</v>
      </c>
      <c r="ED41">
        <v>993250</v>
      </c>
      <c r="EE41">
        <v>0</v>
      </c>
      <c r="EF41">
        <v>832533</v>
      </c>
      <c r="EG41">
        <v>4370797</v>
      </c>
      <c r="EH41">
        <v>0</v>
      </c>
      <c r="EI41">
        <v>7414</v>
      </c>
      <c r="EJ41">
        <v>38921</v>
      </c>
      <c r="EK41">
        <v>0</v>
      </c>
      <c r="EL41">
        <v>1214</v>
      </c>
      <c r="EM41">
        <v>0</v>
      </c>
      <c r="EN41">
        <v>0</v>
      </c>
      <c r="EO41">
        <v>0</v>
      </c>
      <c r="EP41">
        <v>0</v>
      </c>
      <c r="EQ41">
        <v>0</v>
      </c>
      <c r="ER41">
        <v>0</v>
      </c>
      <c r="ES41">
        <v>0</v>
      </c>
      <c r="ET41">
        <v>0</v>
      </c>
      <c r="EU41">
        <v>0</v>
      </c>
      <c r="EV41">
        <v>0</v>
      </c>
      <c r="EW41">
        <v>0</v>
      </c>
      <c r="EX41">
        <v>0</v>
      </c>
      <c r="EY41">
        <v>0</v>
      </c>
      <c r="EZ41">
        <v>0</v>
      </c>
      <c r="FA41">
        <v>0</v>
      </c>
      <c r="FB41">
        <v>0</v>
      </c>
      <c r="FC41">
        <v>0</v>
      </c>
      <c r="FD41">
        <v>0</v>
      </c>
      <c r="FE41">
        <v>0</v>
      </c>
      <c r="FF41">
        <v>2302944</v>
      </c>
      <c r="FG41">
        <v>2298879</v>
      </c>
      <c r="FH41">
        <v>4065</v>
      </c>
      <c r="FI41">
        <v>0</v>
      </c>
      <c r="FJ41">
        <v>0</v>
      </c>
      <c r="FK41">
        <v>0</v>
      </c>
      <c r="FL41">
        <v>0</v>
      </c>
      <c r="FM41">
        <v>0</v>
      </c>
      <c r="FN41">
        <v>0</v>
      </c>
      <c r="FO41">
        <v>0</v>
      </c>
      <c r="FP41">
        <v>0</v>
      </c>
      <c r="FQ41">
        <v>3774</v>
      </c>
      <c r="FR41">
        <v>0</v>
      </c>
      <c r="FS41">
        <v>291</v>
      </c>
      <c r="FT41">
        <v>0</v>
      </c>
      <c r="FU41">
        <v>0</v>
      </c>
      <c r="FV41">
        <v>0</v>
      </c>
      <c r="FW41">
        <v>0</v>
      </c>
      <c r="FX41">
        <v>0</v>
      </c>
      <c r="FY41">
        <v>0</v>
      </c>
      <c r="FZ41">
        <v>0</v>
      </c>
      <c r="GA41">
        <v>0</v>
      </c>
      <c r="GB41">
        <v>0</v>
      </c>
      <c r="GC41">
        <v>0</v>
      </c>
      <c r="GD41">
        <v>0</v>
      </c>
      <c r="GE41">
        <v>0</v>
      </c>
      <c r="GF41">
        <v>0</v>
      </c>
      <c r="GG41">
        <v>0</v>
      </c>
      <c r="GH41">
        <v>12737620</v>
      </c>
      <c r="GI41">
        <v>2974920</v>
      </c>
      <c r="GJ41">
        <v>1022011</v>
      </c>
      <c r="GK41">
        <v>1022011</v>
      </c>
      <c r="GL41">
        <v>0</v>
      </c>
      <c r="GM41">
        <v>0</v>
      </c>
      <c r="GN41">
        <v>857596</v>
      </c>
      <c r="GO41">
        <v>857596</v>
      </c>
      <c r="GP41">
        <v>0</v>
      </c>
      <c r="GQ41">
        <v>0</v>
      </c>
      <c r="GR41">
        <v>0</v>
      </c>
      <c r="GS41">
        <v>0</v>
      </c>
      <c r="GT41">
        <v>164415</v>
      </c>
      <c r="GU41">
        <v>164415</v>
      </c>
      <c r="GV41">
        <v>0</v>
      </c>
      <c r="GW41">
        <v>0</v>
      </c>
      <c r="GX41">
        <v>0</v>
      </c>
      <c r="GY41">
        <v>0</v>
      </c>
      <c r="GZ41">
        <v>0</v>
      </c>
      <c r="HA41">
        <v>0</v>
      </c>
      <c r="HB41">
        <v>8328000</v>
      </c>
      <c r="HC41">
        <v>0</v>
      </c>
      <c r="HD41">
        <v>7125248</v>
      </c>
      <c r="HE41">
        <v>0</v>
      </c>
      <c r="HF41">
        <v>1202752</v>
      </c>
      <c r="HG41">
        <v>0</v>
      </c>
      <c r="HH41">
        <v>1421566</v>
      </c>
      <c r="HI41">
        <v>0</v>
      </c>
      <c r="HJ41">
        <v>391881</v>
      </c>
      <c r="HK41">
        <v>0</v>
      </c>
      <c r="HL41">
        <v>1029685</v>
      </c>
      <c r="HM41">
        <v>0</v>
      </c>
    </row>
    <row r="42" spans="1:221" x14ac:dyDescent="0.25">
      <c r="A42" t="s">
        <v>1046</v>
      </c>
      <c r="B42">
        <v>532798674</v>
      </c>
      <c r="C42">
        <v>888878695</v>
      </c>
      <c r="D42">
        <v>153700160</v>
      </c>
      <c r="E42">
        <v>532795495</v>
      </c>
      <c r="F42">
        <v>888878695</v>
      </c>
      <c r="G42">
        <v>153700160</v>
      </c>
      <c r="H42">
        <v>524798235</v>
      </c>
      <c r="I42">
        <v>887227886</v>
      </c>
      <c r="J42">
        <v>153664522</v>
      </c>
      <c r="K42">
        <v>89186336</v>
      </c>
      <c r="L42">
        <v>589828246</v>
      </c>
      <c r="M42">
        <v>96552503</v>
      </c>
      <c r="N42">
        <v>83305978</v>
      </c>
      <c r="O42">
        <v>282626616</v>
      </c>
      <c r="P42">
        <v>5971497</v>
      </c>
      <c r="Q42">
        <v>71257986</v>
      </c>
      <c r="R42">
        <v>282619197</v>
      </c>
      <c r="S42">
        <v>5971169</v>
      </c>
      <c r="T42">
        <v>71258057</v>
      </c>
      <c r="U42">
        <v>2</v>
      </c>
      <c r="V42">
        <v>0</v>
      </c>
      <c r="W42">
        <v>0</v>
      </c>
      <c r="X42">
        <v>17149578</v>
      </c>
      <c r="Y42">
        <v>0</v>
      </c>
      <c r="Z42">
        <v>259215460</v>
      </c>
      <c r="AA42">
        <v>5925247</v>
      </c>
      <c r="AB42">
        <v>-139</v>
      </c>
      <c r="AC42">
        <v>6251554</v>
      </c>
      <c r="AD42">
        <v>45915</v>
      </c>
      <c r="AE42">
        <v>66</v>
      </c>
      <c r="AF42">
        <v>2605</v>
      </c>
      <c r="AG42">
        <v>7</v>
      </c>
      <c r="AH42">
        <v>-3</v>
      </c>
      <c r="AI42">
        <v>0</v>
      </c>
      <c r="AJ42">
        <v>0</v>
      </c>
      <c r="AK42">
        <v>30</v>
      </c>
      <c r="AL42">
        <v>1078161</v>
      </c>
      <c r="AM42">
        <v>79</v>
      </c>
      <c r="AN42">
        <v>0</v>
      </c>
      <c r="AO42">
        <v>0</v>
      </c>
      <c r="AP42">
        <v>7340</v>
      </c>
      <c r="AQ42">
        <v>328</v>
      </c>
      <c r="AR42">
        <v>1213153</v>
      </c>
      <c r="AS42">
        <v>1446136</v>
      </c>
      <c r="AT42">
        <v>3944563</v>
      </c>
      <c r="AU42">
        <v>1731505</v>
      </c>
      <c r="AV42">
        <v>729763</v>
      </c>
      <c r="AW42">
        <v>4536</v>
      </c>
      <c r="AX42">
        <v>1900148</v>
      </c>
      <c r="AY42">
        <v>1811852</v>
      </c>
      <c r="AZ42">
        <v>5880358</v>
      </c>
      <c r="BA42">
        <v>307201630</v>
      </c>
      <c r="BB42">
        <v>90581006</v>
      </c>
      <c r="BC42">
        <v>250582806</v>
      </c>
      <c r="BD42">
        <v>78124023</v>
      </c>
      <c r="BE42">
        <v>2177271</v>
      </c>
      <c r="BF42">
        <v>665338</v>
      </c>
      <c r="BG42">
        <v>6219483</v>
      </c>
      <c r="BH42">
        <v>1929610</v>
      </c>
      <c r="BI42">
        <v>4448264</v>
      </c>
      <c r="BJ42">
        <v>872123</v>
      </c>
      <c r="BK42">
        <v>4142</v>
      </c>
      <c r="BL42">
        <v>1716</v>
      </c>
      <c r="BM42">
        <v>2535474</v>
      </c>
      <c r="BN42">
        <v>16968173</v>
      </c>
      <c r="BO42">
        <v>3781965</v>
      </c>
      <c r="BP42">
        <v>219</v>
      </c>
      <c r="BQ42">
        <v>9647</v>
      </c>
      <c r="BR42">
        <v>3138730</v>
      </c>
      <c r="BS42">
        <v>21005352</v>
      </c>
      <c r="BT42">
        <v>3615847</v>
      </c>
      <c r="BU42">
        <v>2781</v>
      </c>
      <c r="BV42">
        <v>554</v>
      </c>
      <c r="BW42">
        <v>3344</v>
      </c>
      <c r="BX42">
        <v>22380</v>
      </c>
      <c r="BY42">
        <v>8515</v>
      </c>
      <c r="BZ42">
        <v>2300</v>
      </c>
      <c r="CA42">
        <v>15391</v>
      </c>
      <c r="CB42">
        <v>2791</v>
      </c>
      <c r="CC42">
        <v>190644</v>
      </c>
      <c r="CF42">
        <v>0</v>
      </c>
      <c r="CG42">
        <v>5755587</v>
      </c>
      <c r="CH42">
        <v>1578524</v>
      </c>
      <c r="CI42">
        <v>303302932</v>
      </c>
      <c r="CJ42">
        <v>65090525</v>
      </c>
      <c r="CK42">
        <v>0</v>
      </c>
      <c r="CL42">
        <v>244417372</v>
      </c>
      <c r="CM42">
        <v>58885560</v>
      </c>
      <c r="CN42">
        <v>65090525</v>
      </c>
      <c r="CO42">
        <v>0</v>
      </c>
      <c r="CP42">
        <v>35132</v>
      </c>
      <c r="CQ42">
        <v>0</v>
      </c>
      <c r="CR42">
        <v>35802</v>
      </c>
      <c r="CS42">
        <v>0</v>
      </c>
      <c r="CT42">
        <v>111</v>
      </c>
      <c r="CU42">
        <v>0</v>
      </c>
      <c r="CV42">
        <v>-781</v>
      </c>
      <c r="CW42">
        <v>0</v>
      </c>
      <c r="CX42">
        <v>76855</v>
      </c>
      <c r="CY42">
        <v>15742</v>
      </c>
      <c r="CZ42">
        <v>0</v>
      </c>
      <c r="DA42">
        <v>999018</v>
      </c>
      <c r="DB42">
        <v>204618</v>
      </c>
      <c r="DC42">
        <v>0</v>
      </c>
      <c r="DD42">
        <v>0</v>
      </c>
      <c r="DE42">
        <v>102645</v>
      </c>
      <c r="DF42">
        <v>-12</v>
      </c>
      <c r="DG42">
        <v>0</v>
      </c>
      <c r="DH42">
        <v>238422</v>
      </c>
      <c r="DI42">
        <v>0</v>
      </c>
      <c r="DJ42">
        <v>266678</v>
      </c>
      <c r="DK42">
        <v>0</v>
      </c>
      <c r="DL42">
        <v>83132019</v>
      </c>
      <c r="DM42">
        <v>7132615</v>
      </c>
      <c r="DN42">
        <v>21284176</v>
      </c>
      <c r="DO42">
        <v>0</v>
      </c>
      <c r="DP42">
        <v>31965</v>
      </c>
      <c r="DQ42">
        <v>95388</v>
      </c>
      <c r="DR42">
        <v>0</v>
      </c>
      <c r="DS42">
        <v>470</v>
      </c>
      <c r="DT42">
        <v>6063291</v>
      </c>
      <c r="DU42">
        <v>18093246</v>
      </c>
      <c r="DV42">
        <v>0</v>
      </c>
      <c r="DW42">
        <v>19347</v>
      </c>
      <c r="DX42">
        <v>57732</v>
      </c>
      <c r="DY42">
        <v>0</v>
      </c>
      <c r="DZ42">
        <v>1277539</v>
      </c>
      <c r="EA42">
        <v>0</v>
      </c>
      <c r="EB42">
        <v>648423</v>
      </c>
      <c r="EC42">
        <v>0</v>
      </c>
      <c r="ED42">
        <v>12080591</v>
      </c>
      <c r="EE42">
        <v>0</v>
      </c>
      <c r="EF42">
        <v>1816261</v>
      </c>
      <c r="EG42">
        <v>9535372</v>
      </c>
      <c r="EH42">
        <v>0</v>
      </c>
      <c r="EI42">
        <v>184969</v>
      </c>
      <c r="EJ42">
        <v>971089</v>
      </c>
      <c r="EK42">
        <v>0</v>
      </c>
      <c r="EL42">
        <v>260052</v>
      </c>
      <c r="EM42">
        <v>0</v>
      </c>
      <c r="EN42">
        <v>26340</v>
      </c>
      <c r="EO42">
        <v>0</v>
      </c>
      <c r="EP42">
        <v>0</v>
      </c>
      <c r="EQ42">
        <v>0</v>
      </c>
      <c r="ER42">
        <v>-1539178</v>
      </c>
      <c r="ES42">
        <v>0</v>
      </c>
      <c r="ET42">
        <v>-308147</v>
      </c>
      <c r="EU42">
        <v>-3</v>
      </c>
      <c r="EV42">
        <v>0</v>
      </c>
      <c r="EW42">
        <v>0</v>
      </c>
      <c r="EX42">
        <v>0</v>
      </c>
      <c r="EY42">
        <v>615</v>
      </c>
      <c r="EZ42">
        <v>1599</v>
      </c>
      <c r="FA42">
        <v>0</v>
      </c>
      <c r="FB42">
        <v>-38828784</v>
      </c>
      <c r="FC42">
        <v>0</v>
      </c>
      <c r="FD42">
        <v>0</v>
      </c>
      <c r="FE42">
        <v>0</v>
      </c>
      <c r="FF42">
        <v>17406191</v>
      </c>
      <c r="FG42">
        <v>17260163</v>
      </c>
      <c r="FH42">
        <v>146028</v>
      </c>
      <c r="FI42">
        <v>-2</v>
      </c>
      <c r="FJ42">
        <v>-2</v>
      </c>
      <c r="FK42">
        <v>0</v>
      </c>
      <c r="FL42">
        <v>0</v>
      </c>
      <c r="FM42">
        <v>-56</v>
      </c>
      <c r="FN42">
        <v>0</v>
      </c>
      <c r="FO42">
        <v>0</v>
      </c>
      <c r="FP42">
        <v>176</v>
      </c>
      <c r="FQ42">
        <v>88703</v>
      </c>
      <c r="FR42">
        <v>0</v>
      </c>
      <c r="FS42">
        <v>8420</v>
      </c>
      <c r="FT42">
        <v>38342</v>
      </c>
      <c r="FU42">
        <v>0</v>
      </c>
      <c r="FV42">
        <v>10434</v>
      </c>
      <c r="FW42">
        <v>0</v>
      </c>
      <c r="FX42">
        <v>0</v>
      </c>
      <c r="FY42">
        <v>0</v>
      </c>
      <c r="FZ42">
        <v>11</v>
      </c>
      <c r="GA42">
        <v>0</v>
      </c>
      <c r="GB42">
        <v>0</v>
      </c>
      <c r="GC42">
        <v>0</v>
      </c>
      <c r="GD42">
        <v>0</v>
      </c>
      <c r="GE42">
        <v>57</v>
      </c>
      <c r="GF42">
        <v>66</v>
      </c>
      <c r="GG42">
        <v>0</v>
      </c>
      <c r="GH42">
        <v>119349202</v>
      </c>
      <c r="GI42">
        <v>21936158</v>
      </c>
      <c r="GJ42">
        <v>4215269</v>
      </c>
      <c r="GK42">
        <v>4099628</v>
      </c>
      <c r="GL42">
        <v>91967</v>
      </c>
      <c r="GM42">
        <v>0</v>
      </c>
      <c r="GN42">
        <v>2862709</v>
      </c>
      <c r="GO42">
        <v>2839035</v>
      </c>
      <c r="GP42">
        <v>0</v>
      </c>
      <c r="GQ42">
        <v>0</v>
      </c>
      <c r="GR42">
        <v>0</v>
      </c>
      <c r="GS42">
        <v>0</v>
      </c>
      <c r="GT42">
        <v>0</v>
      </c>
      <c r="GU42">
        <v>0</v>
      </c>
      <c r="GV42">
        <v>0</v>
      </c>
      <c r="GW42">
        <v>0</v>
      </c>
      <c r="GX42">
        <v>744975</v>
      </c>
      <c r="GY42">
        <v>744975</v>
      </c>
      <c r="GZ42">
        <v>515618</v>
      </c>
      <c r="HA42">
        <v>515618</v>
      </c>
      <c r="HB42">
        <v>90414895</v>
      </c>
      <c r="HC42">
        <v>1902056</v>
      </c>
      <c r="HD42">
        <v>75242354</v>
      </c>
      <c r="HE42">
        <v>1588100</v>
      </c>
      <c r="HF42">
        <v>15172541</v>
      </c>
      <c r="HG42">
        <v>313956</v>
      </c>
      <c r="HH42">
        <v>10491209</v>
      </c>
      <c r="HI42">
        <v>2382418</v>
      </c>
      <c r="HJ42">
        <v>2573226</v>
      </c>
      <c r="HK42">
        <v>646812</v>
      </c>
      <c r="HL42">
        <v>7917983</v>
      </c>
      <c r="HM42">
        <v>1735606</v>
      </c>
    </row>
    <row r="43" spans="1:221" x14ac:dyDescent="0.25">
      <c r="A43" t="s">
        <v>1047</v>
      </c>
      <c r="B43">
        <v>6730629</v>
      </c>
      <c r="C43">
        <v>20221630</v>
      </c>
      <c r="D43">
        <v>4206413</v>
      </c>
      <c r="E43">
        <v>6730598</v>
      </c>
      <c r="F43">
        <v>20221630</v>
      </c>
      <c r="G43">
        <v>4206413</v>
      </c>
      <c r="H43">
        <v>6689577</v>
      </c>
      <c r="I43">
        <v>20186436</v>
      </c>
      <c r="J43">
        <v>4206402</v>
      </c>
      <c r="K43">
        <v>403514</v>
      </c>
      <c r="L43">
        <v>9420813</v>
      </c>
      <c r="M43">
        <v>1733153</v>
      </c>
      <c r="N43">
        <v>354728</v>
      </c>
      <c r="O43">
        <v>3601055</v>
      </c>
      <c r="P43">
        <v>0</v>
      </c>
      <c r="Q43">
        <v>353638</v>
      </c>
      <c r="R43">
        <v>3601039</v>
      </c>
      <c r="S43">
        <v>0</v>
      </c>
      <c r="T43">
        <v>353638</v>
      </c>
      <c r="U43">
        <v>0</v>
      </c>
      <c r="V43">
        <v>0</v>
      </c>
      <c r="W43">
        <v>0</v>
      </c>
      <c r="X43">
        <v>252447</v>
      </c>
      <c r="Y43">
        <v>0</v>
      </c>
      <c r="Z43">
        <v>3303451</v>
      </c>
      <c r="AA43">
        <v>0</v>
      </c>
      <c r="AB43">
        <v>0</v>
      </c>
      <c r="AC43">
        <v>45141</v>
      </c>
      <c r="AD43">
        <v>0</v>
      </c>
      <c r="AE43">
        <v>0</v>
      </c>
      <c r="AF43">
        <v>0</v>
      </c>
      <c r="AG43">
        <v>0</v>
      </c>
      <c r="AH43">
        <v>0</v>
      </c>
      <c r="AI43">
        <v>0</v>
      </c>
      <c r="AJ43">
        <v>0</v>
      </c>
      <c r="AK43">
        <v>0</v>
      </c>
      <c r="AL43">
        <v>0</v>
      </c>
      <c r="AM43">
        <v>0</v>
      </c>
      <c r="AN43">
        <v>0</v>
      </c>
      <c r="AO43">
        <v>0</v>
      </c>
      <c r="AP43">
        <v>16</v>
      </c>
      <c r="AQ43">
        <v>0</v>
      </c>
      <c r="AR43">
        <v>0</v>
      </c>
      <c r="AS43">
        <v>-6541</v>
      </c>
      <c r="AT43">
        <v>7631</v>
      </c>
      <c r="AU43">
        <v>0</v>
      </c>
      <c r="AV43">
        <v>0</v>
      </c>
      <c r="AW43">
        <v>0</v>
      </c>
      <c r="AX43">
        <v>0</v>
      </c>
      <c r="AY43">
        <v>0</v>
      </c>
      <c r="AZ43">
        <v>48786</v>
      </c>
      <c r="BA43">
        <v>5819758</v>
      </c>
      <c r="BB43">
        <v>1733153</v>
      </c>
      <c r="BC43">
        <v>5067421</v>
      </c>
      <c r="BD43">
        <v>1520226</v>
      </c>
      <c r="BE43">
        <v>70121</v>
      </c>
      <c r="BF43">
        <v>21036</v>
      </c>
      <c r="BG43">
        <v>179943</v>
      </c>
      <c r="BH43">
        <v>53983</v>
      </c>
      <c r="BI43">
        <v>129113</v>
      </c>
      <c r="BJ43">
        <v>19367</v>
      </c>
      <c r="BK43">
        <v>0</v>
      </c>
      <c r="BL43">
        <v>0</v>
      </c>
      <c r="BM43">
        <v>26702</v>
      </c>
      <c r="BN43">
        <v>178701</v>
      </c>
      <c r="BO43">
        <v>57513</v>
      </c>
      <c r="BP43">
        <v>0</v>
      </c>
      <c r="BQ43">
        <v>50</v>
      </c>
      <c r="BR43">
        <v>18408</v>
      </c>
      <c r="BS43">
        <v>123191</v>
      </c>
      <c r="BT43">
        <v>39648</v>
      </c>
      <c r="BU43">
        <v>0</v>
      </c>
      <c r="BV43">
        <v>0</v>
      </c>
      <c r="BW43">
        <v>0</v>
      </c>
      <c r="BX43">
        <v>0</v>
      </c>
      <c r="BY43">
        <v>0</v>
      </c>
      <c r="BZ43">
        <v>0</v>
      </c>
      <c r="CA43">
        <v>0</v>
      </c>
      <c r="CB43">
        <v>0</v>
      </c>
      <c r="CC43">
        <v>3626</v>
      </c>
      <c r="CF43">
        <v>0</v>
      </c>
      <c r="CG43">
        <v>71268</v>
      </c>
      <c r="CH43">
        <v>21380</v>
      </c>
      <c r="CI43">
        <v>6082114</v>
      </c>
      <c r="CJ43">
        <v>5839107</v>
      </c>
      <c r="CK43">
        <v>0</v>
      </c>
      <c r="CL43">
        <v>5131954</v>
      </c>
      <c r="CM43">
        <v>950160</v>
      </c>
      <c r="CN43">
        <v>5839107</v>
      </c>
      <c r="CO43">
        <v>0</v>
      </c>
      <c r="CP43">
        <v>1</v>
      </c>
      <c r="CQ43">
        <v>0</v>
      </c>
      <c r="CR43">
        <v>1</v>
      </c>
      <c r="CS43">
        <v>0</v>
      </c>
      <c r="CT43">
        <v>0</v>
      </c>
      <c r="CU43">
        <v>0</v>
      </c>
      <c r="CV43">
        <v>0</v>
      </c>
      <c r="CW43">
        <v>0</v>
      </c>
      <c r="CX43">
        <v>0</v>
      </c>
      <c r="CY43">
        <v>0</v>
      </c>
      <c r="CZ43">
        <v>0</v>
      </c>
      <c r="DA43">
        <v>0</v>
      </c>
      <c r="DB43">
        <v>0</v>
      </c>
      <c r="DC43">
        <v>0</v>
      </c>
      <c r="DD43">
        <v>0</v>
      </c>
      <c r="DE43">
        <v>1703</v>
      </c>
      <c r="DF43">
        <v>0</v>
      </c>
      <c r="DG43">
        <v>0</v>
      </c>
      <c r="DH43">
        <v>65827</v>
      </c>
      <c r="DI43">
        <v>0</v>
      </c>
      <c r="DJ43">
        <v>1567</v>
      </c>
      <c r="DK43">
        <v>0</v>
      </c>
      <c r="DL43">
        <v>0</v>
      </c>
      <c r="DM43">
        <v>0</v>
      </c>
      <c r="DN43">
        <v>0</v>
      </c>
      <c r="DO43">
        <v>0</v>
      </c>
      <c r="DP43">
        <v>0</v>
      </c>
      <c r="DQ43">
        <v>0</v>
      </c>
      <c r="DR43">
        <v>0</v>
      </c>
      <c r="DS43">
        <v>0</v>
      </c>
      <c r="DT43">
        <v>0</v>
      </c>
      <c r="DU43">
        <v>0</v>
      </c>
      <c r="DV43">
        <v>0</v>
      </c>
      <c r="DW43">
        <v>0</v>
      </c>
      <c r="DX43">
        <v>0</v>
      </c>
      <c r="DY43">
        <v>0</v>
      </c>
      <c r="DZ43">
        <v>106547</v>
      </c>
      <c r="EA43">
        <v>0</v>
      </c>
      <c r="EB43">
        <v>0</v>
      </c>
      <c r="EC43">
        <v>0</v>
      </c>
      <c r="ED43">
        <v>672433</v>
      </c>
      <c r="EE43">
        <v>0</v>
      </c>
      <c r="EF43">
        <v>949224</v>
      </c>
      <c r="EG43">
        <v>4983426</v>
      </c>
      <c r="EH43">
        <v>0</v>
      </c>
      <c r="EI43">
        <v>0</v>
      </c>
      <c r="EJ43">
        <v>0</v>
      </c>
      <c r="EK43">
        <v>0</v>
      </c>
      <c r="EL43">
        <v>9306</v>
      </c>
      <c r="EM43">
        <v>0</v>
      </c>
      <c r="EN43">
        <v>0</v>
      </c>
      <c r="EO43">
        <v>0</v>
      </c>
      <c r="EP43">
        <v>0</v>
      </c>
      <c r="EQ43">
        <v>0</v>
      </c>
      <c r="ER43">
        <v>-790</v>
      </c>
      <c r="ES43">
        <v>0</v>
      </c>
      <c r="ET43">
        <v>23</v>
      </c>
      <c r="EU43">
        <v>0</v>
      </c>
      <c r="EV43">
        <v>0</v>
      </c>
      <c r="EW43">
        <v>0</v>
      </c>
      <c r="EX43">
        <v>0</v>
      </c>
      <c r="EY43">
        <v>0</v>
      </c>
      <c r="EZ43">
        <v>0</v>
      </c>
      <c r="FA43">
        <v>0</v>
      </c>
      <c r="FB43">
        <v>0</v>
      </c>
      <c r="FC43">
        <v>0</v>
      </c>
      <c r="FD43">
        <v>0</v>
      </c>
      <c r="FE43">
        <v>0</v>
      </c>
      <c r="FF43">
        <v>45394</v>
      </c>
      <c r="FG43">
        <v>45394</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2235449</v>
      </c>
      <c r="GI43">
        <v>1017660</v>
      </c>
      <c r="GJ43">
        <v>123449</v>
      </c>
      <c r="GK43">
        <v>123449</v>
      </c>
      <c r="GL43">
        <v>0</v>
      </c>
      <c r="GM43">
        <v>0</v>
      </c>
      <c r="GN43">
        <v>61822</v>
      </c>
      <c r="GO43">
        <v>61822</v>
      </c>
      <c r="GP43">
        <v>0</v>
      </c>
      <c r="GQ43">
        <v>0</v>
      </c>
      <c r="GR43">
        <v>0</v>
      </c>
      <c r="GS43">
        <v>0</v>
      </c>
      <c r="GT43">
        <v>0</v>
      </c>
      <c r="GU43">
        <v>0</v>
      </c>
      <c r="GV43">
        <v>0</v>
      </c>
      <c r="GW43">
        <v>0</v>
      </c>
      <c r="GX43">
        <v>41888</v>
      </c>
      <c r="GY43">
        <v>41888</v>
      </c>
      <c r="GZ43">
        <v>19739</v>
      </c>
      <c r="HA43">
        <v>19739</v>
      </c>
      <c r="HB43">
        <v>1516414</v>
      </c>
      <c r="HC43">
        <v>624747</v>
      </c>
      <c r="HD43">
        <v>1331057</v>
      </c>
      <c r="HE43">
        <v>541504</v>
      </c>
      <c r="HF43">
        <v>185357</v>
      </c>
      <c r="HG43">
        <v>83243</v>
      </c>
      <c r="HH43">
        <v>324556</v>
      </c>
      <c r="HI43">
        <v>0</v>
      </c>
      <c r="HJ43">
        <v>49127</v>
      </c>
      <c r="HK43">
        <v>0</v>
      </c>
      <c r="HL43">
        <v>275429</v>
      </c>
      <c r="HM43">
        <v>0</v>
      </c>
    </row>
    <row r="44" spans="1:221" x14ac:dyDescent="0.25">
      <c r="A44" t="s">
        <v>1048</v>
      </c>
      <c r="B44">
        <v>2203273</v>
      </c>
      <c r="C44">
        <v>10045135</v>
      </c>
      <c r="D44">
        <v>2860473</v>
      </c>
      <c r="E44">
        <v>2203273</v>
      </c>
      <c r="F44">
        <v>10045135</v>
      </c>
      <c r="G44">
        <v>2860473</v>
      </c>
      <c r="H44">
        <v>2173480</v>
      </c>
      <c r="I44">
        <v>10011006</v>
      </c>
      <c r="J44">
        <v>2860473</v>
      </c>
      <c r="K44">
        <v>86183</v>
      </c>
      <c r="L44">
        <v>5939813</v>
      </c>
      <c r="M44">
        <v>1246816</v>
      </c>
      <c r="N44">
        <v>68838</v>
      </c>
      <c r="O44">
        <v>3270231</v>
      </c>
      <c r="P44">
        <v>0</v>
      </c>
      <c r="Q44">
        <v>27700</v>
      </c>
      <c r="R44">
        <v>3269468</v>
      </c>
      <c r="S44">
        <v>0</v>
      </c>
      <c r="T44">
        <v>27702</v>
      </c>
      <c r="U44">
        <v>0</v>
      </c>
      <c r="V44">
        <v>0</v>
      </c>
      <c r="W44">
        <v>0</v>
      </c>
      <c r="X44">
        <v>279935</v>
      </c>
      <c r="Y44">
        <v>0</v>
      </c>
      <c r="Z44">
        <v>3041770</v>
      </c>
      <c r="AA44">
        <v>0</v>
      </c>
      <c r="AB44">
        <v>-2</v>
      </c>
      <c r="AC44">
        <v>-52237</v>
      </c>
      <c r="AD44">
        <v>0</v>
      </c>
      <c r="AE44">
        <v>0</v>
      </c>
      <c r="AF44">
        <v>0</v>
      </c>
      <c r="AG44">
        <v>0</v>
      </c>
      <c r="AH44">
        <v>0</v>
      </c>
      <c r="AI44">
        <v>0</v>
      </c>
      <c r="AJ44">
        <v>0</v>
      </c>
      <c r="AK44">
        <v>0</v>
      </c>
      <c r="AL44">
        <v>41090</v>
      </c>
      <c r="AM44">
        <v>0</v>
      </c>
      <c r="AN44">
        <v>0</v>
      </c>
      <c r="AO44">
        <v>0</v>
      </c>
      <c r="AP44">
        <v>763</v>
      </c>
      <c r="AQ44">
        <v>0</v>
      </c>
      <c r="AR44">
        <v>51</v>
      </c>
      <c r="AS44">
        <v>-3</v>
      </c>
      <c r="AT44">
        <v>0</v>
      </c>
      <c r="AU44">
        <v>0</v>
      </c>
      <c r="AV44">
        <v>0</v>
      </c>
      <c r="AW44">
        <v>0</v>
      </c>
      <c r="AX44">
        <v>0</v>
      </c>
      <c r="AY44">
        <v>0</v>
      </c>
      <c r="AZ44">
        <v>17345</v>
      </c>
      <c r="BA44">
        <v>2669582</v>
      </c>
      <c r="BB44">
        <v>1246816</v>
      </c>
      <c r="BC44">
        <v>2412726</v>
      </c>
      <c r="BD44">
        <v>1131446</v>
      </c>
      <c r="BE44">
        <v>25182</v>
      </c>
      <c r="BF44">
        <v>13363</v>
      </c>
      <c r="BG44">
        <v>84817</v>
      </c>
      <c r="BH44">
        <v>42213</v>
      </c>
      <c r="BI44">
        <v>18155</v>
      </c>
      <c r="BJ44">
        <v>2858</v>
      </c>
      <c r="BK44">
        <v>0</v>
      </c>
      <c r="BL44">
        <v>0</v>
      </c>
      <c r="BM44">
        <v>3108</v>
      </c>
      <c r="BN44">
        <v>20797</v>
      </c>
      <c r="BO44">
        <v>8908</v>
      </c>
      <c r="BP44">
        <v>0</v>
      </c>
      <c r="BQ44">
        <v>-18</v>
      </c>
      <c r="BR44">
        <v>12402</v>
      </c>
      <c r="BS44">
        <v>83001</v>
      </c>
      <c r="BT44">
        <v>38208</v>
      </c>
      <c r="BU44">
        <v>0</v>
      </c>
      <c r="BV44">
        <v>0</v>
      </c>
      <c r="BW44">
        <v>0</v>
      </c>
      <c r="BX44">
        <v>0</v>
      </c>
      <c r="BY44">
        <v>0</v>
      </c>
      <c r="BZ44">
        <v>0</v>
      </c>
      <c r="CA44">
        <v>0</v>
      </c>
      <c r="CB44">
        <v>0</v>
      </c>
      <c r="CC44">
        <v>1853</v>
      </c>
      <c r="CF44">
        <v>0</v>
      </c>
      <c r="CG44">
        <v>24904</v>
      </c>
      <c r="CH44">
        <v>9820</v>
      </c>
      <c r="CI44">
        <v>1947378</v>
      </c>
      <c r="CJ44">
        <v>250</v>
      </c>
      <c r="CK44">
        <v>0</v>
      </c>
      <c r="CL44">
        <v>1946905</v>
      </c>
      <c r="CM44">
        <v>473</v>
      </c>
      <c r="CN44">
        <v>250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223</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57513</v>
      </c>
      <c r="FG44">
        <v>57513</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1451941</v>
      </c>
      <c r="GI44">
        <v>204184</v>
      </c>
      <c r="GJ44">
        <v>65941</v>
      </c>
      <c r="GK44">
        <v>65941</v>
      </c>
      <c r="GL44">
        <v>0</v>
      </c>
      <c r="GM44">
        <v>0</v>
      </c>
      <c r="GN44">
        <v>49685</v>
      </c>
      <c r="GO44">
        <v>49685</v>
      </c>
      <c r="GP44">
        <v>0</v>
      </c>
      <c r="GQ44">
        <v>0</v>
      </c>
      <c r="GR44">
        <v>0</v>
      </c>
      <c r="GS44">
        <v>0</v>
      </c>
      <c r="GT44">
        <v>0</v>
      </c>
      <c r="GU44">
        <v>0</v>
      </c>
      <c r="GV44">
        <v>0</v>
      </c>
      <c r="GW44">
        <v>0</v>
      </c>
      <c r="GX44">
        <v>12615</v>
      </c>
      <c r="GY44">
        <v>12615</v>
      </c>
      <c r="GZ44">
        <v>3641</v>
      </c>
      <c r="HA44">
        <v>3641</v>
      </c>
      <c r="HB44">
        <v>1176807</v>
      </c>
      <c r="HC44">
        <v>0</v>
      </c>
      <c r="HD44">
        <v>1090852</v>
      </c>
      <c r="HE44">
        <v>0</v>
      </c>
      <c r="HF44">
        <v>85955</v>
      </c>
      <c r="HG44">
        <v>0</v>
      </c>
      <c r="HH44">
        <v>139968</v>
      </c>
      <c r="HI44">
        <v>69984</v>
      </c>
      <c r="HJ44">
        <v>27938</v>
      </c>
      <c r="HK44">
        <v>13969</v>
      </c>
      <c r="HL44">
        <v>112030</v>
      </c>
      <c r="HM44">
        <v>56015</v>
      </c>
    </row>
    <row r="45" spans="1:221" x14ac:dyDescent="0.25">
      <c r="A45" t="s">
        <v>1049</v>
      </c>
      <c r="B45">
        <v>23846384</v>
      </c>
      <c r="C45">
        <v>61252249</v>
      </c>
      <c r="D45">
        <v>11406442</v>
      </c>
      <c r="E45">
        <v>23846384</v>
      </c>
      <c r="F45">
        <v>61252249</v>
      </c>
      <c r="G45">
        <v>11406442</v>
      </c>
      <c r="H45">
        <v>23713394</v>
      </c>
      <c r="I45">
        <v>61168732</v>
      </c>
      <c r="J45">
        <v>11406453</v>
      </c>
      <c r="K45">
        <v>1925360</v>
      </c>
      <c r="L45">
        <v>41145400</v>
      </c>
      <c r="M45">
        <v>8646443</v>
      </c>
      <c r="N45">
        <v>1739494</v>
      </c>
      <c r="O45">
        <v>12681759</v>
      </c>
      <c r="P45">
        <v>0</v>
      </c>
      <c r="Q45">
        <v>1166948</v>
      </c>
      <c r="R45">
        <v>12681759</v>
      </c>
      <c r="S45">
        <v>0</v>
      </c>
      <c r="T45">
        <v>1166948</v>
      </c>
      <c r="U45">
        <v>0</v>
      </c>
      <c r="V45">
        <v>0</v>
      </c>
      <c r="W45">
        <v>0</v>
      </c>
      <c r="X45">
        <v>0</v>
      </c>
      <c r="Y45">
        <v>0</v>
      </c>
      <c r="Z45">
        <v>12679925</v>
      </c>
      <c r="AA45">
        <v>0</v>
      </c>
      <c r="AB45">
        <v>0</v>
      </c>
      <c r="AC45">
        <v>1834</v>
      </c>
      <c r="AD45">
        <v>0</v>
      </c>
      <c r="AE45">
        <v>0</v>
      </c>
      <c r="AF45">
        <v>0</v>
      </c>
      <c r="AG45">
        <v>0</v>
      </c>
      <c r="AH45">
        <v>0</v>
      </c>
      <c r="AI45">
        <v>0</v>
      </c>
      <c r="AJ45">
        <v>0</v>
      </c>
      <c r="AK45">
        <v>0</v>
      </c>
      <c r="AL45">
        <v>0</v>
      </c>
      <c r="AM45">
        <v>0</v>
      </c>
      <c r="AN45">
        <v>0</v>
      </c>
      <c r="AO45">
        <v>0</v>
      </c>
      <c r="AP45">
        <v>0</v>
      </c>
      <c r="AQ45">
        <v>0</v>
      </c>
      <c r="AR45">
        <v>-7976</v>
      </c>
      <c r="AS45">
        <v>41034</v>
      </c>
      <c r="AT45">
        <v>2</v>
      </c>
      <c r="AU45">
        <v>0</v>
      </c>
      <c r="AV45">
        <v>518521</v>
      </c>
      <c r="AW45">
        <v>2</v>
      </c>
      <c r="AX45">
        <v>20963</v>
      </c>
      <c r="AY45">
        <v>0</v>
      </c>
      <c r="AZ45">
        <v>185866</v>
      </c>
      <c r="BA45">
        <v>28463641</v>
      </c>
      <c r="BB45">
        <v>8646443</v>
      </c>
      <c r="BC45">
        <v>25795306</v>
      </c>
      <c r="BD45">
        <v>7895884</v>
      </c>
      <c r="BE45">
        <v>261874</v>
      </c>
      <c r="BF45">
        <v>81316</v>
      </c>
      <c r="BG45">
        <v>630894</v>
      </c>
      <c r="BH45">
        <v>205870</v>
      </c>
      <c r="BI45">
        <v>184654</v>
      </c>
      <c r="BJ45">
        <v>4787</v>
      </c>
      <c r="BK45">
        <v>0</v>
      </c>
      <c r="BL45">
        <v>0</v>
      </c>
      <c r="BM45">
        <v>102058</v>
      </c>
      <c r="BN45">
        <v>683004</v>
      </c>
      <c r="BO45">
        <v>204509</v>
      </c>
      <c r="BP45">
        <v>0</v>
      </c>
      <c r="BQ45">
        <v>272</v>
      </c>
      <c r="BR45">
        <v>77216</v>
      </c>
      <c r="BS45">
        <v>516753</v>
      </c>
      <c r="BT45">
        <v>154729</v>
      </c>
      <c r="BU45">
        <v>0</v>
      </c>
      <c r="BV45">
        <v>0</v>
      </c>
      <c r="BW45">
        <v>2</v>
      </c>
      <c r="BX45">
        <v>16</v>
      </c>
      <c r="BY45">
        <v>5</v>
      </c>
      <c r="BZ45">
        <v>0</v>
      </c>
      <c r="CA45">
        <v>0</v>
      </c>
      <c r="CB45">
        <v>0</v>
      </c>
      <c r="CC45">
        <v>6318</v>
      </c>
      <c r="CF45">
        <v>0</v>
      </c>
      <c r="CG45">
        <v>391140</v>
      </c>
      <c r="CH45">
        <v>99343</v>
      </c>
      <c r="CI45">
        <v>21168444</v>
      </c>
      <c r="CJ45">
        <v>4895939</v>
      </c>
      <c r="CK45">
        <v>0</v>
      </c>
      <c r="CL45">
        <v>18240176</v>
      </c>
      <c r="CM45">
        <v>2928268</v>
      </c>
      <c r="CN45">
        <v>4895939</v>
      </c>
      <c r="CO45">
        <v>0</v>
      </c>
      <c r="CP45">
        <v>-784</v>
      </c>
      <c r="CQ45">
        <v>0</v>
      </c>
      <c r="CR45">
        <v>-3</v>
      </c>
      <c r="CS45">
        <v>0</v>
      </c>
      <c r="CT45">
        <v>0</v>
      </c>
      <c r="CU45">
        <v>0</v>
      </c>
      <c r="CV45">
        <v>-781</v>
      </c>
      <c r="CW45">
        <v>0</v>
      </c>
      <c r="CX45">
        <v>0</v>
      </c>
      <c r="CY45">
        <v>0</v>
      </c>
      <c r="CZ45">
        <v>0</v>
      </c>
      <c r="DA45">
        <v>0</v>
      </c>
      <c r="DB45">
        <v>0</v>
      </c>
      <c r="DC45">
        <v>0</v>
      </c>
      <c r="DD45">
        <v>0</v>
      </c>
      <c r="DE45">
        <v>55866</v>
      </c>
      <c r="DF45">
        <v>0</v>
      </c>
      <c r="DG45">
        <v>0</v>
      </c>
      <c r="DH45">
        <v>527</v>
      </c>
      <c r="DI45">
        <v>0</v>
      </c>
      <c r="DJ45">
        <v>24081</v>
      </c>
      <c r="DK45">
        <v>0</v>
      </c>
      <c r="DL45">
        <v>2238339</v>
      </c>
      <c r="DM45">
        <v>0</v>
      </c>
      <c r="DN45">
        <v>0</v>
      </c>
      <c r="DO45">
        <v>0</v>
      </c>
      <c r="DP45">
        <v>0</v>
      </c>
      <c r="DQ45">
        <v>0</v>
      </c>
      <c r="DR45">
        <v>0</v>
      </c>
      <c r="DS45">
        <v>0</v>
      </c>
      <c r="DT45">
        <v>0</v>
      </c>
      <c r="DU45">
        <v>0</v>
      </c>
      <c r="DV45">
        <v>0</v>
      </c>
      <c r="DW45">
        <v>0</v>
      </c>
      <c r="DX45">
        <v>0</v>
      </c>
      <c r="DY45">
        <v>0</v>
      </c>
      <c r="DZ45">
        <v>171275</v>
      </c>
      <c r="EA45">
        <v>0</v>
      </c>
      <c r="EB45">
        <v>90340</v>
      </c>
      <c r="EC45">
        <v>0</v>
      </c>
      <c r="ED45">
        <v>1253439</v>
      </c>
      <c r="EE45">
        <v>0</v>
      </c>
      <c r="EF45">
        <v>491890</v>
      </c>
      <c r="EG45">
        <v>2582425</v>
      </c>
      <c r="EH45">
        <v>0</v>
      </c>
      <c r="EI45">
        <v>142231</v>
      </c>
      <c r="EJ45">
        <v>746713</v>
      </c>
      <c r="EK45">
        <v>0</v>
      </c>
      <c r="EL45">
        <v>1295</v>
      </c>
      <c r="EM45">
        <v>0</v>
      </c>
      <c r="EN45">
        <v>26628</v>
      </c>
      <c r="EO45">
        <v>0</v>
      </c>
      <c r="EP45">
        <v>0</v>
      </c>
      <c r="EQ45">
        <v>0</v>
      </c>
      <c r="ER45">
        <v>-58</v>
      </c>
      <c r="ES45">
        <v>0</v>
      </c>
      <c r="ET45">
        <v>0</v>
      </c>
      <c r="EU45">
        <v>0</v>
      </c>
      <c r="EV45">
        <v>0</v>
      </c>
      <c r="EW45">
        <v>0</v>
      </c>
      <c r="EX45">
        <v>0</v>
      </c>
      <c r="EY45">
        <v>0</v>
      </c>
      <c r="EZ45">
        <v>0</v>
      </c>
      <c r="FA45">
        <v>0</v>
      </c>
      <c r="FB45">
        <v>0</v>
      </c>
      <c r="FC45">
        <v>0</v>
      </c>
      <c r="FD45">
        <v>0</v>
      </c>
      <c r="FE45">
        <v>0</v>
      </c>
      <c r="FF45">
        <v>233287</v>
      </c>
      <c r="FG45">
        <v>232809</v>
      </c>
      <c r="FH45">
        <v>478</v>
      </c>
      <c r="FI45">
        <v>0</v>
      </c>
      <c r="FJ45">
        <v>0</v>
      </c>
      <c r="FK45">
        <v>0</v>
      </c>
      <c r="FL45">
        <v>0</v>
      </c>
      <c r="FM45">
        <v>417</v>
      </c>
      <c r="FN45">
        <v>0</v>
      </c>
      <c r="FO45">
        <v>0</v>
      </c>
      <c r="FP45">
        <v>0</v>
      </c>
      <c r="FQ45">
        <v>0</v>
      </c>
      <c r="FR45">
        <v>0</v>
      </c>
      <c r="FS45">
        <v>0</v>
      </c>
      <c r="FT45">
        <v>0</v>
      </c>
      <c r="FU45">
        <v>0</v>
      </c>
      <c r="FV45">
        <v>61</v>
      </c>
      <c r="FW45">
        <v>0</v>
      </c>
      <c r="FX45">
        <v>0</v>
      </c>
      <c r="FY45">
        <v>0</v>
      </c>
      <c r="FZ45">
        <v>0</v>
      </c>
      <c r="GA45">
        <v>0</v>
      </c>
      <c r="GB45">
        <v>0</v>
      </c>
      <c r="GC45">
        <v>0</v>
      </c>
      <c r="GD45">
        <v>0</v>
      </c>
      <c r="GE45">
        <v>0</v>
      </c>
      <c r="GF45">
        <v>0</v>
      </c>
      <c r="GG45">
        <v>0</v>
      </c>
      <c r="GH45">
        <v>6302283</v>
      </c>
      <c r="GI45">
        <v>887508</v>
      </c>
      <c r="GJ45">
        <v>275770</v>
      </c>
      <c r="GK45">
        <v>275770</v>
      </c>
      <c r="GL45">
        <v>0</v>
      </c>
      <c r="GM45">
        <v>0</v>
      </c>
      <c r="GN45">
        <v>188492</v>
      </c>
      <c r="GO45">
        <v>188492</v>
      </c>
      <c r="GP45">
        <v>0</v>
      </c>
      <c r="GQ45">
        <v>0</v>
      </c>
      <c r="GR45">
        <v>0</v>
      </c>
      <c r="GS45">
        <v>0</v>
      </c>
      <c r="GT45">
        <v>0</v>
      </c>
      <c r="GU45">
        <v>0</v>
      </c>
      <c r="GV45">
        <v>0</v>
      </c>
      <c r="GW45">
        <v>0</v>
      </c>
      <c r="GX45">
        <v>74761</v>
      </c>
      <c r="GY45">
        <v>74761</v>
      </c>
      <c r="GZ45">
        <v>12517</v>
      </c>
      <c r="HA45">
        <v>12517</v>
      </c>
      <c r="HB45">
        <v>4705703</v>
      </c>
      <c r="HC45">
        <v>0</v>
      </c>
      <c r="HD45">
        <v>4695240</v>
      </c>
      <c r="HE45">
        <v>0</v>
      </c>
      <c r="HF45">
        <v>10463</v>
      </c>
      <c r="HG45">
        <v>0</v>
      </c>
      <c r="HH45">
        <v>703831</v>
      </c>
      <c r="HI45">
        <v>0</v>
      </c>
      <c r="HJ45">
        <v>149672</v>
      </c>
      <c r="HK45">
        <v>0</v>
      </c>
      <c r="HL45">
        <v>554159</v>
      </c>
      <c r="HM45">
        <v>0</v>
      </c>
    </row>
    <row r="46" spans="1:221" x14ac:dyDescent="0.25">
      <c r="A46" t="s">
        <v>1050</v>
      </c>
      <c r="B46">
        <v>144857975</v>
      </c>
      <c r="C46">
        <v>374172387</v>
      </c>
      <c r="D46">
        <v>74793976</v>
      </c>
      <c r="E46">
        <v>144855855</v>
      </c>
      <c r="F46">
        <v>374172387</v>
      </c>
      <c r="G46">
        <v>74793976</v>
      </c>
      <c r="H46">
        <v>143918954</v>
      </c>
      <c r="I46">
        <v>373460440</v>
      </c>
      <c r="J46">
        <v>74793565</v>
      </c>
      <c r="K46">
        <v>34534057</v>
      </c>
      <c r="L46">
        <v>254915905</v>
      </c>
      <c r="M46">
        <v>43287663</v>
      </c>
      <c r="N46">
        <v>30736099</v>
      </c>
      <c r="O46">
        <v>128123003</v>
      </c>
      <c r="P46">
        <v>5971497</v>
      </c>
      <c r="Q46">
        <v>20662018</v>
      </c>
      <c r="R46">
        <v>128116364</v>
      </c>
      <c r="S46">
        <v>5971169</v>
      </c>
      <c r="T46">
        <v>20662167</v>
      </c>
      <c r="U46">
        <v>0</v>
      </c>
      <c r="V46">
        <v>0</v>
      </c>
      <c r="W46">
        <v>0</v>
      </c>
      <c r="X46">
        <v>6582294</v>
      </c>
      <c r="Y46">
        <v>0</v>
      </c>
      <c r="Z46">
        <v>120608321</v>
      </c>
      <c r="AA46">
        <v>5925247</v>
      </c>
      <c r="AB46">
        <v>-149</v>
      </c>
      <c r="AC46">
        <v>925618</v>
      </c>
      <c r="AD46">
        <v>45915</v>
      </c>
      <c r="AE46">
        <v>0</v>
      </c>
      <c r="AF46">
        <v>131</v>
      </c>
      <c r="AG46">
        <v>7</v>
      </c>
      <c r="AH46">
        <v>-2</v>
      </c>
      <c r="AI46">
        <v>0</v>
      </c>
      <c r="AJ46">
        <v>0</v>
      </c>
      <c r="AK46">
        <v>0</v>
      </c>
      <c r="AL46">
        <v>960340</v>
      </c>
      <c r="AM46">
        <v>79</v>
      </c>
      <c r="AN46">
        <v>0</v>
      </c>
      <c r="AO46">
        <v>0</v>
      </c>
      <c r="AP46">
        <v>6560</v>
      </c>
      <c r="AQ46">
        <v>328</v>
      </c>
      <c r="AR46">
        <v>780693</v>
      </c>
      <c r="AS46">
        <v>1119297</v>
      </c>
      <c r="AT46">
        <v>3399344</v>
      </c>
      <c r="AU46">
        <v>1731336</v>
      </c>
      <c r="AV46">
        <v>208398</v>
      </c>
      <c r="AW46">
        <v>26</v>
      </c>
      <c r="AX46">
        <v>1874649</v>
      </c>
      <c r="AY46">
        <v>1453572</v>
      </c>
      <c r="AZ46">
        <v>3797958</v>
      </c>
      <c r="BA46">
        <v>126792902</v>
      </c>
      <c r="BB46">
        <v>37316166</v>
      </c>
      <c r="BC46">
        <v>93382584</v>
      </c>
      <c r="BD46">
        <v>31433136</v>
      </c>
      <c r="BE46">
        <v>884141</v>
      </c>
      <c r="BF46">
        <v>271201</v>
      </c>
      <c r="BG46">
        <v>2744146</v>
      </c>
      <c r="BH46">
        <v>885071</v>
      </c>
      <c r="BI46">
        <v>2704594</v>
      </c>
      <c r="BJ46">
        <v>361856</v>
      </c>
      <c r="BK46">
        <v>3808</v>
      </c>
      <c r="BL46">
        <v>1714</v>
      </c>
      <c r="BM46">
        <v>1385925</v>
      </c>
      <c r="BN46">
        <v>9275034</v>
      </c>
      <c r="BO46">
        <v>1671676</v>
      </c>
      <c r="BP46">
        <v>221</v>
      </c>
      <c r="BQ46">
        <v>5263</v>
      </c>
      <c r="BR46">
        <v>2315870</v>
      </c>
      <c r="BS46">
        <v>15498518</v>
      </c>
      <c r="BT46">
        <v>2020729</v>
      </c>
      <c r="BU46">
        <v>791</v>
      </c>
      <c r="BV46">
        <v>214</v>
      </c>
      <c r="BW46">
        <v>2300</v>
      </c>
      <c r="BX46">
        <v>15393</v>
      </c>
      <c r="BY46">
        <v>7306</v>
      </c>
      <c r="BZ46">
        <v>565</v>
      </c>
      <c r="CA46">
        <v>3783</v>
      </c>
      <c r="CB46">
        <v>830</v>
      </c>
      <c r="CC46">
        <v>87814</v>
      </c>
      <c r="CF46">
        <v>0</v>
      </c>
      <c r="CG46">
        <v>2280110</v>
      </c>
      <c r="CH46">
        <v>662433</v>
      </c>
      <c r="CI46">
        <v>84970829</v>
      </c>
      <c r="CJ46">
        <v>7112012</v>
      </c>
      <c r="CK46">
        <v>0</v>
      </c>
      <c r="CL46">
        <v>104515595</v>
      </c>
      <c r="CM46">
        <v>-19544766</v>
      </c>
      <c r="CN46">
        <v>7112012</v>
      </c>
      <c r="CO46">
        <v>0</v>
      </c>
      <c r="CP46">
        <v>23874</v>
      </c>
      <c r="CQ46">
        <v>0</v>
      </c>
      <c r="CR46">
        <v>23763</v>
      </c>
      <c r="CS46">
        <v>0</v>
      </c>
      <c r="CT46">
        <v>111</v>
      </c>
      <c r="CU46">
        <v>0</v>
      </c>
      <c r="CV46">
        <v>0</v>
      </c>
      <c r="CW46">
        <v>0</v>
      </c>
      <c r="CX46">
        <v>0</v>
      </c>
      <c r="CY46">
        <v>0</v>
      </c>
      <c r="CZ46">
        <v>0</v>
      </c>
      <c r="DA46">
        <v>612975</v>
      </c>
      <c r="DB46">
        <v>125549</v>
      </c>
      <c r="DC46">
        <v>0</v>
      </c>
      <c r="DD46">
        <v>0</v>
      </c>
      <c r="DE46">
        <v>45069</v>
      </c>
      <c r="DF46">
        <v>-5</v>
      </c>
      <c r="DG46">
        <v>0</v>
      </c>
      <c r="DH46">
        <v>172118</v>
      </c>
      <c r="DI46">
        <v>0</v>
      </c>
      <c r="DJ46">
        <v>232393</v>
      </c>
      <c r="DK46">
        <v>0</v>
      </c>
      <c r="DL46">
        <v>0</v>
      </c>
      <c r="DM46">
        <v>-305291</v>
      </c>
      <c r="DN46">
        <v>-911009</v>
      </c>
      <c r="DO46">
        <v>0</v>
      </c>
      <c r="DP46">
        <v>2986</v>
      </c>
      <c r="DQ46">
        <v>8911</v>
      </c>
      <c r="DR46">
        <v>0</v>
      </c>
      <c r="DS46">
        <v>0</v>
      </c>
      <c r="DT46">
        <v>10209</v>
      </c>
      <c r="DU46">
        <v>30463</v>
      </c>
      <c r="DV46">
        <v>0</v>
      </c>
      <c r="DW46">
        <v>0</v>
      </c>
      <c r="DX46">
        <v>0</v>
      </c>
      <c r="DY46">
        <v>0</v>
      </c>
      <c r="DZ46">
        <v>967861</v>
      </c>
      <c r="EA46">
        <v>0</v>
      </c>
      <c r="EB46">
        <v>475961</v>
      </c>
      <c r="EC46">
        <v>0</v>
      </c>
      <c r="ED46">
        <v>3542940</v>
      </c>
      <c r="EE46">
        <v>0</v>
      </c>
      <c r="EF46">
        <v>375407</v>
      </c>
      <c r="EG46">
        <v>1970887</v>
      </c>
      <c r="EH46">
        <v>0</v>
      </c>
      <c r="EI46">
        <v>42534</v>
      </c>
      <c r="EJ46">
        <v>223305</v>
      </c>
      <c r="EK46">
        <v>0</v>
      </c>
      <c r="EL46">
        <v>249055</v>
      </c>
      <c r="EM46">
        <v>0</v>
      </c>
      <c r="EN46">
        <v>-288</v>
      </c>
      <c r="EO46">
        <v>0</v>
      </c>
      <c r="EP46">
        <v>0</v>
      </c>
      <c r="EQ46">
        <v>0</v>
      </c>
      <c r="ER46">
        <v>-2676</v>
      </c>
      <c r="ES46">
        <v>0</v>
      </c>
      <c r="ET46">
        <v>-412250</v>
      </c>
      <c r="EU46">
        <v>-3</v>
      </c>
      <c r="EV46">
        <v>0</v>
      </c>
      <c r="EW46">
        <v>0</v>
      </c>
      <c r="EX46">
        <v>0</v>
      </c>
      <c r="EY46">
        <v>0</v>
      </c>
      <c r="EZ46">
        <v>0</v>
      </c>
      <c r="FA46">
        <v>0</v>
      </c>
      <c r="FB46">
        <v>-19913729</v>
      </c>
      <c r="FC46">
        <v>0</v>
      </c>
      <c r="FD46">
        <v>0</v>
      </c>
      <c r="FE46">
        <v>0</v>
      </c>
      <c r="FF46">
        <v>9029933</v>
      </c>
      <c r="FG46">
        <v>8947043</v>
      </c>
      <c r="FH46">
        <v>82890</v>
      </c>
      <c r="FI46">
        <v>-2</v>
      </c>
      <c r="FJ46">
        <v>-2</v>
      </c>
      <c r="FK46">
        <v>0</v>
      </c>
      <c r="FL46">
        <v>0</v>
      </c>
      <c r="FM46">
        <v>0</v>
      </c>
      <c r="FN46">
        <v>0</v>
      </c>
      <c r="FO46">
        <v>0</v>
      </c>
      <c r="FP46">
        <v>0</v>
      </c>
      <c r="FQ46">
        <v>80861</v>
      </c>
      <c r="FR46">
        <v>0</v>
      </c>
      <c r="FS46">
        <v>1612</v>
      </c>
      <c r="FT46">
        <v>230</v>
      </c>
      <c r="FU46">
        <v>0</v>
      </c>
      <c r="FV46">
        <v>178</v>
      </c>
      <c r="FW46">
        <v>0</v>
      </c>
      <c r="FX46">
        <v>0</v>
      </c>
      <c r="FY46">
        <v>0</v>
      </c>
      <c r="FZ46">
        <v>11</v>
      </c>
      <c r="GA46">
        <v>0</v>
      </c>
      <c r="GB46">
        <v>0</v>
      </c>
      <c r="GC46">
        <v>0</v>
      </c>
      <c r="GD46">
        <v>0</v>
      </c>
      <c r="GE46">
        <v>0</v>
      </c>
      <c r="GF46">
        <v>0</v>
      </c>
      <c r="GG46">
        <v>0</v>
      </c>
      <c r="GH46">
        <v>58119434</v>
      </c>
      <c r="GI46">
        <v>9882056</v>
      </c>
      <c r="GJ46">
        <v>2737621</v>
      </c>
      <c r="GK46">
        <v>2713947</v>
      </c>
      <c r="GL46">
        <v>0</v>
      </c>
      <c r="GM46">
        <v>0</v>
      </c>
      <c r="GN46">
        <v>1856680</v>
      </c>
      <c r="GO46">
        <v>1833006</v>
      </c>
      <c r="GP46">
        <v>0</v>
      </c>
      <c r="GQ46">
        <v>0</v>
      </c>
      <c r="GR46">
        <v>0</v>
      </c>
      <c r="GS46">
        <v>0</v>
      </c>
      <c r="GT46">
        <v>0</v>
      </c>
      <c r="GU46">
        <v>0</v>
      </c>
      <c r="GV46">
        <v>0</v>
      </c>
      <c r="GW46">
        <v>0</v>
      </c>
      <c r="GX46">
        <v>479147</v>
      </c>
      <c r="GY46">
        <v>479147</v>
      </c>
      <c r="GZ46">
        <v>401794</v>
      </c>
      <c r="HA46">
        <v>401794</v>
      </c>
      <c r="HB46">
        <v>44095033</v>
      </c>
      <c r="HC46">
        <v>1277309</v>
      </c>
      <c r="HD46">
        <v>36404586</v>
      </c>
      <c r="HE46">
        <v>1046596</v>
      </c>
      <c r="HF46">
        <v>7690447</v>
      </c>
      <c r="HG46">
        <v>230713</v>
      </c>
      <c r="HH46">
        <v>4997729</v>
      </c>
      <c r="HI46">
        <v>0</v>
      </c>
      <c r="HJ46">
        <v>1214519</v>
      </c>
      <c r="HK46">
        <v>0</v>
      </c>
      <c r="HL46">
        <v>3783210</v>
      </c>
      <c r="HM46">
        <v>0</v>
      </c>
    </row>
    <row r="47" spans="1:221" x14ac:dyDescent="0.25">
      <c r="A47" t="s">
        <v>1051</v>
      </c>
      <c r="B47">
        <v>145578912</v>
      </c>
      <c r="C47">
        <v>51758407</v>
      </c>
      <c r="D47">
        <v>7592604</v>
      </c>
      <c r="E47">
        <v>145578696</v>
      </c>
      <c r="F47">
        <v>51758407</v>
      </c>
      <c r="G47">
        <v>7592604</v>
      </c>
      <c r="H47">
        <v>145464617</v>
      </c>
      <c r="I47">
        <v>51669237</v>
      </c>
      <c r="J47">
        <v>7592427</v>
      </c>
      <c r="K47">
        <v>36072728</v>
      </c>
      <c r="L47">
        <v>27792087</v>
      </c>
      <c r="M47">
        <v>5235939</v>
      </c>
      <c r="N47">
        <v>35985619</v>
      </c>
      <c r="O47">
        <v>12608560</v>
      </c>
      <c r="P47">
        <v>0</v>
      </c>
      <c r="Q47">
        <v>35609872</v>
      </c>
      <c r="R47">
        <v>12608560</v>
      </c>
      <c r="S47">
        <v>0</v>
      </c>
      <c r="T47">
        <v>35609870</v>
      </c>
      <c r="U47">
        <v>0</v>
      </c>
      <c r="V47">
        <v>0</v>
      </c>
      <c r="W47">
        <v>0</v>
      </c>
      <c r="X47">
        <v>1277732</v>
      </c>
      <c r="Y47">
        <v>0</v>
      </c>
      <c r="Z47">
        <v>9775918</v>
      </c>
      <c r="AA47">
        <v>0</v>
      </c>
      <c r="AB47">
        <v>2</v>
      </c>
      <c r="AC47">
        <v>1554790</v>
      </c>
      <c r="AD47">
        <v>0</v>
      </c>
      <c r="AE47">
        <v>0</v>
      </c>
      <c r="AF47">
        <v>120</v>
      </c>
      <c r="AG47">
        <v>0</v>
      </c>
      <c r="AH47">
        <v>0</v>
      </c>
      <c r="AI47">
        <v>0</v>
      </c>
      <c r="AJ47">
        <v>0</v>
      </c>
      <c r="AK47">
        <v>0</v>
      </c>
      <c r="AL47">
        <v>0</v>
      </c>
      <c r="AM47">
        <v>0</v>
      </c>
      <c r="AN47">
        <v>0</v>
      </c>
      <c r="AO47">
        <v>0</v>
      </c>
      <c r="AP47">
        <v>0</v>
      </c>
      <c r="AQ47">
        <v>0</v>
      </c>
      <c r="AR47">
        <v>89052</v>
      </c>
      <c r="AS47">
        <v>19570</v>
      </c>
      <c r="AT47">
        <v>267125</v>
      </c>
      <c r="AU47">
        <v>0</v>
      </c>
      <c r="AV47">
        <v>0</v>
      </c>
      <c r="AW47">
        <v>0</v>
      </c>
      <c r="AX47">
        <v>0</v>
      </c>
      <c r="AY47">
        <v>0</v>
      </c>
      <c r="AZ47">
        <v>87109</v>
      </c>
      <c r="BA47">
        <v>15183527</v>
      </c>
      <c r="BB47">
        <v>5235939</v>
      </c>
      <c r="BC47">
        <v>13827889</v>
      </c>
      <c r="BD47">
        <v>4740528</v>
      </c>
      <c r="BE47">
        <v>73583</v>
      </c>
      <c r="BF47">
        <v>27552</v>
      </c>
      <c r="BG47">
        <v>231485</v>
      </c>
      <c r="BH47">
        <v>84142</v>
      </c>
      <c r="BI47">
        <v>364132</v>
      </c>
      <c r="BJ47">
        <v>145653</v>
      </c>
      <c r="BK47">
        <v>0</v>
      </c>
      <c r="BL47">
        <v>0</v>
      </c>
      <c r="BM47">
        <v>27956</v>
      </c>
      <c r="BN47">
        <v>187093</v>
      </c>
      <c r="BO47">
        <v>65539</v>
      </c>
      <c r="BP47">
        <v>0</v>
      </c>
      <c r="BQ47">
        <v>4</v>
      </c>
      <c r="BR47">
        <v>51503</v>
      </c>
      <c r="BS47">
        <v>344671</v>
      </c>
      <c r="BT47">
        <v>122635</v>
      </c>
      <c r="BU47">
        <v>0</v>
      </c>
      <c r="BV47">
        <v>0</v>
      </c>
      <c r="BW47">
        <v>4</v>
      </c>
      <c r="BX47">
        <v>26</v>
      </c>
      <c r="BY47">
        <v>16</v>
      </c>
      <c r="BZ47">
        <v>0</v>
      </c>
      <c r="CA47">
        <v>0</v>
      </c>
      <c r="CB47">
        <v>0</v>
      </c>
      <c r="CC47">
        <v>7642</v>
      </c>
      <c r="CF47">
        <v>0</v>
      </c>
      <c r="CG47">
        <v>154648</v>
      </c>
      <c r="CH47">
        <v>49874</v>
      </c>
      <c r="CI47">
        <v>12189632</v>
      </c>
      <c r="CJ47">
        <v>8512057</v>
      </c>
      <c r="CK47">
        <v>0</v>
      </c>
      <c r="CL47">
        <v>9398655</v>
      </c>
      <c r="CM47">
        <v>2790977</v>
      </c>
      <c r="CN47">
        <v>8512057</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1906433</v>
      </c>
      <c r="DN47">
        <v>5688916</v>
      </c>
      <c r="DO47">
        <v>0</v>
      </c>
      <c r="DP47">
        <v>13233</v>
      </c>
      <c r="DQ47">
        <v>39490</v>
      </c>
      <c r="DR47">
        <v>0</v>
      </c>
      <c r="DS47">
        <v>0</v>
      </c>
      <c r="DT47">
        <v>924265</v>
      </c>
      <c r="DU47">
        <v>2758065</v>
      </c>
      <c r="DV47">
        <v>0</v>
      </c>
      <c r="DW47">
        <v>0</v>
      </c>
      <c r="DX47">
        <v>0</v>
      </c>
      <c r="DY47">
        <v>0</v>
      </c>
      <c r="DZ47">
        <v>0</v>
      </c>
      <c r="EA47">
        <v>0</v>
      </c>
      <c r="EB47">
        <v>0</v>
      </c>
      <c r="EC47">
        <v>0</v>
      </c>
      <c r="ED47">
        <v>25586</v>
      </c>
      <c r="EE47">
        <v>0</v>
      </c>
      <c r="EF47">
        <v>0</v>
      </c>
      <c r="EG47">
        <v>0</v>
      </c>
      <c r="EH47">
        <v>0</v>
      </c>
      <c r="EI47">
        <v>0</v>
      </c>
      <c r="EJ47">
        <v>0</v>
      </c>
      <c r="EK47">
        <v>0</v>
      </c>
      <c r="EL47">
        <v>0</v>
      </c>
      <c r="EM47">
        <v>0</v>
      </c>
      <c r="EN47">
        <v>0</v>
      </c>
      <c r="EO47">
        <v>0</v>
      </c>
      <c r="EP47">
        <v>0</v>
      </c>
      <c r="EQ47">
        <v>0</v>
      </c>
      <c r="ER47">
        <v>0</v>
      </c>
      <c r="ES47">
        <v>0</v>
      </c>
      <c r="ET47">
        <v>-52954</v>
      </c>
      <c r="EU47">
        <v>0</v>
      </c>
      <c r="EV47">
        <v>0</v>
      </c>
      <c r="EW47">
        <v>0</v>
      </c>
      <c r="EX47">
        <v>0</v>
      </c>
      <c r="EY47">
        <v>0</v>
      </c>
      <c r="EZ47">
        <v>0</v>
      </c>
      <c r="FA47">
        <v>0</v>
      </c>
      <c r="FB47">
        <v>0</v>
      </c>
      <c r="FC47">
        <v>0</v>
      </c>
      <c r="FD47">
        <v>0</v>
      </c>
      <c r="FE47">
        <v>0</v>
      </c>
      <c r="FF47">
        <v>191230</v>
      </c>
      <c r="FG47">
        <v>191139</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11708157</v>
      </c>
      <c r="GI47">
        <v>645334</v>
      </c>
      <c r="GJ47">
        <v>175005</v>
      </c>
      <c r="GK47">
        <v>175005</v>
      </c>
      <c r="GL47">
        <v>0</v>
      </c>
      <c r="GM47">
        <v>0</v>
      </c>
      <c r="GN47">
        <v>123799</v>
      </c>
      <c r="GO47">
        <v>123799</v>
      </c>
      <c r="GP47">
        <v>0</v>
      </c>
      <c r="GQ47">
        <v>0</v>
      </c>
      <c r="GR47">
        <v>0</v>
      </c>
      <c r="GS47">
        <v>0</v>
      </c>
      <c r="GT47">
        <v>0</v>
      </c>
      <c r="GU47">
        <v>0</v>
      </c>
      <c r="GV47">
        <v>0</v>
      </c>
      <c r="GW47">
        <v>0</v>
      </c>
      <c r="GX47">
        <v>33901</v>
      </c>
      <c r="GY47">
        <v>33901</v>
      </c>
      <c r="GZ47">
        <v>17305</v>
      </c>
      <c r="HA47">
        <v>17305</v>
      </c>
      <c r="HB47">
        <v>10495754</v>
      </c>
      <c r="HC47">
        <v>0</v>
      </c>
      <c r="HD47">
        <v>7622998</v>
      </c>
      <c r="HE47">
        <v>0</v>
      </c>
      <c r="HF47">
        <v>2872756</v>
      </c>
      <c r="HG47">
        <v>0</v>
      </c>
      <c r="HH47">
        <v>564493</v>
      </c>
      <c r="HI47">
        <v>0</v>
      </c>
      <c r="HJ47">
        <v>143002</v>
      </c>
      <c r="HK47">
        <v>0</v>
      </c>
      <c r="HL47">
        <v>421491</v>
      </c>
      <c r="HM47">
        <v>0</v>
      </c>
    </row>
    <row r="48" spans="1:221" x14ac:dyDescent="0.25">
      <c r="A48" t="s">
        <v>1052</v>
      </c>
      <c r="B48">
        <v>118194597</v>
      </c>
      <c r="C48">
        <v>127631868</v>
      </c>
      <c r="D48">
        <v>15366118</v>
      </c>
      <c r="E48">
        <v>118193798</v>
      </c>
      <c r="F48">
        <v>127631868</v>
      </c>
      <c r="G48">
        <v>15366118</v>
      </c>
      <c r="H48">
        <v>117758187</v>
      </c>
      <c r="I48">
        <v>127384960</v>
      </c>
      <c r="J48">
        <v>15331127</v>
      </c>
      <c r="K48">
        <v>3200651</v>
      </c>
      <c r="L48">
        <v>71407110</v>
      </c>
      <c r="M48">
        <v>12498574</v>
      </c>
      <c r="N48">
        <v>2780693</v>
      </c>
      <c r="O48">
        <v>33373658</v>
      </c>
      <c r="P48">
        <v>0</v>
      </c>
      <c r="Q48">
        <v>2536474</v>
      </c>
      <c r="R48">
        <v>33373658</v>
      </c>
      <c r="S48">
        <v>0</v>
      </c>
      <c r="T48">
        <v>2536459</v>
      </c>
      <c r="U48">
        <v>2</v>
      </c>
      <c r="V48">
        <v>0</v>
      </c>
      <c r="W48">
        <v>0</v>
      </c>
      <c r="X48">
        <v>4059114</v>
      </c>
      <c r="Y48">
        <v>0</v>
      </c>
      <c r="Z48">
        <v>27761060</v>
      </c>
      <c r="AA48">
        <v>0</v>
      </c>
      <c r="AB48">
        <v>13</v>
      </c>
      <c r="AC48">
        <v>1553370</v>
      </c>
      <c r="AD48">
        <v>0</v>
      </c>
      <c r="AE48">
        <v>0</v>
      </c>
      <c r="AF48">
        <v>114</v>
      </c>
      <c r="AG48">
        <v>0</v>
      </c>
      <c r="AH48">
        <v>0</v>
      </c>
      <c r="AI48">
        <v>0</v>
      </c>
      <c r="AJ48">
        <v>0</v>
      </c>
      <c r="AK48">
        <v>0</v>
      </c>
      <c r="AL48">
        <v>76731</v>
      </c>
      <c r="AM48">
        <v>0</v>
      </c>
      <c r="AN48">
        <v>0</v>
      </c>
      <c r="AO48">
        <v>0</v>
      </c>
      <c r="AP48">
        <v>0</v>
      </c>
      <c r="AQ48">
        <v>0</v>
      </c>
      <c r="AR48">
        <v>11714</v>
      </c>
      <c r="AS48">
        <v>21777</v>
      </c>
      <c r="AT48">
        <v>133399</v>
      </c>
      <c r="AU48">
        <v>157</v>
      </c>
      <c r="AV48">
        <v>283</v>
      </c>
      <c r="AW48">
        <v>0</v>
      </c>
      <c r="AX48">
        <v>158</v>
      </c>
      <c r="AY48">
        <v>356280</v>
      </c>
      <c r="AZ48">
        <v>419958</v>
      </c>
      <c r="BA48">
        <v>38033452</v>
      </c>
      <c r="BB48">
        <v>12498574</v>
      </c>
      <c r="BC48">
        <v>33114189</v>
      </c>
      <c r="BD48">
        <v>10908103</v>
      </c>
      <c r="BE48">
        <v>216438</v>
      </c>
      <c r="BF48">
        <v>79872</v>
      </c>
      <c r="BG48">
        <v>604335</v>
      </c>
      <c r="BH48">
        <v>201757</v>
      </c>
      <c r="BI48">
        <v>674910</v>
      </c>
      <c r="BJ48">
        <v>337455</v>
      </c>
      <c r="BK48">
        <v>3</v>
      </c>
      <c r="BL48">
        <v>1</v>
      </c>
      <c r="BM48">
        <v>248436</v>
      </c>
      <c r="BN48">
        <v>1662609</v>
      </c>
      <c r="BO48">
        <v>461367</v>
      </c>
      <c r="BP48">
        <v>-1</v>
      </c>
      <c r="BQ48">
        <v>992</v>
      </c>
      <c r="BR48">
        <v>148984</v>
      </c>
      <c r="BS48">
        <v>997049</v>
      </c>
      <c r="BT48">
        <v>303911</v>
      </c>
      <c r="BU48">
        <v>0</v>
      </c>
      <c r="BV48">
        <v>0</v>
      </c>
      <c r="BW48">
        <v>954</v>
      </c>
      <c r="BX48">
        <v>6384</v>
      </c>
      <c r="BY48">
        <v>1207</v>
      </c>
      <c r="BZ48">
        <v>51</v>
      </c>
      <c r="CA48">
        <v>342</v>
      </c>
      <c r="CB48">
        <v>65</v>
      </c>
      <c r="CC48">
        <v>20542</v>
      </c>
      <c r="CF48">
        <v>0</v>
      </c>
      <c r="CG48">
        <v>757193</v>
      </c>
      <c r="CH48">
        <v>204836</v>
      </c>
      <c r="CI48">
        <v>111900659</v>
      </c>
      <c r="CJ48">
        <v>33651639</v>
      </c>
      <c r="CK48">
        <v>0</v>
      </c>
      <c r="CL48">
        <v>57733952</v>
      </c>
      <c r="CM48">
        <v>54166707</v>
      </c>
      <c r="CN48">
        <v>33651639</v>
      </c>
      <c r="CO48">
        <v>0</v>
      </c>
      <c r="CP48">
        <v>54</v>
      </c>
      <c r="CQ48">
        <v>0</v>
      </c>
      <c r="CR48">
        <v>54</v>
      </c>
      <c r="CS48">
        <v>0</v>
      </c>
      <c r="CT48">
        <v>0</v>
      </c>
      <c r="CU48">
        <v>0</v>
      </c>
      <c r="CV48">
        <v>0</v>
      </c>
      <c r="CW48">
        <v>0</v>
      </c>
      <c r="CX48">
        <v>48754</v>
      </c>
      <c r="CY48">
        <v>9986</v>
      </c>
      <c r="CZ48">
        <v>0</v>
      </c>
      <c r="DA48">
        <v>165746</v>
      </c>
      <c r="DB48">
        <v>33948</v>
      </c>
      <c r="DC48">
        <v>0</v>
      </c>
      <c r="DD48">
        <v>0</v>
      </c>
      <c r="DE48">
        <v>0</v>
      </c>
      <c r="DF48">
        <v>0</v>
      </c>
      <c r="DG48">
        <v>0</v>
      </c>
      <c r="DH48">
        <v>0</v>
      </c>
      <c r="DI48">
        <v>0</v>
      </c>
      <c r="DJ48">
        <v>0</v>
      </c>
      <c r="DK48">
        <v>0</v>
      </c>
      <c r="DL48">
        <v>43250416</v>
      </c>
      <c r="DM48">
        <v>5531390</v>
      </c>
      <c r="DN48">
        <v>16506022</v>
      </c>
      <c r="DO48">
        <v>0</v>
      </c>
      <c r="DP48">
        <v>15701</v>
      </c>
      <c r="DQ48">
        <v>46852</v>
      </c>
      <c r="DR48">
        <v>0</v>
      </c>
      <c r="DS48">
        <v>0</v>
      </c>
      <c r="DT48">
        <v>5128792</v>
      </c>
      <c r="DU48">
        <v>15304642</v>
      </c>
      <c r="DV48">
        <v>0</v>
      </c>
      <c r="DW48">
        <v>19347</v>
      </c>
      <c r="DX48">
        <v>57732</v>
      </c>
      <c r="DY48">
        <v>0</v>
      </c>
      <c r="DZ48">
        <v>0</v>
      </c>
      <c r="EA48">
        <v>0</v>
      </c>
      <c r="EB48">
        <v>174</v>
      </c>
      <c r="EC48">
        <v>0</v>
      </c>
      <c r="ED48">
        <v>1692139</v>
      </c>
      <c r="EE48">
        <v>0</v>
      </c>
      <c r="EF48">
        <v>0</v>
      </c>
      <c r="EG48">
        <v>0</v>
      </c>
      <c r="EH48">
        <v>0</v>
      </c>
      <c r="EI48">
        <v>0</v>
      </c>
      <c r="EJ48">
        <v>0</v>
      </c>
      <c r="EK48">
        <v>0</v>
      </c>
      <c r="EL48">
        <v>90</v>
      </c>
      <c r="EM48">
        <v>0</v>
      </c>
      <c r="EN48">
        <v>0</v>
      </c>
      <c r="EO48">
        <v>0</v>
      </c>
      <c r="EP48">
        <v>0</v>
      </c>
      <c r="EQ48">
        <v>0</v>
      </c>
      <c r="ER48">
        <v>0</v>
      </c>
      <c r="ES48">
        <v>0</v>
      </c>
      <c r="ET48">
        <v>439359</v>
      </c>
      <c r="EU48">
        <v>0</v>
      </c>
      <c r="EV48">
        <v>0</v>
      </c>
      <c r="EW48">
        <v>0</v>
      </c>
      <c r="EX48">
        <v>0</v>
      </c>
      <c r="EY48">
        <v>0</v>
      </c>
      <c r="EZ48">
        <v>0</v>
      </c>
      <c r="FA48">
        <v>0</v>
      </c>
      <c r="FB48">
        <v>-432798</v>
      </c>
      <c r="FC48">
        <v>0</v>
      </c>
      <c r="FD48">
        <v>0</v>
      </c>
      <c r="FE48">
        <v>0</v>
      </c>
      <c r="FF48">
        <v>1602611</v>
      </c>
      <c r="FG48">
        <v>1597300</v>
      </c>
      <c r="FH48">
        <v>5311</v>
      </c>
      <c r="FI48">
        <v>0</v>
      </c>
      <c r="FJ48">
        <v>0</v>
      </c>
      <c r="FK48">
        <v>0</v>
      </c>
      <c r="FL48">
        <v>0</v>
      </c>
      <c r="FM48">
        <v>0</v>
      </c>
      <c r="FN48">
        <v>0</v>
      </c>
      <c r="FO48">
        <v>0</v>
      </c>
      <c r="FP48">
        <v>0</v>
      </c>
      <c r="FQ48">
        <v>5273</v>
      </c>
      <c r="FR48">
        <v>0</v>
      </c>
      <c r="FS48">
        <v>38</v>
      </c>
      <c r="FT48">
        <v>0</v>
      </c>
      <c r="FU48">
        <v>0</v>
      </c>
      <c r="FV48">
        <v>0</v>
      </c>
      <c r="FW48">
        <v>0</v>
      </c>
      <c r="FX48">
        <v>0</v>
      </c>
      <c r="FY48">
        <v>0</v>
      </c>
      <c r="FZ48">
        <v>0</v>
      </c>
      <c r="GA48">
        <v>0</v>
      </c>
      <c r="GB48">
        <v>0</v>
      </c>
      <c r="GC48">
        <v>0</v>
      </c>
      <c r="GD48">
        <v>0</v>
      </c>
      <c r="GE48">
        <v>0</v>
      </c>
      <c r="GF48">
        <v>0</v>
      </c>
      <c r="GG48">
        <v>0</v>
      </c>
      <c r="GH48">
        <v>11952813</v>
      </c>
      <c r="GI48">
        <v>1152528</v>
      </c>
      <c r="GJ48">
        <v>83184</v>
      </c>
      <c r="GK48">
        <v>83184</v>
      </c>
      <c r="GL48">
        <v>0</v>
      </c>
      <c r="GM48">
        <v>0</v>
      </c>
      <c r="GN48">
        <v>55058</v>
      </c>
      <c r="GO48">
        <v>55058</v>
      </c>
      <c r="GP48">
        <v>0</v>
      </c>
      <c r="GQ48">
        <v>0</v>
      </c>
      <c r="GR48">
        <v>0</v>
      </c>
      <c r="GS48">
        <v>0</v>
      </c>
      <c r="GT48">
        <v>0</v>
      </c>
      <c r="GU48">
        <v>0</v>
      </c>
      <c r="GV48">
        <v>0</v>
      </c>
      <c r="GW48">
        <v>0</v>
      </c>
      <c r="GX48">
        <v>13110</v>
      </c>
      <c r="GY48">
        <v>13110</v>
      </c>
      <c r="GZ48">
        <v>15016</v>
      </c>
      <c r="HA48">
        <v>15016</v>
      </c>
      <c r="HB48">
        <v>9524357</v>
      </c>
      <c r="HC48">
        <v>0</v>
      </c>
      <c r="HD48">
        <v>8056909</v>
      </c>
      <c r="HE48">
        <v>0</v>
      </c>
      <c r="HF48">
        <v>1467448</v>
      </c>
      <c r="HG48">
        <v>0</v>
      </c>
      <c r="HH48">
        <v>1273180</v>
      </c>
      <c r="HI48">
        <v>0</v>
      </c>
      <c r="HJ48">
        <v>326638</v>
      </c>
      <c r="HK48">
        <v>0</v>
      </c>
      <c r="HL48">
        <v>946542</v>
      </c>
      <c r="HM48">
        <v>0</v>
      </c>
    </row>
    <row r="49" spans="1:221" x14ac:dyDescent="0.25">
      <c r="A49" t="s">
        <v>1053</v>
      </c>
      <c r="B49">
        <v>83978829</v>
      </c>
      <c r="C49">
        <v>227099932</v>
      </c>
      <c r="D49">
        <v>37440503</v>
      </c>
      <c r="E49">
        <v>83978816</v>
      </c>
      <c r="F49">
        <v>227099932</v>
      </c>
      <c r="G49">
        <v>37440503</v>
      </c>
      <c r="H49">
        <v>77756221</v>
      </c>
      <c r="I49">
        <v>226669619</v>
      </c>
      <c r="J49">
        <v>37440444</v>
      </c>
      <c r="K49">
        <v>12729033</v>
      </c>
      <c r="L49">
        <v>166664554</v>
      </c>
      <c r="M49">
        <v>23883848</v>
      </c>
      <c r="N49">
        <v>11464975</v>
      </c>
      <c r="O49">
        <v>86404558</v>
      </c>
      <c r="P49">
        <v>0</v>
      </c>
      <c r="Q49">
        <v>10726451</v>
      </c>
      <c r="R49">
        <v>86404557</v>
      </c>
      <c r="S49">
        <v>0</v>
      </c>
      <c r="T49">
        <v>10726388</v>
      </c>
      <c r="U49">
        <v>0</v>
      </c>
      <c r="V49">
        <v>0</v>
      </c>
      <c r="W49">
        <v>0</v>
      </c>
      <c r="X49">
        <v>4698056</v>
      </c>
      <c r="Y49">
        <v>0</v>
      </c>
      <c r="Z49">
        <v>79481233</v>
      </c>
      <c r="AA49">
        <v>0</v>
      </c>
      <c r="AB49">
        <v>-3</v>
      </c>
      <c r="AC49">
        <v>2223028</v>
      </c>
      <c r="AD49">
        <v>0</v>
      </c>
      <c r="AE49">
        <v>66</v>
      </c>
      <c r="AF49">
        <v>2240</v>
      </c>
      <c r="AG49">
        <v>0</v>
      </c>
      <c r="AH49">
        <v>-1</v>
      </c>
      <c r="AI49">
        <v>0</v>
      </c>
      <c r="AJ49">
        <v>0</v>
      </c>
      <c r="AK49">
        <v>30</v>
      </c>
      <c r="AL49">
        <v>0</v>
      </c>
      <c r="AM49">
        <v>0</v>
      </c>
      <c r="AN49">
        <v>0</v>
      </c>
      <c r="AO49">
        <v>0</v>
      </c>
      <c r="AP49">
        <v>1</v>
      </c>
      <c r="AQ49">
        <v>0</v>
      </c>
      <c r="AR49">
        <v>339606</v>
      </c>
      <c r="AS49">
        <v>250368</v>
      </c>
      <c r="AT49">
        <v>137062</v>
      </c>
      <c r="AU49">
        <v>12</v>
      </c>
      <c r="AV49">
        <v>2561</v>
      </c>
      <c r="AW49">
        <v>4508</v>
      </c>
      <c r="AX49">
        <v>4378</v>
      </c>
      <c r="AY49">
        <v>2000</v>
      </c>
      <c r="AZ49">
        <v>1264058</v>
      </c>
      <c r="BA49">
        <v>80259996</v>
      </c>
      <c r="BB49">
        <v>23883848</v>
      </c>
      <c r="BC49">
        <v>67904323</v>
      </c>
      <c r="BD49">
        <v>20476543</v>
      </c>
      <c r="BE49">
        <v>584420</v>
      </c>
      <c r="BF49">
        <v>170875</v>
      </c>
      <c r="BG49">
        <v>1483192</v>
      </c>
      <c r="BH49">
        <v>456053</v>
      </c>
      <c r="BI49">
        <v>299356</v>
      </c>
      <c r="BJ49">
        <v>0</v>
      </c>
      <c r="BK49">
        <v>-1</v>
      </c>
      <c r="BL49">
        <v>0</v>
      </c>
      <c r="BM49">
        <v>702573</v>
      </c>
      <c r="BN49">
        <v>4701835</v>
      </c>
      <c r="BO49">
        <v>1311857</v>
      </c>
      <c r="BP49">
        <v>-1</v>
      </c>
      <c r="BQ49">
        <v>2774</v>
      </c>
      <c r="BR49">
        <v>499389</v>
      </c>
      <c r="BS49">
        <v>3342062</v>
      </c>
      <c r="BT49">
        <v>935757</v>
      </c>
      <c r="BU49">
        <v>1340</v>
      </c>
      <c r="BV49">
        <v>339</v>
      </c>
      <c r="BW49">
        <v>-12</v>
      </c>
      <c r="BX49">
        <v>-81</v>
      </c>
      <c r="BY49">
        <v>-20</v>
      </c>
      <c r="BZ49">
        <v>1131</v>
      </c>
      <c r="CA49">
        <v>7568</v>
      </c>
      <c r="CB49">
        <v>1887</v>
      </c>
      <c r="CC49">
        <v>58204</v>
      </c>
      <c r="CF49">
        <v>0</v>
      </c>
      <c r="CG49">
        <v>1935982</v>
      </c>
      <c r="CH49">
        <v>530557</v>
      </c>
      <c r="CI49">
        <v>58048153</v>
      </c>
      <c r="CJ49">
        <v>4969584</v>
      </c>
      <c r="CK49">
        <v>0</v>
      </c>
      <c r="CL49">
        <v>40454030</v>
      </c>
      <c r="CM49">
        <v>17594123</v>
      </c>
      <c r="CN49">
        <v>4969584</v>
      </c>
      <c r="CO49">
        <v>0</v>
      </c>
      <c r="CP49">
        <v>11987</v>
      </c>
      <c r="CQ49">
        <v>0</v>
      </c>
      <c r="CR49">
        <v>11987</v>
      </c>
      <c r="CS49">
        <v>0</v>
      </c>
      <c r="CT49">
        <v>0</v>
      </c>
      <c r="CU49">
        <v>0</v>
      </c>
      <c r="CV49">
        <v>0</v>
      </c>
      <c r="CW49">
        <v>0</v>
      </c>
      <c r="CX49">
        <v>28101</v>
      </c>
      <c r="CY49">
        <v>5756</v>
      </c>
      <c r="CZ49">
        <v>0</v>
      </c>
      <c r="DA49">
        <v>220297</v>
      </c>
      <c r="DB49">
        <v>45121</v>
      </c>
      <c r="DC49">
        <v>0</v>
      </c>
      <c r="DD49">
        <v>0</v>
      </c>
      <c r="DE49">
        <v>7</v>
      </c>
      <c r="DF49">
        <v>-7</v>
      </c>
      <c r="DG49">
        <v>0</v>
      </c>
      <c r="DH49">
        <v>0</v>
      </c>
      <c r="DI49">
        <v>0</v>
      </c>
      <c r="DJ49">
        <v>747</v>
      </c>
      <c r="DK49">
        <v>0</v>
      </c>
      <c r="DL49">
        <v>37643264</v>
      </c>
      <c r="DM49">
        <v>83</v>
      </c>
      <c r="DN49">
        <v>247</v>
      </c>
      <c r="DO49">
        <v>0</v>
      </c>
      <c r="DP49">
        <v>36</v>
      </c>
      <c r="DQ49">
        <v>108</v>
      </c>
      <c r="DR49">
        <v>0</v>
      </c>
      <c r="DS49">
        <v>470</v>
      </c>
      <c r="DT49">
        <v>25</v>
      </c>
      <c r="DU49">
        <v>76</v>
      </c>
      <c r="DV49">
        <v>0</v>
      </c>
      <c r="DW49">
        <v>0</v>
      </c>
      <c r="DX49">
        <v>0</v>
      </c>
      <c r="DY49">
        <v>0</v>
      </c>
      <c r="DZ49">
        <v>4127</v>
      </c>
      <c r="EA49">
        <v>0</v>
      </c>
      <c r="EB49">
        <v>12953</v>
      </c>
      <c r="EC49">
        <v>0</v>
      </c>
      <c r="ED49">
        <v>4887088</v>
      </c>
      <c r="EE49">
        <v>0</v>
      </c>
      <c r="EF49">
        <v>1</v>
      </c>
      <c r="EG49">
        <v>4</v>
      </c>
      <c r="EH49">
        <v>0</v>
      </c>
      <c r="EI49">
        <v>204</v>
      </c>
      <c r="EJ49">
        <v>1071</v>
      </c>
      <c r="EK49">
        <v>0</v>
      </c>
      <c r="EL49">
        <v>306</v>
      </c>
      <c r="EM49">
        <v>0</v>
      </c>
      <c r="EN49">
        <v>0</v>
      </c>
      <c r="EO49">
        <v>0</v>
      </c>
      <c r="EP49">
        <v>0</v>
      </c>
      <c r="EQ49">
        <v>0</v>
      </c>
      <c r="ER49">
        <v>-1535654</v>
      </c>
      <c r="ES49">
        <v>0</v>
      </c>
      <c r="ET49">
        <v>-282668</v>
      </c>
      <c r="EU49">
        <v>0</v>
      </c>
      <c r="EV49">
        <v>0</v>
      </c>
      <c r="EW49">
        <v>0</v>
      </c>
      <c r="EX49">
        <v>0</v>
      </c>
      <c r="EY49">
        <v>615</v>
      </c>
      <c r="EZ49">
        <v>1599</v>
      </c>
      <c r="FA49">
        <v>0</v>
      </c>
      <c r="FB49">
        <v>-18482257</v>
      </c>
      <c r="FC49">
        <v>0</v>
      </c>
      <c r="FD49">
        <v>0</v>
      </c>
      <c r="FE49">
        <v>0</v>
      </c>
      <c r="FF49">
        <v>6212732</v>
      </c>
      <c r="FG49">
        <v>6156125</v>
      </c>
      <c r="FH49">
        <v>56607</v>
      </c>
      <c r="FI49">
        <v>0</v>
      </c>
      <c r="FJ49">
        <v>0</v>
      </c>
      <c r="FK49">
        <v>0</v>
      </c>
      <c r="FL49">
        <v>0</v>
      </c>
      <c r="FM49">
        <v>-473</v>
      </c>
      <c r="FN49">
        <v>0</v>
      </c>
      <c r="FO49">
        <v>0</v>
      </c>
      <c r="FP49">
        <v>187</v>
      </c>
      <c r="FQ49">
        <v>2467</v>
      </c>
      <c r="FR49">
        <v>0</v>
      </c>
      <c r="FS49">
        <v>6767</v>
      </c>
      <c r="FT49">
        <v>38112</v>
      </c>
      <c r="FU49">
        <v>0</v>
      </c>
      <c r="FV49">
        <v>9547</v>
      </c>
      <c r="FW49">
        <v>0</v>
      </c>
      <c r="FX49">
        <v>0</v>
      </c>
      <c r="FY49">
        <v>0</v>
      </c>
      <c r="FZ49">
        <v>0</v>
      </c>
      <c r="GA49">
        <v>0</v>
      </c>
      <c r="GB49">
        <v>0</v>
      </c>
      <c r="GC49">
        <v>0</v>
      </c>
      <c r="GD49">
        <v>0</v>
      </c>
      <c r="GE49">
        <v>57</v>
      </c>
      <c r="GF49">
        <v>66</v>
      </c>
      <c r="GG49">
        <v>0</v>
      </c>
      <c r="GH49">
        <v>26240853</v>
      </c>
      <c r="GI49">
        <v>8146888</v>
      </c>
      <c r="GJ49">
        <v>662332</v>
      </c>
      <c r="GK49">
        <v>662332</v>
      </c>
      <c r="GL49">
        <v>0</v>
      </c>
      <c r="GM49">
        <v>0</v>
      </c>
      <c r="GN49">
        <v>527173</v>
      </c>
      <c r="GO49">
        <v>527173</v>
      </c>
      <c r="GP49">
        <v>0</v>
      </c>
      <c r="GQ49">
        <v>0</v>
      </c>
      <c r="GR49">
        <v>0</v>
      </c>
      <c r="GS49">
        <v>0</v>
      </c>
      <c r="GT49">
        <v>0</v>
      </c>
      <c r="GU49">
        <v>0</v>
      </c>
      <c r="GV49">
        <v>0</v>
      </c>
      <c r="GW49">
        <v>0</v>
      </c>
      <c r="GX49">
        <v>89553</v>
      </c>
      <c r="GY49">
        <v>89553</v>
      </c>
      <c r="GZ49">
        <v>45606</v>
      </c>
      <c r="HA49">
        <v>45606</v>
      </c>
      <c r="HB49">
        <v>18022005</v>
      </c>
      <c r="HC49">
        <v>0</v>
      </c>
      <c r="HD49">
        <v>15169414</v>
      </c>
      <c r="HE49">
        <v>0</v>
      </c>
      <c r="HF49">
        <v>2852591</v>
      </c>
      <c r="HG49">
        <v>0</v>
      </c>
      <c r="HH49">
        <v>2312434</v>
      </c>
      <c r="HI49">
        <v>2312434</v>
      </c>
      <c r="HJ49">
        <v>632843</v>
      </c>
      <c r="HK49">
        <v>632843</v>
      </c>
      <c r="HL49">
        <v>1679591</v>
      </c>
      <c r="HM49">
        <v>1679591</v>
      </c>
    </row>
    <row r="50" spans="1:221" x14ac:dyDescent="0.25">
      <c r="A50" t="s">
        <v>1054</v>
      </c>
      <c r="B50">
        <v>7408075</v>
      </c>
      <c r="C50">
        <v>16697087</v>
      </c>
      <c r="D50">
        <v>33631</v>
      </c>
      <c r="E50">
        <v>7408075</v>
      </c>
      <c r="F50">
        <v>16697087</v>
      </c>
      <c r="G50">
        <v>33631</v>
      </c>
      <c r="H50">
        <v>7323805</v>
      </c>
      <c r="I50">
        <v>16677456</v>
      </c>
      <c r="J50">
        <v>33631</v>
      </c>
      <c r="K50">
        <v>234810</v>
      </c>
      <c r="L50">
        <v>12542564</v>
      </c>
      <c r="M50">
        <v>20067</v>
      </c>
      <c r="N50">
        <v>175532</v>
      </c>
      <c r="O50">
        <v>2563792</v>
      </c>
      <c r="P50">
        <v>0</v>
      </c>
      <c r="Q50">
        <v>174885</v>
      </c>
      <c r="R50">
        <v>2563792</v>
      </c>
      <c r="S50">
        <v>0</v>
      </c>
      <c r="T50">
        <v>174885</v>
      </c>
      <c r="U50">
        <v>0</v>
      </c>
      <c r="V50">
        <v>0</v>
      </c>
      <c r="W50">
        <v>0</v>
      </c>
      <c r="X50">
        <v>0</v>
      </c>
      <c r="Y50">
        <v>0</v>
      </c>
      <c r="Z50">
        <v>2563782</v>
      </c>
      <c r="AA50">
        <v>0</v>
      </c>
      <c r="AB50">
        <v>0</v>
      </c>
      <c r="AC50">
        <v>10</v>
      </c>
      <c r="AD50">
        <v>0</v>
      </c>
      <c r="AE50">
        <v>0</v>
      </c>
      <c r="AF50">
        <v>0</v>
      </c>
      <c r="AG50">
        <v>0</v>
      </c>
      <c r="AH50">
        <v>0</v>
      </c>
      <c r="AI50">
        <v>0</v>
      </c>
      <c r="AJ50">
        <v>0</v>
      </c>
      <c r="AK50">
        <v>0</v>
      </c>
      <c r="AL50">
        <v>0</v>
      </c>
      <c r="AM50">
        <v>0</v>
      </c>
      <c r="AN50">
        <v>0</v>
      </c>
      <c r="AO50">
        <v>0</v>
      </c>
      <c r="AP50">
        <v>0</v>
      </c>
      <c r="AQ50">
        <v>0</v>
      </c>
      <c r="AR50">
        <v>13</v>
      </c>
      <c r="AS50">
        <v>634</v>
      </c>
      <c r="AT50">
        <v>0</v>
      </c>
      <c r="AU50">
        <v>0</v>
      </c>
      <c r="AV50">
        <v>0</v>
      </c>
      <c r="AW50">
        <v>0</v>
      </c>
      <c r="AX50">
        <v>0</v>
      </c>
      <c r="AY50">
        <v>0</v>
      </c>
      <c r="AZ50">
        <v>59278</v>
      </c>
      <c r="BA50">
        <v>9978772</v>
      </c>
      <c r="BB50">
        <v>20067</v>
      </c>
      <c r="BC50">
        <v>9078368</v>
      </c>
      <c r="BD50">
        <v>18157</v>
      </c>
      <c r="BE50">
        <v>61512</v>
      </c>
      <c r="BF50">
        <v>123</v>
      </c>
      <c r="BG50">
        <v>260671</v>
      </c>
      <c r="BH50">
        <v>521</v>
      </c>
      <c r="BI50">
        <v>73350</v>
      </c>
      <c r="BJ50">
        <v>147</v>
      </c>
      <c r="BK50">
        <v>332</v>
      </c>
      <c r="BL50">
        <v>1</v>
      </c>
      <c r="BM50">
        <v>38716</v>
      </c>
      <c r="BN50">
        <v>259100</v>
      </c>
      <c r="BO50">
        <v>596</v>
      </c>
      <c r="BP50">
        <v>0</v>
      </c>
      <c r="BQ50">
        <v>310</v>
      </c>
      <c r="BR50">
        <v>14958</v>
      </c>
      <c r="BS50">
        <v>100107</v>
      </c>
      <c r="BT50">
        <v>230</v>
      </c>
      <c r="BU50">
        <v>650</v>
      </c>
      <c r="BV50">
        <v>1</v>
      </c>
      <c r="BW50">
        <v>96</v>
      </c>
      <c r="BX50">
        <v>642</v>
      </c>
      <c r="BY50">
        <v>1</v>
      </c>
      <c r="BZ50">
        <v>553</v>
      </c>
      <c r="CA50">
        <v>3698</v>
      </c>
      <c r="CB50">
        <v>9</v>
      </c>
      <c r="CC50">
        <v>4645</v>
      </c>
      <c r="CF50">
        <v>0</v>
      </c>
      <c r="CG50">
        <v>140342</v>
      </c>
      <c r="CH50">
        <v>281</v>
      </c>
      <c r="CI50">
        <v>6995723</v>
      </c>
      <c r="CJ50">
        <v>109937</v>
      </c>
      <c r="CK50">
        <v>0</v>
      </c>
      <c r="CL50">
        <v>6996105</v>
      </c>
      <c r="CM50">
        <v>-382</v>
      </c>
      <c r="CN50">
        <v>109937</v>
      </c>
      <c r="CO50">
        <v>0</v>
      </c>
      <c r="CP50">
        <v>0</v>
      </c>
      <c r="CQ50">
        <v>0</v>
      </c>
      <c r="CR50">
        <v>0</v>
      </c>
      <c r="CS50">
        <v>0</v>
      </c>
      <c r="CT50">
        <v>0</v>
      </c>
      <c r="CU50">
        <v>0</v>
      </c>
      <c r="CV50">
        <v>0</v>
      </c>
      <c r="CW50">
        <v>0</v>
      </c>
      <c r="CX50">
        <v>0</v>
      </c>
      <c r="CY50">
        <v>0</v>
      </c>
      <c r="CZ50">
        <v>0</v>
      </c>
      <c r="DA50">
        <v>0</v>
      </c>
      <c r="DB50">
        <v>0</v>
      </c>
      <c r="DC50">
        <v>0</v>
      </c>
      <c r="DD50">
        <v>0</v>
      </c>
      <c r="DE50">
        <v>0</v>
      </c>
      <c r="DF50">
        <v>0</v>
      </c>
      <c r="DG50">
        <v>0</v>
      </c>
      <c r="DH50">
        <v>-50</v>
      </c>
      <c r="DI50">
        <v>0</v>
      </c>
      <c r="DJ50">
        <v>7890</v>
      </c>
      <c r="DK50">
        <v>0</v>
      </c>
      <c r="DL50">
        <v>0</v>
      </c>
      <c r="DM50">
        <v>0</v>
      </c>
      <c r="DN50">
        <v>0</v>
      </c>
      <c r="DO50">
        <v>0</v>
      </c>
      <c r="DP50">
        <v>0</v>
      </c>
      <c r="DQ50">
        <v>0</v>
      </c>
      <c r="DR50">
        <v>0</v>
      </c>
      <c r="DS50">
        <v>0</v>
      </c>
      <c r="DT50">
        <v>0</v>
      </c>
      <c r="DU50">
        <v>0</v>
      </c>
      <c r="DV50">
        <v>0</v>
      </c>
      <c r="DW50">
        <v>0</v>
      </c>
      <c r="DX50">
        <v>0</v>
      </c>
      <c r="DY50">
        <v>0</v>
      </c>
      <c r="DZ50">
        <v>27729</v>
      </c>
      <c r="EA50">
        <v>0</v>
      </c>
      <c r="EB50">
        <v>68995</v>
      </c>
      <c r="EC50">
        <v>0</v>
      </c>
      <c r="ED50">
        <v>6743</v>
      </c>
      <c r="EE50">
        <v>0</v>
      </c>
      <c r="EF50">
        <v>-261</v>
      </c>
      <c r="EG50">
        <v>-1370</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33491</v>
      </c>
      <c r="FG50">
        <v>32840</v>
      </c>
      <c r="FH50">
        <v>651</v>
      </c>
      <c r="FI50">
        <v>0</v>
      </c>
      <c r="FJ50">
        <v>0</v>
      </c>
      <c r="FK50">
        <v>0</v>
      </c>
      <c r="FL50">
        <v>0</v>
      </c>
      <c r="FM50">
        <v>0</v>
      </c>
      <c r="FN50">
        <v>0</v>
      </c>
      <c r="FO50">
        <v>0</v>
      </c>
      <c r="FP50">
        <v>0</v>
      </c>
      <c r="FQ50">
        <v>0</v>
      </c>
      <c r="FR50">
        <v>0</v>
      </c>
      <c r="FS50">
        <v>3</v>
      </c>
      <c r="FT50">
        <v>0</v>
      </c>
      <c r="FU50">
        <v>0</v>
      </c>
      <c r="FV50">
        <v>648</v>
      </c>
      <c r="FW50">
        <v>0</v>
      </c>
      <c r="FX50">
        <v>0</v>
      </c>
      <c r="FY50">
        <v>0</v>
      </c>
      <c r="FZ50">
        <v>0</v>
      </c>
      <c r="GA50">
        <v>0</v>
      </c>
      <c r="GB50">
        <v>0</v>
      </c>
      <c r="GC50">
        <v>0</v>
      </c>
      <c r="GD50">
        <v>0</v>
      </c>
      <c r="GE50">
        <v>0</v>
      </c>
      <c r="GF50">
        <v>0</v>
      </c>
      <c r="GG50">
        <v>0</v>
      </c>
      <c r="GH50">
        <v>1338272</v>
      </c>
      <c r="GI50">
        <v>0</v>
      </c>
      <c r="GJ50">
        <v>91967</v>
      </c>
      <c r="GK50">
        <v>0</v>
      </c>
      <c r="GL50">
        <v>91967</v>
      </c>
      <c r="GM50">
        <v>0</v>
      </c>
      <c r="GN50">
        <v>0</v>
      </c>
      <c r="GO50">
        <v>0</v>
      </c>
      <c r="GP50">
        <v>0</v>
      </c>
      <c r="GQ50">
        <v>0</v>
      </c>
      <c r="GR50">
        <v>0</v>
      </c>
      <c r="GS50">
        <v>0</v>
      </c>
      <c r="GT50">
        <v>0</v>
      </c>
      <c r="GU50">
        <v>0</v>
      </c>
      <c r="GV50">
        <v>0</v>
      </c>
      <c r="GW50">
        <v>0</v>
      </c>
      <c r="GX50">
        <v>0</v>
      </c>
      <c r="GY50">
        <v>0</v>
      </c>
      <c r="GZ50">
        <v>0</v>
      </c>
      <c r="HA50">
        <v>0</v>
      </c>
      <c r="HB50">
        <v>878822</v>
      </c>
      <c r="HC50">
        <v>0</v>
      </c>
      <c r="HD50">
        <v>871298</v>
      </c>
      <c r="HE50">
        <v>0</v>
      </c>
      <c r="HF50">
        <v>7524</v>
      </c>
      <c r="HG50">
        <v>0</v>
      </c>
      <c r="HH50">
        <v>175018</v>
      </c>
      <c r="HI50">
        <v>0</v>
      </c>
      <c r="HJ50">
        <v>29487</v>
      </c>
      <c r="HK50">
        <v>0</v>
      </c>
      <c r="HL50">
        <v>145531</v>
      </c>
      <c r="HM50">
        <v>0</v>
      </c>
    </row>
    <row r="51" spans="1:221" x14ac:dyDescent="0.25">
      <c r="A51" t="s">
        <v>1055</v>
      </c>
      <c r="B51">
        <v>2955893304</v>
      </c>
      <c r="C51">
        <v>1953315555</v>
      </c>
      <c r="D51">
        <v>268214978</v>
      </c>
      <c r="E51">
        <v>2955876384</v>
      </c>
      <c r="F51">
        <v>1953315555</v>
      </c>
      <c r="G51">
        <v>268214978</v>
      </c>
      <c r="H51">
        <v>2947615003</v>
      </c>
      <c r="I51">
        <v>1950379037</v>
      </c>
      <c r="J51">
        <v>268214179</v>
      </c>
      <c r="K51">
        <v>107908214</v>
      </c>
      <c r="L51">
        <v>1208920852</v>
      </c>
      <c r="M51">
        <v>186214350</v>
      </c>
      <c r="N51">
        <v>100171604</v>
      </c>
      <c r="O51">
        <v>619371113</v>
      </c>
      <c r="P51">
        <v>0</v>
      </c>
      <c r="Q51">
        <v>72677864</v>
      </c>
      <c r="R51">
        <v>582670852</v>
      </c>
      <c r="S51">
        <v>0</v>
      </c>
      <c r="T51">
        <v>72115995</v>
      </c>
      <c r="U51">
        <v>2</v>
      </c>
      <c r="V51">
        <v>103</v>
      </c>
      <c r="W51">
        <v>0</v>
      </c>
      <c r="X51">
        <v>48548690</v>
      </c>
      <c r="Y51">
        <v>0</v>
      </c>
      <c r="Z51">
        <v>525885869</v>
      </c>
      <c r="AA51">
        <v>0</v>
      </c>
      <c r="AB51">
        <v>561844</v>
      </c>
      <c r="AC51">
        <v>8208788</v>
      </c>
      <c r="AD51">
        <v>0</v>
      </c>
      <c r="AE51">
        <v>23</v>
      </c>
      <c r="AF51">
        <v>27402</v>
      </c>
      <c r="AG51">
        <v>0</v>
      </c>
      <c r="AH51">
        <v>-19</v>
      </c>
      <c r="AI51">
        <v>-83</v>
      </c>
      <c r="AJ51">
        <v>0</v>
      </c>
      <c r="AK51">
        <v>29</v>
      </c>
      <c r="AL51">
        <v>6086037</v>
      </c>
      <c r="AM51">
        <v>48</v>
      </c>
      <c r="AN51">
        <v>0</v>
      </c>
      <c r="AO51">
        <v>6540732</v>
      </c>
      <c r="AP51">
        <v>36700296</v>
      </c>
      <c r="AQ51">
        <v>0</v>
      </c>
      <c r="AR51">
        <v>3016223</v>
      </c>
      <c r="AS51">
        <v>7258005</v>
      </c>
      <c r="AT51">
        <v>2423050</v>
      </c>
      <c r="AU51">
        <v>15582</v>
      </c>
      <c r="AV51">
        <v>906903</v>
      </c>
      <c r="AW51">
        <v>2608</v>
      </c>
      <c r="AX51">
        <v>1244590</v>
      </c>
      <c r="AY51">
        <v>1207230</v>
      </c>
      <c r="AZ51">
        <v>7736610</v>
      </c>
      <c r="BA51">
        <v>589549739</v>
      </c>
      <c r="BB51">
        <v>186214350</v>
      </c>
      <c r="BC51">
        <v>510505879</v>
      </c>
      <c r="BD51">
        <v>165353695</v>
      </c>
      <c r="BE51">
        <v>2673098</v>
      </c>
      <c r="BF51">
        <v>888108</v>
      </c>
      <c r="BG51">
        <v>8647288</v>
      </c>
      <c r="BH51">
        <v>2728352</v>
      </c>
      <c r="BI51">
        <v>6488179</v>
      </c>
      <c r="BJ51">
        <v>1429333</v>
      </c>
      <c r="BK51">
        <v>17674</v>
      </c>
      <c r="BL51">
        <v>5852</v>
      </c>
      <c r="BM51">
        <v>3973691</v>
      </c>
      <c r="BN51">
        <v>26593173</v>
      </c>
      <c r="BO51">
        <v>6704592</v>
      </c>
      <c r="BP51">
        <v>220</v>
      </c>
      <c r="BQ51">
        <v>25476</v>
      </c>
      <c r="BR51">
        <v>3299728</v>
      </c>
      <c r="BS51">
        <v>22082789</v>
      </c>
      <c r="BT51">
        <v>5621245</v>
      </c>
      <c r="BU51">
        <v>3459</v>
      </c>
      <c r="BV51">
        <v>581</v>
      </c>
      <c r="BW51">
        <v>11747</v>
      </c>
      <c r="BX51">
        <v>78618</v>
      </c>
      <c r="BY51">
        <v>41210</v>
      </c>
      <c r="BZ51">
        <v>7287</v>
      </c>
      <c r="CA51">
        <v>48758</v>
      </c>
      <c r="CB51">
        <v>12650</v>
      </c>
      <c r="CC51">
        <v>418461</v>
      </c>
      <c r="CF51">
        <v>0</v>
      </c>
      <c r="CG51">
        <v>12410824</v>
      </c>
      <c r="CH51">
        <v>3428732</v>
      </c>
      <c r="CI51">
        <v>800614512</v>
      </c>
      <c r="CJ51">
        <v>394779058</v>
      </c>
      <c r="CK51">
        <v>0</v>
      </c>
      <c r="CL51">
        <v>1136836421</v>
      </c>
      <c r="CM51">
        <v>-336221909</v>
      </c>
      <c r="CN51">
        <v>394779058</v>
      </c>
      <c r="CO51">
        <v>0</v>
      </c>
      <c r="CP51">
        <v>2462294</v>
      </c>
      <c r="CQ51">
        <v>0</v>
      </c>
      <c r="CR51">
        <v>1081297</v>
      </c>
      <c r="CS51">
        <v>0</v>
      </c>
      <c r="CT51">
        <v>1378816</v>
      </c>
      <c r="CU51">
        <v>0</v>
      </c>
      <c r="CV51">
        <v>2181</v>
      </c>
      <c r="CW51">
        <v>0</v>
      </c>
      <c r="CX51">
        <v>1047107</v>
      </c>
      <c r="CY51">
        <v>214468</v>
      </c>
      <c r="CZ51">
        <v>0</v>
      </c>
      <c r="DA51">
        <v>1025690</v>
      </c>
      <c r="DB51">
        <v>210080</v>
      </c>
      <c r="DC51">
        <v>0</v>
      </c>
      <c r="DD51">
        <v>0</v>
      </c>
      <c r="DE51">
        <v>39678</v>
      </c>
      <c r="DF51">
        <v>-3092</v>
      </c>
      <c r="DG51">
        <v>0</v>
      </c>
      <c r="DH51">
        <v>0</v>
      </c>
      <c r="DI51">
        <v>0</v>
      </c>
      <c r="DJ51">
        <v>0</v>
      </c>
      <c r="DK51">
        <v>0</v>
      </c>
      <c r="DL51">
        <v>944523</v>
      </c>
      <c r="DM51">
        <v>49046928</v>
      </c>
      <c r="DN51">
        <v>146359162</v>
      </c>
      <c r="DO51">
        <v>0</v>
      </c>
      <c r="DP51">
        <v>-6294846</v>
      </c>
      <c r="DQ51">
        <v>-18784222</v>
      </c>
      <c r="DR51">
        <v>0</v>
      </c>
      <c r="DS51">
        <v>277060</v>
      </c>
      <c r="DT51">
        <v>51653641</v>
      </c>
      <c r="DU51">
        <v>154137754</v>
      </c>
      <c r="DV51">
        <v>0</v>
      </c>
      <c r="DW51">
        <v>208110</v>
      </c>
      <c r="DX51">
        <v>621012</v>
      </c>
      <c r="DY51">
        <v>0</v>
      </c>
      <c r="DZ51">
        <v>973782</v>
      </c>
      <c r="EA51">
        <v>0</v>
      </c>
      <c r="EB51">
        <v>591</v>
      </c>
      <c r="EC51">
        <v>0</v>
      </c>
      <c r="ED51">
        <v>51437674</v>
      </c>
      <c r="EE51">
        <v>0</v>
      </c>
      <c r="EF51">
        <v>10838839</v>
      </c>
      <c r="EG51">
        <v>56903913</v>
      </c>
      <c r="EH51">
        <v>0</v>
      </c>
      <c r="EI51">
        <v>0</v>
      </c>
      <c r="EJ51">
        <v>0</v>
      </c>
      <c r="EK51">
        <v>0</v>
      </c>
      <c r="EL51">
        <v>22291</v>
      </c>
      <c r="EM51">
        <v>0</v>
      </c>
      <c r="EN51">
        <v>223351</v>
      </c>
      <c r="EO51">
        <v>0</v>
      </c>
      <c r="EP51">
        <v>0</v>
      </c>
      <c r="EQ51">
        <v>-5389858</v>
      </c>
      <c r="ER51">
        <v>-2543039</v>
      </c>
      <c r="ES51">
        <v>0</v>
      </c>
      <c r="ET51">
        <v>1155871</v>
      </c>
      <c r="EU51">
        <v>0</v>
      </c>
      <c r="EV51">
        <v>0</v>
      </c>
      <c r="EW51">
        <v>0</v>
      </c>
      <c r="EX51">
        <v>0</v>
      </c>
      <c r="EY51">
        <v>0</v>
      </c>
      <c r="EZ51">
        <v>29581</v>
      </c>
      <c r="FA51">
        <v>207</v>
      </c>
      <c r="FB51">
        <v>-429780386</v>
      </c>
      <c r="FC51">
        <v>0</v>
      </c>
      <c r="FD51">
        <v>-4123521</v>
      </c>
      <c r="FE51">
        <v>-4357494</v>
      </c>
      <c r="FF51">
        <v>32923589</v>
      </c>
      <c r="FG51">
        <v>32133721</v>
      </c>
      <c r="FH51">
        <v>789868</v>
      </c>
      <c r="FI51">
        <v>0</v>
      </c>
      <c r="FJ51">
        <v>0</v>
      </c>
      <c r="FK51">
        <v>0</v>
      </c>
      <c r="FL51">
        <v>0</v>
      </c>
      <c r="FM51">
        <v>8330</v>
      </c>
      <c r="FN51">
        <v>0</v>
      </c>
      <c r="FO51">
        <v>0</v>
      </c>
      <c r="FP51">
        <v>-75</v>
      </c>
      <c r="FQ51">
        <v>200791</v>
      </c>
      <c r="FR51">
        <v>0</v>
      </c>
      <c r="FS51">
        <v>62150</v>
      </c>
      <c r="FT51">
        <v>424777</v>
      </c>
      <c r="FU51">
        <v>885</v>
      </c>
      <c r="FV51">
        <v>125</v>
      </c>
      <c r="FW51">
        <v>92863</v>
      </c>
      <c r="FX51">
        <v>0</v>
      </c>
      <c r="FY51">
        <v>0</v>
      </c>
      <c r="FZ51">
        <v>0</v>
      </c>
      <c r="GA51">
        <v>0</v>
      </c>
      <c r="GB51">
        <v>22</v>
      </c>
      <c r="GC51">
        <v>0</v>
      </c>
      <c r="GD51">
        <v>0</v>
      </c>
      <c r="GE51">
        <v>49309</v>
      </c>
      <c r="GF51">
        <v>57885</v>
      </c>
      <c r="GG51">
        <v>0</v>
      </c>
      <c r="GH51">
        <v>197913131</v>
      </c>
      <c r="GI51">
        <v>34306449</v>
      </c>
      <c r="GJ51">
        <v>8320752</v>
      </c>
      <c r="GK51">
        <v>8320752</v>
      </c>
      <c r="GL51">
        <v>0</v>
      </c>
      <c r="GM51">
        <v>0</v>
      </c>
      <c r="GN51">
        <v>5516421</v>
      </c>
      <c r="GO51">
        <v>5516421</v>
      </c>
      <c r="GP51">
        <v>926286</v>
      </c>
      <c r="GQ51">
        <v>926286</v>
      </c>
      <c r="GR51">
        <v>0</v>
      </c>
      <c r="GS51">
        <v>0</v>
      </c>
      <c r="GT51">
        <v>469105</v>
      </c>
      <c r="GU51">
        <v>469105</v>
      </c>
      <c r="GV51">
        <v>0</v>
      </c>
      <c r="GW51">
        <v>0</v>
      </c>
      <c r="GX51">
        <v>592285</v>
      </c>
      <c r="GY51">
        <v>592285</v>
      </c>
      <c r="GZ51">
        <v>816655</v>
      </c>
      <c r="HA51">
        <v>816655</v>
      </c>
      <c r="HB51">
        <v>144813212</v>
      </c>
      <c r="HC51">
        <v>1455466</v>
      </c>
      <c r="HD51">
        <v>128410517</v>
      </c>
      <c r="HE51">
        <v>1297032</v>
      </c>
      <c r="HF51">
        <v>16402695</v>
      </c>
      <c r="HG51">
        <v>158434</v>
      </c>
      <c r="HH51">
        <v>21902122</v>
      </c>
      <c r="HI51">
        <v>1753970</v>
      </c>
      <c r="HJ51">
        <v>7185266</v>
      </c>
      <c r="HK51">
        <v>472436</v>
      </c>
      <c r="HL51">
        <v>14716856</v>
      </c>
      <c r="HM51">
        <v>1281534</v>
      </c>
    </row>
    <row r="52" spans="1:221" x14ac:dyDescent="0.25">
      <c r="A52" t="s">
        <v>1056</v>
      </c>
      <c r="B52">
        <v>147287164</v>
      </c>
      <c r="C52">
        <v>229758925</v>
      </c>
      <c r="D52">
        <v>35219546</v>
      </c>
      <c r="E52">
        <v>147287264</v>
      </c>
      <c r="F52">
        <v>229758925</v>
      </c>
      <c r="G52">
        <v>35219546</v>
      </c>
      <c r="H52">
        <v>146730800</v>
      </c>
      <c r="I52">
        <v>229443687</v>
      </c>
      <c r="J52">
        <v>35219441</v>
      </c>
      <c r="K52">
        <v>12789062</v>
      </c>
      <c r="L52">
        <v>128327120</v>
      </c>
      <c r="M52">
        <v>21150746</v>
      </c>
      <c r="N52">
        <v>12136732</v>
      </c>
      <c r="O52">
        <v>63647762</v>
      </c>
      <c r="P52">
        <v>0</v>
      </c>
      <c r="Q52">
        <v>8895853</v>
      </c>
      <c r="R52">
        <v>63647762</v>
      </c>
      <c r="S52">
        <v>0</v>
      </c>
      <c r="T52">
        <v>8895831</v>
      </c>
      <c r="U52">
        <v>0</v>
      </c>
      <c r="V52">
        <v>0</v>
      </c>
      <c r="W52">
        <v>0</v>
      </c>
      <c r="X52">
        <v>9291750</v>
      </c>
      <c r="Y52">
        <v>0</v>
      </c>
      <c r="Z52">
        <v>57689867</v>
      </c>
      <c r="AA52">
        <v>0</v>
      </c>
      <c r="AB52">
        <v>22</v>
      </c>
      <c r="AC52">
        <v>-3334180</v>
      </c>
      <c r="AD52">
        <v>0</v>
      </c>
      <c r="AE52">
        <v>0</v>
      </c>
      <c r="AF52">
        <v>325</v>
      </c>
      <c r="AG52">
        <v>0</v>
      </c>
      <c r="AH52">
        <v>0</v>
      </c>
      <c r="AI52">
        <v>0</v>
      </c>
      <c r="AJ52">
        <v>0</v>
      </c>
      <c r="AK52">
        <v>0</v>
      </c>
      <c r="AL52">
        <v>2253606</v>
      </c>
      <c r="AM52">
        <v>0</v>
      </c>
      <c r="AN52">
        <v>0</v>
      </c>
      <c r="AO52">
        <v>0</v>
      </c>
      <c r="AP52">
        <v>0</v>
      </c>
      <c r="AQ52">
        <v>0</v>
      </c>
      <c r="AR52">
        <v>210699</v>
      </c>
      <c r="AS52">
        <v>683613</v>
      </c>
      <c r="AT52">
        <v>44576</v>
      </c>
      <c r="AU52">
        <v>663</v>
      </c>
      <c r="AV52">
        <v>43573</v>
      </c>
      <c r="AW52">
        <v>0</v>
      </c>
      <c r="AX52">
        <v>4149</v>
      </c>
      <c r="AY52">
        <v>549224</v>
      </c>
      <c r="AZ52">
        <v>652330</v>
      </c>
      <c r="BA52">
        <v>64679358</v>
      </c>
      <c r="BB52">
        <v>21150746</v>
      </c>
      <c r="BC52">
        <v>57331783</v>
      </c>
      <c r="BD52">
        <v>19653222</v>
      </c>
      <c r="BE52">
        <v>318794</v>
      </c>
      <c r="BF52">
        <v>104292</v>
      </c>
      <c r="BG52">
        <v>1053920</v>
      </c>
      <c r="BH52">
        <v>380199</v>
      </c>
      <c r="BI52">
        <v>585527</v>
      </c>
      <c r="BJ52">
        <v>64022</v>
      </c>
      <c r="BK52">
        <v>3105</v>
      </c>
      <c r="BL52">
        <v>590</v>
      </c>
      <c r="BM52">
        <v>362526</v>
      </c>
      <c r="BN52">
        <v>2426133</v>
      </c>
      <c r="BO52">
        <v>362526</v>
      </c>
      <c r="BP52">
        <v>-12</v>
      </c>
      <c r="BQ52">
        <v>651</v>
      </c>
      <c r="BR52">
        <v>253167</v>
      </c>
      <c r="BS52">
        <v>1694272</v>
      </c>
      <c r="BT52">
        <v>253167</v>
      </c>
      <c r="BU52">
        <v>0</v>
      </c>
      <c r="BV52">
        <v>0</v>
      </c>
      <c r="BW52">
        <v>550</v>
      </c>
      <c r="BX52">
        <v>3680</v>
      </c>
      <c r="BY52">
        <v>550</v>
      </c>
      <c r="BZ52">
        <v>2</v>
      </c>
      <c r="CA52">
        <v>12</v>
      </c>
      <c r="CB52">
        <v>2</v>
      </c>
      <c r="CC52">
        <v>35446</v>
      </c>
      <c r="CF52">
        <v>0</v>
      </c>
      <c r="CG52">
        <v>1262132</v>
      </c>
      <c r="CH52">
        <v>332176</v>
      </c>
      <c r="CI52">
        <v>-107044486</v>
      </c>
      <c r="CJ52">
        <v>69370493</v>
      </c>
      <c r="CK52">
        <v>0</v>
      </c>
      <c r="CL52">
        <v>65279172</v>
      </c>
      <c r="CM52">
        <v>-172323658</v>
      </c>
      <c r="CN52">
        <v>69370493</v>
      </c>
      <c r="CO52">
        <v>0</v>
      </c>
      <c r="CP52">
        <v>141705</v>
      </c>
      <c r="CQ52">
        <v>0</v>
      </c>
      <c r="CR52">
        <v>141705</v>
      </c>
      <c r="CS52">
        <v>0</v>
      </c>
      <c r="CT52">
        <v>0</v>
      </c>
      <c r="CU52">
        <v>0</v>
      </c>
      <c r="CV52">
        <v>0</v>
      </c>
      <c r="CW52">
        <v>0</v>
      </c>
      <c r="CX52">
        <v>0</v>
      </c>
      <c r="CY52">
        <v>0</v>
      </c>
      <c r="CZ52">
        <v>0</v>
      </c>
      <c r="DA52">
        <v>0</v>
      </c>
      <c r="DB52">
        <v>0</v>
      </c>
      <c r="DC52">
        <v>0</v>
      </c>
      <c r="DD52">
        <v>0</v>
      </c>
      <c r="DE52">
        <v>105</v>
      </c>
      <c r="DF52">
        <v>0</v>
      </c>
      <c r="DG52">
        <v>0</v>
      </c>
      <c r="DH52">
        <v>0</v>
      </c>
      <c r="DI52">
        <v>0</v>
      </c>
      <c r="DJ52">
        <v>0</v>
      </c>
      <c r="DK52">
        <v>0</v>
      </c>
      <c r="DL52">
        <v>17692</v>
      </c>
      <c r="DM52">
        <v>10793672</v>
      </c>
      <c r="DN52">
        <v>32209004</v>
      </c>
      <c r="DO52">
        <v>0</v>
      </c>
      <c r="DP52">
        <v>-2524020</v>
      </c>
      <c r="DQ52">
        <v>-7531836</v>
      </c>
      <c r="DR52">
        <v>0</v>
      </c>
      <c r="DS52">
        <v>0</v>
      </c>
      <c r="DT52">
        <v>10013317</v>
      </c>
      <c r="DU52">
        <v>29880377</v>
      </c>
      <c r="DV52">
        <v>0</v>
      </c>
      <c r="DW52">
        <v>23578</v>
      </c>
      <c r="DX52">
        <v>70358</v>
      </c>
      <c r="DY52">
        <v>0</v>
      </c>
      <c r="DZ52">
        <v>114973</v>
      </c>
      <c r="EA52">
        <v>0</v>
      </c>
      <c r="EB52">
        <v>0</v>
      </c>
      <c r="EC52">
        <v>0</v>
      </c>
      <c r="ED52">
        <v>6719952</v>
      </c>
      <c r="EE52">
        <v>0</v>
      </c>
      <c r="EF52">
        <v>1479054</v>
      </c>
      <c r="EG52">
        <v>7765034</v>
      </c>
      <c r="EH52">
        <v>0</v>
      </c>
      <c r="EI52">
        <v>0</v>
      </c>
      <c r="EJ52">
        <v>0</v>
      </c>
      <c r="EK52">
        <v>0</v>
      </c>
      <c r="EL52">
        <v>926</v>
      </c>
      <c r="EM52">
        <v>0</v>
      </c>
      <c r="EN52">
        <v>0</v>
      </c>
      <c r="EO52">
        <v>0</v>
      </c>
      <c r="EP52">
        <v>0</v>
      </c>
      <c r="EQ52">
        <v>-1474956</v>
      </c>
      <c r="ER52">
        <v>-5314</v>
      </c>
      <c r="ES52">
        <v>0</v>
      </c>
      <c r="ET52">
        <v>-101489</v>
      </c>
      <c r="EU52">
        <v>0</v>
      </c>
      <c r="EV52">
        <v>0</v>
      </c>
      <c r="EW52">
        <v>0</v>
      </c>
      <c r="EX52">
        <v>0</v>
      </c>
      <c r="EY52">
        <v>0</v>
      </c>
      <c r="EZ52">
        <v>0</v>
      </c>
      <c r="FA52">
        <v>0</v>
      </c>
      <c r="FB52">
        <v>-190545297</v>
      </c>
      <c r="FC52">
        <v>0</v>
      </c>
      <c r="FD52">
        <v>0</v>
      </c>
      <c r="FE52">
        <v>0</v>
      </c>
      <c r="FF52">
        <v>3937059</v>
      </c>
      <c r="FG52">
        <v>3510293</v>
      </c>
      <c r="FH52">
        <v>426766</v>
      </c>
      <c r="FI52">
        <v>0</v>
      </c>
      <c r="FJ52">
        <v>0</v>
      </c>
      <c r="FK52">
        <v>0</v>
      </c>
      <c r="FL52">
        <v>0</v>
      </c>
      <c r="FM52">
        <v>0</v>
      </c>
      <c r="FN52">
        <v>0</v>
      </c>
      <c r="FO52">
        <v>0</v>
      </c>
      <c r="FP52">
        <v>0</v>
      </c>
      <c r="FQ52">
        <v>1925</v>
      </c>
      <c r="FR52">
        <v>0</v>
      </c>
      <c r="FS52">
        <v>1052</v>
      </c>
      <c r="FT52">
        <v>422904</v>
      </c>
      <c r="FU52">
        <v>885</v>
      </c>
      <c r="FV52">
        <v>0</v>
      </c>
      <c r="FW52">
        <v>0</v>
      </c>
      <c r="FX52">
        <v>0</v>
      </c>
      <c r="FY52">
        <v>0</v>
      </c>
      <c r="FZ52">
        <v>0</v>
      </c>
      <c r="GA52">
        <v>0</v>
      </c>
      <c r="GB52">
        <v>0</v>
      </c>
      <c r="GC52">
        <v>0</v>
      </c>
      <c r="GD52">
        <v>0</v>
      </c>
      <c r="GE52">
        <v>0</v>
      </c>
      <c r="GF52">
        <v>0</v>
      </c>
      <c r="GG52">
        <v>0</v>
      </c>
      <c r="GH52">
        <v>14700852</v>
      </c>
      <c r="GI52">
        <v>2922590</v>
      </c>
      <c r="GJ52">
        <v>724980</v>
      </c>
      <c r="GK52">
        <v>724980</v>
      </c>
      <c r="GL52">
        <v>0</v>
      </c>
      <c r="GM52">
        <v>0</v>
      </c>
      <c r="GN52">
        <v>498755</v>
      </c>
      <c r="GO52">
        <v>498755</v>
      </c>
      <c r="GP52">
        <v>0</v>
      </c>
      <c r="GQ52">
        <v>0</v>
      </c>
      <c r="GR52">
        <v>0</v>
      </c>
      <c r="GS52">
        <v>0</v>
      </c>
      <c r="GT52">
        <v>0</v>
      </c>
      <c r="GU52">
        <v>0</v>
      </c>
      <c r="GV52">
        <v>0</v>
      </c>
      <c r="GW52">
        <v>0</v>
      </c>
      <c r="GX52">
        <v>121979</v>
      </c>
      <c r="GY52">
        <v>121979</v>
      </c>
      <c r="GZ52">
        <v>104246</v>
      </c>
      <c r="HA52">
        <v>104246</v>
      </c>
      <c r="HB52">
        <v>10006847</v>
      </c>
      <c r="HC52">
        <v>711971</v>
      </c>
      <c r="HD52">
        <v>8964852</v>
      </c>
      <c r="HE52">
        <v>659800</v>
      </c>
      <c r="HF52">
        <v>1041995</v>
      </c>
      <c r="HG52">
        <v>52171</v>
      </c>
      <c r="HH52">
        <v>2477575</v>
      </c>
      <c r="HI52">
        <v>0</v>
      </c>
      <c r="HJ52">
        <v>971099</v>
      </c>
      <c r="HK52">
        <v>0</v>
      </c>
      <c r="HL52">
        <v>1506476</v>
      </c>
      <c r="HM52">
        <v>0</v>
      </c>
    </row>
    <row r="53" spans="1:221" x14ac:dyDescent="0.25">
      <c r="A53" t="s">
        <v>1057</v>
      </c>
      <c r="B53">
        <v>15384688</v>
      </c>
      <c r="C53">
        <v>22039141</v>
      </c>
      <c r="D53">
        <v>3878408</v>
      </c>
      <c r="E53">
        <v>15384705</v>
      </c>
      <c r="F53">
        <v>22039141</v>
      </c>
      <c r="G53">
        <v>3878408</v>
      </c>
      <c r="H53">
        <v>15238071</v>
      </c>
      <c r="I53">
        <v>22002196</v>
      </c>
      <c r="J53">
        <v>3878404</v>
      </c>
      <c r="K53">
        <v>981150</v>
      </c>
      <c r="L53">
        <v>16080195</v>
      </c>
      <c r="M53">
        <v>2994227</v>
      </c>
      <c r="N53">
        <v>878056</v>
      </c>
      <c r="O53">
        <v>5810379</v>
      </c>
      <c r="P53">
        <v>0</v>
      </c>
      <c r="Q53">
        <v>817695</v>
      </c>
      <c r="R53">
        <v>5810379</v>
      </c>
      <c r="S53">
        <v>0</v>
      </c>
      <c r="T53">
        <v>817695</v>
      </c>
      <c r="U53">
        <v>0</v>
      </c>
      <c r="V53">
        <v>0</v>
      </c>
      <c r="W53">
        <v>0</v>
      </c>
      <c r="X53">
        <v>495491</v>
      </c>
      <c r="Y53">
        <v>0</v>
      </c>
      <c r="Z53">
        <v>5287172</v>
      </c>
      <c r="AA53">
        <v>0</v>
      </c>
      <c r="AB53">
        <v>0</v>
      </c>
      <c r="AC53">
        <v>27714</v>
      </c>
      <c r="AD53">
        <v>0</v>
      </c>
      <c r="AE53">
        <v>0</v>
      </c>
      <c r="AF53">
        <v>2</v>
      </c>
      <c r="AG53">
        <v>0</v>
      </c>
      <c r="AH53">
        <v>0</v>
      </c>
      <c r="AI53">
        <v>0</v>
      </c>
      <c r="AJ53">
        <v>0</v>
      </c>
      <c r="AK53">
        <v>0</v>
      </c>
      <c r="AL53">
        <v>0</v>
      </c>
      <c r="AM53">
        <v>0</v>
      </c>
      <c r="AN53">
        <v>0</v>
      </c>
      <c r="AO53">
        <v>0</v>
      </c>
      <c r="AP53">
        <v>0</v>
      </c>
      <c r="AQ53">
        <v>0</v>
      </c>
      <c r="AR53">
        <v>15124</v>
      </c>
      <c r="AS53">
        <v>36583</v>
      </c>
      <c r="AT53">
        <v>1500</v>
      </c>
      <c r="AU53">
        <v>0</v>
      </c>
      <c r="AV53">
        <v>-346</v>
      </c>
      <c r="AW53">
        <v>0</v>
      </c>
      <c r="AX53">
        <v>7500</v>
      </c>
      <c r="AY53">
        <v>0</v>
      </c>
      <c r="AZ53">
        <v>103094</v>
      </c>
      <c r="BA53">
        <v>10269816</v>
      </c>
      <c r="BB53">
        <v>2994227</v>
      </c>
      <c r="BC53">
        <v>9200684</v>
      </c>
      <c r="BD53">
        <v>2797246</v>
      </c>
      <c r="BE53">
        <v>58755</v>
      </c>
      <c r="BF53">
        <v>14515</v>
      </c>
      <c r="BG53">
        <v>136260</v>
      </c>
      <c r="BH53">
        <v>38272</v>
      </c>
      <c r="BI53">
        <v>12063</v>
      </c>
      <c r="BJ53">
        <v>588</v>
      </c>
      <c r="BK53">
        <v>650</v>
      </c>
      <c r="BL53">
        <v>114</v>
      </c>
      <c r="BM53">
        <v>47992</v>
      </c>
      <c r="BN53">
        <v>321177</v>
      </c>
      <c r="BO53">
        <v>47992</v>
      </c>
      <c r="BP53">
        <v>0</v>
      </c>
      <c r="BQ53">
        <v>1043</v>
      </c>
      <c r="BR53">
        <v>48345</v>
      </c>
      <c r="BS53">
        <v>323538</v>
      </c>
      <c r="BT53">
        <v>48345</v>
      </c>
      <c r="BU53">
        <v>0</v>
      </c>
      <c r="BV53">
        <v>0</v>
      </c>
      <c r="BW53">
        <v>0</v>
      </c>
      <c r="BX53">
        <v>0</v>
      </c>
      <c r="BY53">
        <v>0</v>
      </c>
      <c r="BZ53">
        <v>0</v>
      </c>
      <c r="CA53">
        <v>0</v>
      </c>
      <c r="CB53">
        <v>0</v>
      </c>
      <c r="CC53">
        <v>5714</v>
      </c>
      <c r="CF53">
        <v>0</v>
      </c>
      <c r="CG53">
        <v>216689</v>
      </c>
      <c r="CH53">
        <v>47155</v>
      </c>
      <c r="CI53">
        <v>14032459</v>
      </c>
      <c r="CJ53">
        <v>193654</v>
      </c>
      <c r="CK53">
        <v>0</v>
      </c>
      <c r="CL53">
        <v>14032601</v>
      </c>
      <c r="CM53">
        <v>-142</v>
      </c>
      <c r="CN53">
        <v>193654</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152552</v>
      </c>
      <c r="EE53">
        <v>0</v>
      </c>
      <c r="EF53">
        <v>7822</v>
      </c>
      <c r="EG53">
        <v>41067</v>
      </c>
      <c r="EH53">
        <v>0</v>
      </c>
      <c r="EI53">
        <v>0</v>
      </c>
      <c r="EJ53">
        <v>0</v>
      </c>
      <c r="EK53">
        <v>0</v>
      </c>
      <c r="EL53">
        <v>35</v>
      </c>
      <c r="EM53">
        <v>0</v>
      </c>
      <c r="EN53">
        <v>0</v>
      </c>
      <c r="EO53">
        <v>0</v>
      </c>
      <c r="EP53">
        <v>0</v>
      </c>
      <c r="EQ53">
        <v>0</v>
      </c>
      <c r="ER53">
        <v>0</v>
      </c>
      <c r="ES53">
        <v>0</v>
      </c>
      <c r="ET53">
        <v>-7964</v>
      </c>
      <c r="EU53">
        <v>0</v>
      </c>
      <c r="EV53">
        <v>0</v>
      </c>
      <c r="EW53">
        <v>0</v>
      </c>
      <c r="EX53">
        <v>0</v>
      </c>
      <c r="EY53">
        <v>0</v>
      </c>
      <c r="EZ53">
        <v>0</v>
      </c>
      <c r="FA53">
        <v>0</v>
      </c>
      <c r="FB53">
        <v>0</v>
      </c>
      <c r="FC53">
        <v>0</v>
      </c>
      <c r="FD53">
        <v>0</v>
      </c>
      <c r="FE53">
        <v>0</v>
      </c>
      <c r="FF53">
        <v>187392</v>
      </c>
      <c r="FG53">
        <v>187392</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2608704</v>
      </c>
      <c r="GI53">
        <v>270937</v>
      </c>
      <c r="GJ53">
        <v>107068</v>
      </c>
      <c r="GK53">
        <v>107068</v>
      </c>
      <c r="GL53">
        <v>0</v>
      </c>
      <c r="GM53">
        <v>0</v>
      </c>
      <c r="GN53">
        <v>75306</v>
      </c>
      <c r="GO53">
        <v>75306</v>
      </c>
      <c r="GP53">
        <v>0</v>
      </c>
      <c r="GQ53">
        <v>0</v>
      </c>
      <c r="GR53">
        <v>0</v>
      </c>
      <c r="GS53">
        <v>0</v>
      </c>
      <c r="GT53">
        <v>0</v>
      </c>
      <c r="GU53">
        <v>0</v>
      </c>
      <c r="GV53">
        <v>0</v>
      </c>
      <c r="GW53">
        <v>0</v>
      </c>
      <c r="GX53">
        <v>12764</v>
      </c>
      <c r="GY53">
        <v>12764</v>
      </c>
      <c r="GZ53">
        <v>18998</v>
      </c>
      <c r="HA53">
        <v>18998</v>
      </c>
      <c r="HB53">
        <v>1911108</v>
      </c>
      <c r="HC53">
        <v>0</v>
      </c>
      <c r="HD53">
        <v>1540205</v>
      </c>
      <c r="HE53">
        <v>0</v>
      </c>
      <c r="HF53">
        <v>370903</v>
      </c>
      <c r="HG53">
        <v>0</v>
      </c>
      <c r="HH53">
        <v>424853</v>
      </c>
      <c r="HI53">
        <v>0</v>
      </c>
      <c r="HJ53">
        <v>115331</v>
      </c>
      <c r="HK53">
        <v>0</v>
      </c>
      <c r="HL53">
        <v>309522</v>
      </c>
      <c r="HM53">
        <v>0</v>
      </c>
    </row>
    <row r="54" spans="1:221" x14ac:dyDescent="0.25">
      <c r="A54" t="s">
        <v>1058</v>
      </c>
      <c r="B54">
        <v>17448131</v>
      </c>
      <c r="C54">
        <v>33936079</v>
      </c>
      <c r="D54">
        <v>4800517</v>
      </c>
      <c r="E54">
        <v>17448080</v>
      </c>
      <c r="F54">
        <v>33936079</v>
      </c>
      <c r="G54">
        <v>4800517</v>
      </c>
      <c r="H54">
        <v>17312438</v>
      </c>
      <c r="I54">
        <v>33855886</v>
      </c>
      <c r="J54">
        <v>4800507</v>
      </c>
      <c r="K54">
        <v>1048992</v>
      </c>
      <c r="L54">
        <v>17800669</v>
      </c>
      <c r="M54">
        <v>3459667</v>
      </c>
      <c r="N54">
        <v>939026</v>
      </c>
      <c r="O54">
        <v>6275887</v>
      </c>
      <c r="P54">
        <v>0</v>
      </c>
      <c r="Q54">
        <v>931718</v>
      </c>
      <c r="R54">
        <v>6275884</v>
      </c>
      <c r="S54">
        <v>0</v>
      </c>
      <c r="T54">
        <v>931727</v>
      </c>
      <c r="U54">
        <v>0</v>
      </c>
      <c r="V54">
        <v>0</v>
      </c>
      <c r="W54">
        <v>0</v>
      </c>
      <c r="X54">
        <v>180897</v>
      </c>
      <c r="Y54">
        <v>0</v>
      </c>
      <c r="Z54">
        <v>6057386</v>
      </c>
      <c r="AA54">
        <v>0</v>
      </c>
      <c r="AB54">
        <v>-9</v>
      </c>
      <c r="AC54">
        <v>37579</v>
      </c>
      <c r="AD54">
        <v>0</v>
      </c>
      <c r="AE54">
        <v>0</v>
      </c>
      <c r="AF54">
        <v>22</v>
      </c>
      <c r="AG54">
        <v>0</v>
      </c>
      <c r="AH54">
        <v>9</v>
      </c>
      <c r="AI54">
        <v>3</v>
      </c>
      <c r="AJ54">
        <v>0</v>
      </c>
      <c r="AK54">
        <v>0</v>
      </c>
      <c r="AL54">
        <v>0</v>
      </c>
      <c r="AM54">
        <v>0</v>
      </c>
      <c r="AN54">
        <v>0</v>
      </c>
      <c r="AO54">
        <v>0</v>
      </c>
      <c r="AP54">
        <v>0</v>
      </c>
      <c r="AQ54">
        <v>0</v>
      </c>
      <c r="AR54">
        <v>1667</v>
      </c>
      <c r="AS54">
        <v>5746</v>
      </c>
      <c r="AT54">
        <v>0</v>
      </c>
      <c r="AU54">
        <v>0</v>
      </c>
      <c r="AV54">
        <v>-114</v>
      </c>
      <c r="AW54">
        <v>0</v>
      </c>
      <c r="AX54">
        <v>0</v>
      </c>
      <c r="AY54">
        <v>0</v>
      </c>
      <c r="AZ54">
        <v>109966</v>
      </c>
      <c r="BA54">
        <v>11524782</v>
      </c>
      <c r="BB54">
        <v>3459667</v>
      </c>
      <c r="BC54">
        <v>10361628</v>
      </c>
      <c r="BD54">
        <v>3108488</v>
      </c>
      <c r="BE54">
        <v>63538</v>
      </c>
      <c r="BF54">
        <v>19061</v>
      </c>
      <c r="BG54">
        <v>142397</v>
      </c>
      <c r="BH54">
        <v>42719</v>
      </c>
      <c r="BI54">
        <v>85605</v>
      </c>
      <c r="BJ54">
        <v>12841</v>
      </c>
      <c r="BK54">
        <v>155</v>
      </c>
      <c r="BL54">
        <v>46</v>
      </c>
      <c r="BM54">
        <v>74036</v>
      </c>
      <c r="BN54">
        <v>495472</v>
      </c>
      <c r="BO54">
        <v>159462</v>
      </c>
      <c r="BP54">
        <v>0</v>
      </c>
      <c r="BQ54">
        <v>247</v>
      </c>
      <c r="BR54">
        <v>29099</v>
      </c>
      <c r="BS54">
        <v>194739</v>
      </c>
      <c r="BT54">
        <v>62674</v>
      </c>
      <c r="BU54">
        <v>0</v>
      </c>
      <c r="BV54">
        <v>0</v>
      </c>
      <c r="BW54">
        <v>12</v>
      </c>
      <c r="BX54">
        <v>79</v>
      </c>
      <c r="BY54">
        <v>25</v>
      </c>
      <c r="BZ54">
        <v>0</v>
      </c>
      <c r="CA54">
        <v>0</v>
      </c>
      <c r="CB54">
        <v>0</v>
      </c>
      <c r="CC54">
        <v>6572</v>
      </c>
      <c r="CF54">
        <v>0</v>
      </c>
      <c r="CG54">
        <v>181169</v>
      </c>
      <c r="CH54">
        <v>54351</v>
      </c>
      <c r="CI54">
        <v>15688622</v>
      </c>
      <c r="CJ54">
        <v>8616033</v>
      </c>
      <c r="CK54">
        <v>0</v>
      </c>
      <c r="CL54">
        <v>14415677</v>
      </c>
      <c r="CM54">
        <v>1272945</v>
      </c>
      <c r="CN54">
        <v>8616033</v>
      </c>
      <c r="CO54">
        <v>0</v>
      </c>
      <c r="CP54">
        <v>1902</v>
      </c>
      <c r="CQ54">
        <v>0</v>
      </c>
      <c r="CR54">
        <v>1902</v>
      </c>
      <c r="CS54">
        <v>0</v>
      </c>
      <c r="CT54">
        <v>0</v>
      </c>
      <c r="CU54">
        <v>0</v>
      </c>
      <c r="CV54">
        <v>0</v>
      </c>
      <c r="CW54">
        <v>0</v>
      </c>
      <c r="CX54">
        <v>0</v>
      </c>
      <c r="CY54">
        <v>0</v>
      </c>
      <c r="CZ54">
        <v>0</v>
      </c>
      <c r="DA54">
        <v>0</v>
      </c>
      <c r="DB54">
        <v>0</v>
      </c>
      <c r="DC54">
        <v>0</v>
      </c>
      <c r="DD54">
        <v>0</v>
      </c>
      <c r="DE54">
        <v>879</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1935783</v>
      </c>
      <c r="EE54">
        <v>0</v>
      </c>
      <c r="EF54">
        <v>1272066</v>
      </c>
      <c r="EG54">
        <v>6678348</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486014</v>
      </c>
      <c r="FG54">
        <v>486005</v>
      </c>
      <c r="FH54">
        <v>9</v>
      </c>
      <c r="FI54">
        <v>0</v>
      </c>
      <c r="FJ54">
        <v>0</v>
      </c>
      <c r="FK54">
        <v>0</v>
      </c>
      <c r="FL54">
        <v>0</v>
      </c>
      <c r="FM54">
        <v>0</v>
      </c>
      <c r="FN54">
        <v>0</v>
      </c>
      <c r="FO54">
        <v>0</v>
      </c>
      <c r="FP54">
        <v>0</v>
      </c>
      <c r="FQ54">
        <v>0</v>
      </c>
      <c r="FR54">
        <v>0</v>
      </c>
      <c r="FS54">
        <v>9</v>
      </c>
      <c r="FT54">
        <v>0</v>
      </c>
      <c r="FU54">
        <v>0</v>
      </c>
      <c r="FV54">
        <v>0</v>
      </c>
      <c r="FW54">
        <v>0</v>
      </c>
      <c r="FX54">
        <v>0</v>
      </c>
      <c r="FY54">
        <v>0</v>
      </c>
      <c r="FZ54">
        <v>0</v>
      </c>
      <c r="GA54">
        <v>0</v>
      </c>
      <c r="GB54">
        <v>0</v>
      </c>
      <c r="GC54">
        <v>0</v>
      </c>
      <c r="GD54">
        <v>0</v>
      </c>
      <c r="GE54">
        <v>0</v>
      </c>
      <c r="GF54">
        <v>0</v>
      </c>
      <c r="GG54">
        <v>0</v>
      </c>
      <c r="GH54">
        <v>4221447</v>
      </c>
      <c r="GI54">
        <v>669243</v>
      </c>
      <c r="GJ54">
        <v>106329</v>
      </c>
      <c r="GK54">
        <v>106329</v>
      </c>
      <c r="GL54">
        <v>0</v>
      </c>
      <c r="GM54">
        <v>0</v>
      </c>
      <c r="GN54">
        <v>61591</v>
      </c>
      <c r="GO54">
        <v>61591</v>
      </c>
      <c r="GP54">
        <v>0</v>
      </c>
      <c r="GQ54">
        <v>0</v>
      </c>
      <c r="GR54">
        <v>0</v>
      </c>
      <c r="GS54">
        <v>0</v>
      </c>
      <c r="GT54">
        <v>0</v>
      </c>
      <c r="GU54">
        <v>0</v>
      </c>
      <c r="GV54">
        <v>0</v>
      </c>
      <c r="GW54">
        <v>0</v>
      </c>
      <c r="GX54">
        <v>22391</v>
      </c>
      <c r="GY54">
        <v>22391</v>
      </c>
      <c r="GZ54">
        <v>22347</v>
      </c>
      <c r="HA54">
        <v>22347</v>
      </c>
      <c r="HB54">
        <v>3011030</v>
      </c>
      <c r="HC54">
        <v>0</v>
      </c>
      <c r="HD54">
        <v>2487410</v>
      </c>
      <c r="HE54">
        <v>0</v>
      </c>
      <c r="HF54">
        <v>523620</v>
      </c>
      <c r="HG54">
        <v>0</v>
      </c>
      <c r="HH54">
        <v>539746</v>
      </c>
      <c r="HI54">
        <v>0</v>
      </c>
      <c r="HJ54">
        <v>172527</v>
      </c>
      <c r="HK54">
        <v>0</v>
      </c>
      <c r="HL54">
        <v>367219</v>
      </c>
      <c r="HM54">
        <v>0</v>
      </c>
    </row>
    <row r="55" spans="1:221" x14ac:dyDescent="0.25">
      <c r="A55" t="s">
        <v>1059</v>
      </c>
      <c r="B55">
        <v>632943371</v>
      </c>
      <c r="C55">
        <v>416655022</v>
      </c>
      <c r="D55">
        <v>49798933</v>
      </c>
      <c r="E55">
        <v>632942972</v>
      </c>
      <c r="F55">
        <v>416655022</v>
      </c>
      <c r="G55">
        <v>49798933</v>
      </c>
      <c r="H55">
        <v>630781551</v>
      </c>
      <c r="I55">
        <v>416211952</v>
      </c>
      <c r="J55">
        <v>49798818</v>
      </c>
      <c r="K55">
        <v>33294157</v>
      </c>
      <c r="L55">
        <v>250677433</v>
      </c>
      <c r="M55">
        <v>33525049</v>
      </c>
      <c r="N55">
        <v>31394206</v>
      </c>
      <c r="O55">
        <v>144034949</v>
      </c>
      <c r="P55">
        <v>0</v>
      </c>
      <c r="Q55">
        <v>16461534</v>
      </c>
      <c r="R55">
        <v>107457299</v>
      </c>
      <c r="S55">
        <v>0</v>
      </c>
      <c r="T55">
        <v>15899870</v>
      </c>
      <c r="U55">
        <v>0</v>
      </c>
      <c r="V55">
        <v>0</v>
      </c>
      <c r="W55">
        <v>0</v>
      </c>
      <c r="X55">
        <v>2718357</v>
      </c>
      <c r="Y55">
        <v>0</v>
      </c>
      <c r="Z55">
        <v>101094990</v>
      </c>
      <c r="AA55">
        <v>0</v>
      </c>
      <c r="AB55">
        <v>561681</v>
      </c>
      <c r="AC55">
        <v>3641442</v>
      </c>
      <c r="AD55">
        <v>0</v>
      </c>
      <c r="AE55">
        <v>-17</v>
      </c>
      <c r="AF55">
        <v>2510</v>
      </c>
      <c r="AG55">
        <v>0</v>
      </c>
      <c r="AH55">
        <v>-29</v>
      </c>
      <c r="AI55">
        <v>-87</v>
      </c>
      <c r="AJ55">
        <v>0</v>
      </c>
      <c r="AK55">
        <v>13</v>
      </c>
      <c r="AL55">
        <v>508703</v>
      </c>
      <c r="AM55">
        <v>7</v>
      </c>
      <c r="AN55">
        <v>0</v>
      </c>
      <c r="AO55">
        <v>6540732</v>
      </c>
      <c r="AP55">
        <v>36577730</v>
      </c>
      <c r="AQ55">
        <v>0</v>
      </c>
      <c r="AR55">
        <v>1728698</v>
      </c>
      <c r="AS55">
        <v>4597874</v>
      </c>
      <c r="AT55">
        <v>304709</v>
      </c>
      <c r="AU55">
        <v>14245</v>
      </c>
      <c r="AV55">
        <v>461461</v>
      </c>
      <c r="AW55">
        <v>607</v>
      </c>
      <c r="AX55">
        <v>775659</v>
      </c>
      <c r="AY55">
        <v>43644</v>
      </c>
      <c r="AZ55">
        <v>1899951</v>
      </c>
      <c r="BA55">
        <v>106642484</v>
      </c>
      <c r="BB55">
        <v>33525049</v>
      </c>
      <c r="BC55">
        <v>88498004</v>
      </c>
      <c r="BD55">
        <v>28849151</v>
      </c>
      <c r="BE55">
        <v>378990</v>
      </c>
      <c r="BF55">
        <v>139045</v>
      </c>
      <c r="BG55">
        <v>1410789</v>
      </c>
      <c r="BH55">
        <v>407794</v>
      </c>
      <c r="BI55">
        <v>1706174</v>
      </c>
      <c r="BJ55">
        <v>229155</v>
      </c>
      <c r="BK55">
        <v>3514</v>
      </c>
      <c r="BL55">
        <v>1707</v>
      </c>
      <c r="BM55">
        <v>946191</v>
      </c>
      <c r="BN55">
        <v>6332203</v>
      </c>
      <c r="BO55">
        <v>1572996</v>
      </c>
      <c r="BP55">
        <v>-28</v>
      </c>
      <c r="BQ55">
        <v>13750</v>
      </c>
      <c r="BR55">
        <v>844353</v>
      </c>
      <c r="BS55">
        <v>5650668</v>
      </c>
      <c r="BT55">
        <v>1624870</v>
      </c>
      <c r="BU55">
        <v>1294</v>
      </c>
      <c r="BV55">
        <v>285</v>
      </c>
      <c r="BW55">
        <v>8741</v>
      </c>
      <c r="BX55">
        <v>58500</v>
      </c>
      <c r="BY55">
        <v>37801</v>
      </c>
      <c r="BZ55">
        <v>1060</v>
      </c>
      <c r="CA55">
        <v>7091</v>
      </c>
      <c r="CB55">
        <v>1219</v>
      </c>
      <c r="CC55">
        <v>85884</v>
      </c>
      <c r="CF55">
        <v>0</v>
      </c>
      <c r="CG55">
        <v>2595257</v>
      </c>
      <c r="CH55">
        <v>661026</v>
      </c>
      <c r="CI55">
        <v>14512092</v>
      </c>
      <c r="CJ55">
        <v>90903506</v>
      </c>
      <c r="CK55">
        <v>0</v>
      </c>
      <c r="CL55">
        <v>237943951</v>
      </c>
      <c r="CM55">
        <v>-223431859</v>
      </c>
      <c r="CN55">
        <v>90903506</v>
      </c>
      <c r="CO55">
        <v>0</v>
      </c>
      <c r="CP55">
        <v>679933</v>
      </c>
      <c r="CQ55">
        <v>0</v>
      </c>
      <c r="CR55">
        <v>682046</v>
      </c>
      <c r="CS55">
        <v>0</v>
      </c>
      <c r="CT55">
        <v>-2114</v>
      </c>
      <c r="CU55">
        <v>0</v>
      </c>
      <c r="CV55">
        <v>1</v>
      </c>
      <c r="CW55">
        <v>0</v>
      </c>
      <c r="CX55">
        <v>0</v>
      </c>
      <c r="CY55">
        <v>0</v>
      </c>
      <c r="CZ55">
        <v>0</v>
      </c>
      <c r="DA55">
        <v>142620</v>
      </c>
      <c r="DB55">
        <v>29211</v>
      </c>
      <c r="DC55">
        <v>0</v>
      </c>
      <c r="DD55">
        <v>0</v>
      </c>
      <c r="DE55">
        <v>0</v>
      </c>
      <c r="DF55">
        <v>-631</v>
      </c>
      <c r="DG55">
        <v>0</v>
      </c>
      <c r="DH55">
        <v>0</v>
      </c>
      <c r="DI55">
        <v>0</v>
      </c>
      <c r="DJ55">
        <v>0</v>
      </c>
      <c r="DK55">
        <v>0</v>
      </c>
      <c r="DL55">
        <v>216088</v>
      </c>
      <c r="DM55">
        <v>8301660</v>
      </c>
      <c r="DN55">
        <v>24772683</v>
      </c>
      <c r="DO55">
        <v>0</v>
      </c>
      <c r="DP55">
        <v>-3684473</v>
      </c>
      <c r="DQ55">
        <v>-10994702</v>
      </c>
      <c r="DR55">
        <v>0</v>
      </c>
      <c r="DS55">
        <v>25671</v>
      </c>
      <c r="DT55">
        <v>16162015</v>
      </c>
      <c r="DU55">
        <v>48228482</v>
      </c>
      <c r="DV55">
        <v>0</v>
      </c>
      <c r="DW55">
        <v>9976</v>
      </c>
      <c r="DX55">
        <v>29768</v>
      </c>
      <c r="DY55">
        <v>0</v>
      </c>
      <c r="DZ55">
        <v>-707</v>
      </c>
      <c r="EA55">
        <v>0</v>
      </c>
      <c r="EB55">
        <v>0</v>
      </c>
      <c r="EC55">
        <v>0</v>
      </c>
      <c r="ED55">
        <v>11039451</v>
      </c>
      <c r="EE55">
        <v>0</v>
      </c>
      <c r="EF55">
        <v>3259758</v>
      </c>
      <c r="EG55">
        <v>17113729</v>
      </c>
      <c r="EH55">
        <v>0</v>
      </c>
      <c r="EI55">
        <v>0</v>
      </c>
      <c r="EJ55">
        <v>0</v>
      </c>
      <c r="EK55">
        <v>0</v>
      </c>
      <c r="EL55">
        <v>7</v>
      </c>
      <c r="EM55">
        <v>0</v>
      </c>
      <c r="EN55">
        <v>6282</v>
      </c>
      <c r="EO55">
        <v>0</v>
      </c>
      <c r="EP55">
        <v>0</v>
      </c>
      <c r="EQ55">
        <v>-2441028</v>
      </c>
      <c r="ER55">
        <v>-574232</v>
      </c>
      <c r="ES55">
        <v>0</v>
      </c>
      <c r="ET55">
        <v>135796</v>
      </c>
      <c r="EU55">
        <v>0</v>
      </c>
      <c r="EV55">
        <v>0</v>
      </c>
      <c r="EW55">
        <v>0</v>
      </c>
      <c r="EX55">
        <v>0</v>
      </c>
      <c r="EY55">
        <v>0</v>
      </c>
      <c r="EZ55">
        <v>0</v>
      </c>
      <c r="FA55">
        <v>0</v>
      </c>
      <c r="FB55">
        <v>-236504695</v>
      </c>
      <c r="FC55">
        <v>0</v>
      </c>
      <c r="FD55">
        <v>-4123521</v>
      </c>
      <c r="FE55">
        <v>-4357494</v>
      </c>
      <c r="FF55">
        <v>6396265</v>
      </c>
      <c r="FG55">
        <v>6348834</v>
      </c>
      <c r="FH55">
        <v>47431</v>
      </c>
      <c r="FI55">
        <v>0</v>
      </c>
      <c r="FJ55">
        <v>0</v>
      </c>
      <c r="FK55">
        <v>0</v>
      </c>
      <c r="FL55">
        <v>0</v>
      </c>
      <c r="FM55">
        <v>1500</v>
      </c>
      <c r="FN55">
        <v>0</v>
      </c>
      <c r="FO55">
        <v>0</v>
      </c>
      <c r="FP55">
        <v>0</v>
      </c>
      <c r="FQ55">
        <v>44217</v>
      </c>
      <c r="FR55">
        <v>0</v>
      </c>
      <c r="FS55">
        <v>1714</v>
      </c>
      <c r="FT55">
        <v>0</v>
      </c>
      <c r="FU55">
        <v>0</v>
      </c>
      <c r="FV55">
        <v>0</v>
      </c>
      <c r="FW55">
        <v>0</v>
      </c>
      <c r="FX55">
        <v>0</v>
      </c>
      <c r="FY55">
        <v>0</v>
      </c>
      <c r="FZ55">
        <v>0</v>
      </c>
      <c r="GA55">
        <v>0</v>
      </c>
      <c r="GB55">
        <v>0</v>
      </c>
      <c r="GC55">
        <v>0</v>
      </c>
      <c r="GD55">
        <v>0</v>
      </c>
      <c r="GE55">
        <v>49309</v>
      </c>
      <c r="GF55">
        <v>57885</v>
      </c>
      <c r="GG55">
        <v>0</v>
      </c>
      <c r="GH55">
        <v>50696173</v>
      </c>
      <c r="GI55">
        <v>8517777</v>
      </c>
      <c r="GJ55">
        <v>1231522</v>
      </c>
      <c r="GK55">
        <v>1231522</v>
      </c>
      <c r="GL55">
        <v>0</v>
      </c>
      <c r="GM55">
        <v>0</v>
      </c>
      <c r="GN55">
        <v>799294</v>
      </c>
      <c r="GO55">
        <v>799294</v>
      </c>
      <c r="GP55">
        <v>0</v>
      </c>
      <c r="GQ55">
        <v>0</v>
      </c>
      <c r="GR55">
        <v>0</v>
      </c>
      <c r="GS55">
        <v>0</v>
      </c>
      <c r="GT55">
        <v>0</v>
      </c>
      <c r="GU55">
        <v>0</v>
      </c>
      <c r="GV55">
        <v>0</v>
      </c>
      <c r="GW55">
        <v>0</v>
      </c>
      <c r="GX55">
        <v>132395</v>
      </c>
      <c r="GY55">
        <v>132395</v>
      </c>
      <c r="GZ55">
        <v>299833</v>
      </c>
      <c r="HA55">
        <v>299833</v>
      </c>
      <c r="HB55">
        <v>38056489</v>
      </c>
      <c r="HC55">
        <v>0</v>
      </c>
      <c r="HD55">
        <v>37240180</v>
      </c>
      <c r="HE55">
        <v>0</v>
      </c>
      <c r="HF55">
        <v>816309</v>
      </c>
      <c r="HG55">
        <v>0</v>
      </c>
      <c r="HH55">
        <v>4116543</v>
      </c>
      <c r="HI55">
        <v>0</v>
      </c>
      <c r="HJ55">
        <v>1675694</v>
      </c>
      <c r="HK55">
        <v>0</v>
      </c>
      <c r="HL55">
        <v>2440849</v>
      </c>
      <c r="HM55">
        <v>0</v>
      </c>
    </row>
    <row r="56" spans="1:221" x14ac:dyDescent="0.25">
      <c r="A56" t="s">
        <v>1060</v>
      </c>
      <c r="B56">
        <v>242740021</v>
      </c>
      <c r="C56">
        <v>73014216</v>
      </c>
      <c r="D56">
        <v>10977931</v>
      </c>
      <c r="E56">
        <v>242740023</v>
      </c>
      <c r="F56">
        <v>73014216</v>
      </c>
      <c r="G56">
        <v>10977931</v>
      </c>
      <c r="H56">
        <v>241952236</v>
      </c>
      <c r="I56">
        <v>72893782</v>
      </c>
      <c r="J56">
        <v>10977861</v>
      </c>
      <c r="K56">
        <v>3313720</v>
      </c>
      <c r="L56">
        <v>50049393</v>
      </c>
      <c r="M56">
        <v>8792861</v>
      </c>
      <c r="N56">
        <v>3004145</v>
      </c>
      <c r="O56">
        <v>20910721</v>
      </c>
      <c r="P56">
        <v>0</v>
      </c>
      <c r="Q56">
        <v>2778171</v>
      </c>
      <c r="R56">
        <v>20910568</v>
      </c>
      <c r="S56">
        <v>0</v>
      </c>
      <c r="T56">
        <v>2778242</v>
      </c>
      <c r="U56">
        <v>0</v>
      </c>
      <c r="V56">
        <v>0</v>
      </c>
      <c r="W56">
        <v>0</v>
      </c>
      <c r="X56">
        <v>1453178</v>
      </c>
      <c r="Y56">
        <v>0</v>
      </c>
      <c r="Z56">
        <v>18992443</v>
      </c>
      <c r="AA56">
        <v>0</v>
      </c>
      <c r="AB56">
        <v>-71</v>
      </c>
      <c r="AC56">
        <v>464945</v>
      </c>
      <c r="AD56">
        <v>0</v>
      </c>
      <c r="AE56">
        <v>0</v>
      </c>
      <c r="AF56">
        <v>2</v>
      </c>
      <c r="AG56">
        <v>0</v>
      </c>
      <c r="AH56">
        <v>0</v>
      </c>
      <c r="AI56">
        <v>0</v>
      </c>
      <c r="AJ56">
        <v>0</v>
      </c>
      <c r="AK56">
        <v>0</v>
      </c>
      <c r="AL56">
        <v>122429</v>
      </c>
      <c r="AM56">
        <v>0</v>
      </c>
      <c r="AN56">
        <v>0</v>
      </c>
      <c r="AO56">
        <v>0</v>
      </c>
      <c r="AP56">
        <v>153</v>
      </c>
      <c r="AQ56">
        <v>0</v>
      </c>
      <c r="AR56">
        <v>957</v>
      </c>
      <c r="AS56">
        <v>84648</v>
      </c>
      <c r="AT56">
        <v>-250</v>
      </c>
      <c r="AU56">
        <v>50</v>
      </c>
      <c r="AV56">
        <v>4853</v>
      </c>
      <c r="AW56">
        <v>24</v>
      </c>
      <c r="AX56">
        <v>13263</v>
      </c>
      <c r="AY56">
        <v>0</v>
      </c>
      <c r="AZ56">
        <v>309575</v>
      </c>
      <c r="BA56">
        <v>29138672</v>
      </c>
      <c r="BB56">
        <v>8792861</v>
      </c>
      <c r="BC56">
        <v>25955255</v>
      </c>
      <c r="BD56">
        <v>8049516</v>
      </c>
      <c r="BE56">
        <v>134445</v>
      </c>
      <c r="BF56">
        <v>39383</v>
      </c>
      <c r="BG56">
        <v>348236</v>
      </c>
      <c r="BH56">
        <v>107277</v>
      </c>
      <c r="BI56">
        <v>246633</v>
      </c>
      <c r="BJ56">
        <v>21775</v>
      </c>
      <c r="BK56">
        <v>0</v>
      </c>
      <c r="BL56">
        <v>0</v>
      </c>
      <c r="BM56">
        <v>143289</v>
      </c>
      <c r="BN56">
        <v>958936</v>
      </c>
      <c r="BO56">
        <v>231185</v>
      </c>
      <c r="BP56">
        <v>0</v>
      </c>
      <c r="BQ56">
        <v>1105</v>
      </c>
      <c r="BR56">
        <v>149476</v>
      </c>
      <c r="BS56">
        <v>1000339</v>
      </c>
      <c r="BT56">
        <v>228376</v>
      </c>
      <c r="BU56">
        <v>0</v>
      </c>
      <c r="BV56">
        <v>0</v>
      </c>
      <c r="BW56">
        <v>0</v>
      </c>
      <c r="BX56">
        <v>0</v>
      </c>
      <c r="BY56">
        <v>0</v>
      </c>
      <c r="BZ56">
        <v>2</v>
      </c>
      <c r="CA56">
        <v>15</v>
      </c>
      <c r="CB56">
        <v>3</v>
      </c>
      <c r="CC56">
        <v>15703</v>
      </c>
      <c r="CF56">
        <v>0</v>
      </c>
      <c r="CG56">
        <v>494813</v>
      </c>
      <c r="CH56">
        <v>115346</v>
      </c>
      <c r="CI56">
        <v>55664767</v>
      </c>
      <c r="CJ56">
        <v>5047975</v>
      </c>
      <c r="CK56">
        <v>0</v>
      </c>
      <c r="CL56">
        <v>54953637</v>
      </c>
      <c r="CM56">
        <v>711130</v>
      </c>
      <c r="CN56">
        <v>5047975</v>
      </c>
      <c r="CO56">
        <v>0</v>
      </c>
      <c r="CP56">
        <v>34169</v>
      </c>
      <c r="CQ56">
        <v>0</v>
      </c>
      <c r="CR56">
        <v>34169</v>
      </c>
      <c r="CS56">
        <v>0</v>
      </c>
      <c r="CT56">
        <v>0</v>
      </c>
      <c r="CU56">
        <v>0</v>
      </c>
      <c r="CV56">
        <v>0</v>
      </c>
      <c r="CW56">
        <v>0</v>
      </c>
      <c r="CX56">
        <v>0</v>
      </c>
      <c r="CY56">
        <v>0</v>
      </c>
      <c r="CZ56">
        <v>0</v>
      </c>
      <c r="DA56">
        <v>0</v>
      </c>
      <c r="DB56">
        <v>0</v>
      </c>
      <c r="DC56">
        <v>0</v>
      </c>
      <c r="DD56">
        <v>0</v>
      </c>
      <c r="DE56">
        <v>125</v>
      </c>
      <c r="DF56">
        <v>0</v>
      </c>
      <c r="DG56">
        <v>0</v>
      </c>
      <c r="DH56">
        <v>0</v>
      </c>
      <c r="DI56">
        <v>0</v>
      </c>
      <c r="DJ56">
        <v>0</v>
      </c>
      <c r="DK56">
        <v>0</v>
      </c>
      <c r="DL56">
        <v>5596</v>
      </c>
      <c r="DM56">
        <v>0</v>
      </c>
      <c r="DN56">
        <v>0</v>
      </c>
      <c r="DO56">
        <v>0</v>
      </c>
      <c r="DP56">
        <v>-206</v>
      </c>
      <c r="DQ56">
        <v>-615</v>
      </c>
      <c r="DR56">
        <v>0</v>
      </c>
      <c r="DS56">
        <v>1375</v>
      </c>
      <c r="DT56">
        <v>0</v>
      </c>
      <c r="DU56">
        <v>0</v>
      </c>
      <c r="DV56">
        <v>0</v>
      </c>
      <c r="DW56">
        <v>0</v>
      </c>
      <c r="DX56">
        <v>0</v>
      </c>
      <c r="DY56">
        <v>0</v>
      </c>
      <c r="DZ56">
        <v>0</v>
      </c>
      <c r="EA56">
        <v>0</v>
      </c>
      <c r="EB56">
        <v>0</v>
      </c>
      <c r="EC56">
        <v>0</v>
      </c>
      <c r="ED56">
        <v>353126</v>
      </c>
      <c r="EE56">
        <v>0</v>
      </c>
      <c r="EF56">
        <v>887858</v>
      </c>
      <c r="EG56">
        <v>4661257</v>
      </c>
      <c r="EH56">
        <v>0</v>
      </c>
      <c r="EI56">
        <v>0</v>
      </c>
      <c r="EJ56">
        <v>0</v>
      </c>
      <c r="EK56">
        <v>0</v>
      </c>
      <c r="EL56">
        <v>38</v>
      </c>
      <c r="EM56">
        <v>0</v>
      </c>
      <c r="EN56">
        <v>0</v>
      </c>
      <c r="EO56">
        <v>0</v>
      </c>
      <c r="EP56">
        <v>0</v>
      </c>
      <c r="EQ56">
        <v>0</v>
      </c>
      <c r="ER56">
        <v>-182549</v>
      </c>
      <c r="ES56">
        <v>0</v>
      </c>
      <c r="ET56">
        <v>-1069</v>
      </c>
      <c r="EU56">
        <v>0</v>
      </c>
      <c r="EV56">
        <v>0</v>
      </c>
      <c r="EW56">
        <v>0</v>
      </c>
      <c r="EX56">
        <v>0</v>
      </c>
      <c r="EY56">
        <v>0</v>
      </c>
      <c r="EZ56">
        <v>0</v>
      </c>
      <c r="FA56">
        <v>0</v>
      </c>
      <c r="FB56">
        <v>0</v>
      </c>
      <c r="FC56">
        <v>0</v>
      </c>
      <c r="FD56">
        <v>0</v>
      </c>
      <c r="FE56">
        <v>0</v>
      </c>
      <c r="FF56">
        <v>837668</v>
      </c>
      <c r="FG56">
        <v>810489</v>
      </c>
      <c r="FH56">
        <v>27179</v>
      </c>
      <c r="FI56">
        <v>0</v>
      </c>
      <c r="FJ56">
        <v>0</v>
      </c>
      <c r="FK56">
        <v>0</v>
      </c>
      <c r="FL56">
        <v>0</v>
      </c>
      <c r="FM56">
        <v>0</v>
      </c>
      <c r="FN56">
        <v>0</v>
      </c>
      <c r="FO56">
        <v>0</v>
      </c>
      <c r="FP56">
        <v>0</v>
      </c>
      <c r="FQ56">
        <v>26465</v>
      </c>
      <c r="FR56">
        <v>0</v>
      </c>
      <c r="FS56">
        <v>714</v>
      </c>
      <c r="FT56">
        <v>0</v>
      </c>
      <c r="FU56">
        <v>0</v>
      </c>
      <c r="FV56">
        <v>0</v>
      </c>
      <c r="FW56">
        <v>0</v>
      </c>
      <c r="FX56">
        <v>0</v>
      </c>
      <c r="FY56">
        <v>0</v>
      </c>
      <c r="FZ56">
        <v>0</v>
      </c>
      <c r="GA56">
        <v>0</v>
      </c>
      <c r="GB56">
        <v>0</v>
      </c>
      <c r="GC56">
        <v>0</v>
      </c>
      <c r="GD56">
        <v>0</v>
      </c>
      <c r="GE56">
        <v>0</v>
      </c>
      <c r="GF56">
        <v>0</v>
      </c>
      <c r="GG56">
        <v>0</v>
      </c>
      <c r="GH56">
        <v>9090483</v>
      </c>
      <c r="GI56">
        <v>1390111</v>
      </c>
      <c r="GJ56">
        <v>383326</v>
      </c>
      <c r="GK56">
        <v>383326</v>
      </c>
      <c r="GL56">
        <v>0</v>
      </c>
      <c r="GM56">
        <v>0</v>
      </c>
      <c r="GN56">
        <v>326442</v>
      </c>
      <c r="GO56">
        <v>326442</v>
      </c>
      <c r="GP56">
        <v>0</v>
      </c>
      <c r="GQ56">
        <v>0</v>
      </c>
      <c r="GR56">
        <v>0</v>
      </c>
      <c r="GS56">
        <v>0</v>
      </c>
      <c r="GT56">
        <v>56884</v>
      </c>
      <c r="GU56">
        <v>56884</v>
      </c>
      <c r="GV56">
        <v>0</v>
      </c>
      <c r="GW56">
        <v>0</v>
      </c>
      <c r="GX56">
        <v>0</v>
      </c>
      <c r="GY56">
        <v>0</v>
      </c>
      <c r="GZ56">
        <v>0</v>
      </c>
      <c r="HA56">
        <v>0</v>
      </c>
      <c r="HB56">
        <v>6758369</v>
      </c>
      <c r="HC56">
        <v>0</v>
      </c>
      <c r="HD56">
        <v>5532039</v>
      </c>
      <c r="HE56">
        <v>0</v>
      </c>
      <c r="HF56">
        <v>1226330</v>
      </c>
      <c r="HG56">
        <v>0</v>
      </c>
      <c r="HH56">
        <v>940141</v>
      </c>
      <c r="HI56">
        <v>0</v>
      </c>
      <c r="HJ56">
        <v>294062</v>
      </c>
      <c r="HK56">
        <v>0</v>
      </c>
      <c r="HL56">
        <v>646079</v>
      </c>
      <c r="HM56">
        <v>0</v>
      </c>
    </row>
    <row r="57" spans="1:221" x14ac:dyDescent="0.25">
      <c r="A57" t="s">
        <v>1061</v>
      </c>
      <c r="B57">
        <v>35310254</v>
      </c>
      <c r="C57">
        <v>46525227</v>
      </c>
      <c r="D57">
        <v>7605512</v>
      </c>
      <c r="E57">
        <v>35310258</v>
      </c>
      <c r="F57">
        <v>46525227</v>
      </c>
      <c r="G57">
        <v>7605512</v>
      </c>
      <c r="H57">
        <v>34278754</v>
      </c>
      <c r="I57">
        <v>46414710</v>
      </c>
      <c r="J57">
        <v>7605406</v>
      </c>
      <c r="K57">
        <v>2334291</v>
      </c>
      <c r="L57">
        <v>32719521</v>
      </c>
      <c r="M57">
        <v>5329391</v>
      </c>
      <c r="N57">
        <v>2007379</v>
      </c>
      <c r="O57">
        <v>15030516</v>
      </c>
      <c r="P57">
        <v>0</v>
      </c>
      <c r="Q57">
        <v>1859350</v>
      </c>
      <c r="R57">
        <v>15030516</v>
      </c>
      <c r="S57">
        <v>0</v>
      </c>
      <c r="T57">
        <v>1859350</v>
      </c>
      <c r="U57">
        <v>0</v>
      </c>
      <c r="V57">
        <v>0</v>
      </c>
      <c r="W57">
        <v>0</v>
      </c>
      <c r="X57">
        <v>387026</v>
      </c>
      <c r="Y57">
        <v>0</v>
      </c>
      <c r="Z57">
        <v>14542414</v>
      </c>
      <c r="AA57">
        <v>0</v>
      </c>
      <c r="AB57">
        <v>0</v>
      </c>
      <c r="AC57">
        <v>101047</v>
      </c>
      <c r="AD57">
        <v>0</v>
      </c>
      <c r="AE57">
        <v>0</v>
      </c>
      <c r="AF57">
        <v>29</v>
      </c>
      <c r="AG57">
        <v>0</v>
      </c>
      <c r="AH57">
        <v>0</v>
      </c>
      <c r="AI57">
        <v>0</v>
      </c>
      <c r="AJ57">
        <v>0</v>
      </c>
      <c r="AK57">
        <v>0</v>
      </c>
      <c r="AL57">
        <v>0</v>
      </c>
      <c r="AM57">
        <v>0</v>
      </c>
      <c r="AN57">
        <v>0</v>
      </c>
      <c r="AO57">
        <v>0</v>
      </c>
      <c r="AP57">
        <v>0</v>
      </c>
      <c r="AQ57">
        <v>0</v>
      </c>
      <c r="AR57">
        <v>3016</v>
      </c>
      <c r="AS57">
        <v>125697</v>
      </c>
      <c r="AT57">
        <v>11346</v>
      </c>
      <c r="AU57">
        <v>41</v>
      </c>
      <c r="AV57">
        <v>3950</v>
      </c>
      <c r="AW57">
        <v>0</v>
      </c>
      <c r="AX57">
        <v>3979</v>
      </c>
      <c r="AY57">
        <v>0</v>
      </c>
      <c r="AZ57">
        <v>326912</v>
      </c>
      <c r="BA57">
        <v>17689005</v>
      </c>
      <c r="BB57">
        <v>5329391</v>
      </c>
      <c r="BC57">
        <v>14777635</v>
      </c>
      <c r="BD57">
        <v>4600770</v>
      </c>
      <c r="BE57">
        <v>101825</v>
      </c>
      <c r="BF57">
        <v>30478</v>
      </c>
      <c r="BG57">
        <v>252795</v>
      </c>
      <c r="BH57">
        <v>76437</v>
      </c>
      <c r="BI57">
        <v>55152</v>
      </c>
      <c r="BJ57">
        <v>4646</v>
      </c>
      <c r="BK57">
        <v>0</v>
      </c>
      <c r="BL57">
        <v>0</v>
      </c>
      <c r="BM57">
        <v>232039</v>
      </c>
      <c r="BN57">
        <v>1552877</v>
      </c>
      <c r="BO57">
        <v>379030</v>
      </c>
      <c r="BP57">
        <v>0</v>
      </c>
      <c r="BQ57">
        <v>1540</v>
      </c>
      <c r="BR57">
        <v>80421</v>
      </c>
      <c r="BS57">
        <v>538203</v>
      </c>
      <c r="BT57">
        <v>137231</v>
      </c>
      <c r="BU57">
        <v>0</v>
      </c>
      <c r="BV57">
        <v>0</v>
      </c>
      <c r="BW57">
        <v>0</v>
      </c>
      <c r="BX57">
        <v>-3</v>
      </c>
      <c r="BY57">
        <v>-1</v>
      </c>
      <c r="BZ57">
        <v>0</v>
      </c>
      <c r="CA57">
        <v>0</v>
      </c>
      <c r="CB57">
        <v>0</v>
      </c>
      <c r="CC57">
        <v>12912</v>
      </c>
      <c r="CF57">
        <v>0</v>
      </c>
      <c r="CG57">
        <v>410521</v>
      </c>
      <c r="CH57">
        <v>100800</v>
      </c>
      <c r="CI57">
        <v>31141778</v>
      </c>
      <c r="CJ57">
        <v>3014077</v>
      </c>
      <c r="CK57">
        <v>0</v>
      </c>
      <c r="CL57">
        <v>30789128</v>
      </c>
      <c r="CM57">
        <v>352650</v>
      </c>
      <c r="CN57">
        <v>3014077</v>
      </c>
      <c r="CO57">
        <v>0</v>
      </c>
      <c r="CP57">
        <v>92764</v>
      </c>
      <c r="CQ57">
        <v>0</v>
      </c>
      <c r="CR57">
        <v>90211</v>
      </c>
      <c r="CS57">
        <v>0</v>
      </c>
      <c r="CT57">
        <v>2553</v>
      </c>
      <c r="CU57">
        <v>0</v>
      </c>
      <c r="CV57">
        <v>0</v>
      </c>
      <c r="CW57">
        <v>0</v>
      </c>
      <c r="CX57">
        <v>0</v>
      </c>
      <c r="CY57">
        <v>0</v>
      </c>
      <c r="CZ57">
        <v>0</v>
      </c>
      <c r="DA57">
        <v>0</v>
      </c>
      <c r="DB57">
        <v>0</v>
      </c>
      <c r="DC57">
        <v>0</v>
      </c>
      <c r="DD57">
        <v>0</v>
      </c>
      <c r="DE57">
        <v>1322</v>
      </c>
      <c r="DF57">
        <v>0</v>
      </c>
      <c r="DG57">
        <v>0</v>
      </c>
      <c r="DH57">
        <v>0</v>
      </c>
      <c r="DI57">
        <v>0</v>
      </c>
      <c r="DJ57">
        <v>0</v>
      </c>
      <c r="DK57">
        <v>0</v>
      </c>
      <c r="DL57">
        <v>45</v>
      </c>
      <c r="DM57">
        <v>0</v>
      </c>
      <c r="DN57">
        <v>0</v>
      </c>
      <c r="DO57">
        <v>0</v>
      </c>
      <c r="DP57">
        <v>0</v>
      </c>
      <c r="DQ57">
        <v>0</v>
      </c>
      <c r="DR57">
        <v>0</v>
      </c>
      <c r="DS57">
        <v>0</v>
      </c>
      <c r="DT57">
        <v>0</v>
      </c>
      <c r="DU57">
        <v>0</v>
      </c>
      <c r="DV57">
        <v>0</v>
      </c>
      <c r="DW57">
        <v>0</v>
      </c>
      <c r="DX57">
        <v>0</v>
      </c>
      <c r="DY57">
        <v>0</v>
      </c>
      <c r="DZ57">
        <v>0</v>
      </c>
      <c r="EA57">
        <v>0</v>
      </c>
      <c r="EB57">
        <v>0</v>
      </c>
      <c r="EC57">
        <v>0</v>
      </c>
      <c r="ED57">
        <v>1071366</v>
      </c>
      <c r="EE57">
        <v>0</v>
      </c>
      <c r="EF57">
        <v>352371</v>
      </c>
      <c r="EG57">
        <v>1849947</v>
      </c>
      <c r="EH57">
        <v>0</v>
      </c>
      <c r="EI57">
        <v>0</v>
      </c>
      <c r="EJ57">
        <v>0</v>
      </c>
      <c r="EK57">
        <v>0</v>
      </c>
      <c r="EL57">
        <v>0</v>
      </c>
      <c r="EM57">
        <v>0</v>
      </c>
      <c r="EN57">
        <v>0</v>
      </c>
      <c r="EO57">
        <v>0</v>
      </c>
      <c r="EP57">
        <v>0</v>
      </c>
      <c r="EQ57">
        <v>0</v>
      </c>
      <c r="ER57">
        <v>0</v>
      </c>
      <c r="ES57">
        <v>0</v>
      </c>
      <c r="ET57">
        <v>-1088</v>
      </c>
      <c r="EU57">
        <v>0</v>
      </c>
      <c r="EV57">
        <v>0</v>
      </c>
      <c r="EW57">
        <v>0</v>
      </c>
      <c r="EX57">
        <v>0</v>
      </c>
      <c r="EY57">
        <v>0</v>
      </c>
      <c r="EZ57">
        <v>0</v>
      </c>
      <c r="FA57">
        <v>0</v>
      </c>
      <c r="FB57">
        <v>0</v>
      </c>
      <c r="FC57">
        <v>0</v>
      </c>
      <c r="FD57">
        <v>0</v>
      </c>
      <c r="FE57">
        <v>0</v>
      </c>
      <c r="FF57">
        <v>747211</v>
      </c>
      <c r="FG57">
        <v>747211</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4704533</v>
      </c>
      <c r="GI57">
        <v>879636</v>
      </c>
      <c r="GJ57">
        <v>213101</v>
      </c>
      <c r="GK57">
        <v>213101</v>
      </c>
      <c r="GL57">
        <v>0</v>
      </c>
      <c r="GM57">
        <v>0</v>
      </c>
      <c r="GN57">
        <v>160368</v>
      </c>
      <c r="GO57">
        <v>160368</v>
      </c>
      <c r="GP57">
        <v>0</v>
      </c>
      <c r="GQ57">
        <v>0</v>
      </c>
      <c r="GR57">
        <v>0</v>
      </c>
      <c r="GS57">
        <v>0</v>
      </c>
      <c r="GT57">
        <v>52733</v>
      </c>
      <c r="GU57">
        <v>52733</v>
      </c>
      <c r="GV57">
        <v>0</v>
      </c>
      <c r="GW57">
        <v>0</v>
      </c>
      <c r="GX57">
        <v>0</v>
      </c>
      <c r="GY57">
        <v>0</v>
      </c>
      <c r="GZ57">
        <v>0</v>
      </c>
      <c r="HA57">
        <v>0</v>
      </c>
      <c r="HB57">
        <v>3229924</v>
      </c>
      <c r="HC57">
        <v>0</v>
      </c>
      <c r="HD57">
        <v>2751649</v>
      </c>
      <c r="HE57">
        <v>0</v>
      </c>
      <c r="HF57">
        <v>478275</v>
      </c>
      <c r="HG57">
        <v>0</v>
      </c>
      <c r="HH57">
        <v>661081</v>
      </c>
      <c r="HI57">
        <v>66108</v>
      </c>
      <c r="HJ57">
        <v>165882</v>
      </c>
      <c r="HK57">
        <v>16588</v>
      </c>
      <c r="HL57">
        <v>495199</v>
      </c>
      <c r="HM57">
        <v>49520</v>
      </c>
    </row>
    <row r="58" spans="1:221" x14ac:dyDescent="0.25">
      <c r="A58" t="s">
        <v>1062</v>
      </c>
      <c r="B58">
        <v>28994857</v>
      </c>
      <c r="C58">
        <v>47568587</v>
      </c>
      <c r="D58">
        <v>10471053</v>
      </c>
      <c r="E58">
        <v>28994862</v>
      </c>
      <c r="F58">
        <v>47568587</v>
      </c>
      <c r="G58">
        <v>10471053</v>
      </c>
      <c r="H58">
        <v>28818096</v>
      </c>
      <c r="I58">
        <v>47460759</v>
      </c>
      <c r="J58">
        <v>10471031</v>
      </c>
      <c r="K58">
        <v>1545444</v>
      </c>
      <c r="L58">
        <v>33200572</v>
      </c>
      <c r="M58">
        <v>6321457</v>
      </c>
      <c r="N58">
        <v>1373632</v>
      </c>
      <c r="O58">
        <v>12220157</v>
      </c>
      <c r="P58">
        <v>0</v>
      </c>
      <c r="Q58">
        <v>1149078</v>
      </c>
      <c r="R58">
        <v>12220157</v>
      </c>
      <c r="S58">
        <v>0</v>
      </c>
      <c r="T58">
        <v>1149077</v>
      </c>
      <c r="U58">
        <v>0</v>
      </c>
      <c r="V58">
        <v>0</v>
      </c>
      <c r="W58">
        <v>0</v>
      </c>
      <c r="X58">
        <v>384663</v>
      </c>
      <c r="Y58">
        <v>0</v>
      </c>
      <c r="Z58">
        <v>11798513</v>
      </c>
      <c r="AA58">
        <v>0</v>
      </c>
      <c r="AB58">
        <v>1</v>
      </c>
      <c r="AC58">
        <v>36981</v>
      </c>
      <c r="AD58">
        <v>0</v>
      </c>
      <c r="AE58">
        <v>0</v>
      </c>
      <c r="AF58">
        <v>0</v>
      </c>
      <c r="AG58">
        <v>0</v>
      </c>
      <c r="AH58">
        <v>-1</v>
      </c>
      <c r="AI58">
        <v>0</v>
      </c>
      <c r="AJ58">
        <v>0</v>
      </c>
      <c r="AK58">
        <v>0</v>
      </c>
      <c r="AL58">
        <v>0</v>
      </c>
      <c r="AM58">
        <v>0</v>
      </c>
      <c r="AN58">
        <v>0</v>
      </c>
      <c r="AO58">
        <v>0</v>
      </c>
      <c r="AP58">
        <v>0</v>
      </c>
      <c r="AQ58">
        <v>0</v>
      </c>
      <c r="AR58">
        <v>135749</v>
      </c>
      <c r="AS58">
        <v>9834</v>
      </c>
      <c r="AT58">
        <v>10443</v>
      </c>
      <c r="AU58">
        <v>0</v>
      </c>
      <c r="AV58">
        <v>20865</v>
      </c>
      <c r="AW58">
        <v>0</v>
      </c>
      <c r="AX58">
        <v>47664</v>
      </c>
      <c r="AY58">
        <v>0</v>
      </c>
      <c r="AZ58">
        <v>171812</v>
      </c>
      <c r="BA58">
        <v>20980415</v>
      </c>
      <c r="BB58">
        <v>6321457</v>
      </c>
      <c r="BC58">
        <v>19029472</v>
      </c>
      <c r="BD58">
        <v>5740986</v>
      </c>
      <c r="BE58">
        <v>125173</v>
      </c>
      <c r="BF58">
        <v>38067</v>
      </c>
      <c r="BG58">
        <v>255384</v>
      </c>
      <c r="BH58">
        <v>77012</v>
      </c>
      <c r="BI58">
        <v>100194</v>
      </c>
      <c r="BJ58">
        <v>0</v>
      </c>
      <c r="BK58">
        <v>98</v>
      </c>
      <c r="BL58">
        <v>29</v>
      </c>
      <c r="BM58">
        <v>74784</v>
      </c>
      <c r="BN58">
        <v>500479</v>
      </c>
      <c r="BO58">
        <v>161087</v>
      </c>
      <c r="BP58">
        <v>0</v>
      </c>
      <c r="BQ58">
        <v>182</v>
      </c>
      <c r="BR58">
        <v>87952</v>
      </c>
      <c r="BS58">
        <v>588599</v>
      </c>
      <c r="BT58">
        <v>189768</v>
      </c>
      <c r="BU58">
        <v>0</v>
      </c>
      <c r="BV58">
        <v>0</v>
      </c>
      <c r="BW58">
        <v>2</v>
      </c>
      <c r="BX58">
        <v>15</v>
      </c>
      <c r="BY58">
        <v>5</v>
      </c>
      <c r="BZ58">
        <v>0</v>
      </c>
      <c r="CA58">
        <v>0</v>
      </c>
      <c r="CB58">
        <v>0</v>
      </c>
      <c r="CC58">
        <v>8892</v>
      </c>
      <c r="CF58">
        <v>0</v>
      </c>
      <c r="CG58">
        <v>381001</v>
      </c>
      <c r="CH58">
        <v>114503</v>
      </c>
      <c r="CI58">
        <v>26350973</v>
      </c>
      <c r="CJ58">
        <v>2276295</v>
      </c>
      <c r="CK58">
        <v>0</v>
      </c>
      <c r="CL58">
        <v>26213288</v>
      </c>
      <c r="CM58">
        <v>137685</v>
      </c>
      <c r="CN58">
        <v>2276295</v>
      </c>
      <c r="CO58">
        <v>0</v>
      </c>
      <c r="CP58">
        <v>1220887</v>
      </c>
      <c r="CQ58">
        <v>0</v>
      </c>
      <c r="CR58">
        <v>-170121</v>
      </c>
      <c r="CS58">
        <v>0</v>
      </c>
      <c r="CT58">
        <v>1388066</v>
      </c>
      <c r="CU58">
        <v>0</v>
      </c>
      <c r="CV58">
        <v>2942</v>
      </c>
      <c r="CW58">
        <v>0</v>
      </c>
      <c r="CX58">
        <v>0</v>
      </c>
      <c r="CY58">
        <v>0</v>
      </c>
      <c r="CZ58">
        <v>0</v>
      </c>
      <c r="DA58">
        <v>39334</v>
      </c>
      <c r="DB58">
        <v>8056</v>
      </c>
      <c r="DC58">
        <v>0</v>
      </c>
      <c r="DD58">
        <v>0</v>
      </c>
      <c r="DE58">
        <v>404</v>
      </c>
      <c r="DF58">
        <v>-2461</v>
      </c>
      <c r="DG58">
        <v>0</v>
      </c>
      <c r="DH58">
        <v>0</v>
      </c>
      <c r="DI58">
        <v>0</v>
      </c>
      <c r="DJ58">
        <v>0</v>
      </c>
      <c r="DK58">
        <v>0</v>
      </c>
      <c r="DL58">
        <v>0</v>
      </c>
      <c r="DM58">
        <v>13</v>
      </c>
      <c r="DN58">
        <v>39</v>
      </c>
      <c r="DO58">
        <v>0</v>
      </c>
      <c r="DP58">
        <v>0</v>
      </c>
      <c r="DQ58">
        <v>0</v>
      </c>
      <c r="DR58">
        <v>0</v>
      </c>
      <c r="DS58">
        <v>0</v>
      </c>
      <c r="DT58">
        <v>9</v>
      </c>
      <c r="DU58">
        <v>27</v>
      </c>
      <c r="DV58">
        <v>0</v>
      </c>
      <c r="DW58">
        <v>0</v>
      </c>
      <c r="DX58">
        <v>0</v>
      </c>
      <c r="DY58">
        <v>0</v>
      </c>
      <c r="DZ58">
        <v>0</v>
      </c>
      <c r="EA58">
        <v>0</v>
      </c>
      <c r="EB58">
        <v>0</v>
      </c>
      <c r="EC58">
        <v>0</v>
      </c>
      <c r="ED58">
        <v>532357</v>
      </c>
      <c r="EE58">
        <v>0</v>
      </c>
      <c r="EF58">
        <v>98402</v>
      </c>
      <c r="EG58">
        <v>516608</v>
      </c>
      <c r="EH58">
        <v>0</v>
      </c>
      <c r="EI58">
        <v>0</v>
      </c>
      <c r="EJ58">
        <v>0</v>
      </c>
      <c r="EK58">
        <v>0</v>
      </c>
      <c r="EL58">
        <v>782</v>
      </c>
      <c r="EM58">
        <v>0</v>
      </c>
      <c r="EN58">
        <v>0</v>
      </c>
      <c r="EO58">
        <v>0</v>
      </c>
      <c r="EP58">
        <v>0</v>
      </c>
      <c r="EQ58">
        <v>0</v>
      </c>
      <c r="ER58">
        <v>-477</v>
      </c>
      <c r="ES58">
        <v>0</v>
      </c>
      <c r="ET58">
        <v>0</v>
      </c>
      <c r="EU58">
        <v>0</v>
      </c>
      <c r="EV58">
        <v>0</v>
      </c>
      <c r="EW58">
        <v>0</v>
      </c>
      <c r="EX58">
        <v>0</v>
      </c>
      <c r="EY58">
        <v>0</v>
      </c>
      <c r="EZ58">
        <v>0</v>
      </c>
      <c r="FA58">
        <v>0</v>
      </c>
      <c r="FB58">
        <v>0</v>
      </c>
      <c r="FC58">
        <v>0</v>
      </c>
      <c r="FD58">
        <v>0</v>
      </c>
      <c r="FE58">
        <v>0</v>
      </c>
      <c r="FF58">
        <v>848390</v>
      </c>
      <c r="FG58">
        <v>799867</v>
      </c>
      <c r="FH58">
        <v>48523</v>
      </c>
      <c r="FI58">
        <v>0</v>
      </c>
      <c r="FJ58">
        <v>0</v>
      </c>
      <c r="FK58">
        <v>0</v>
      </c>
      <c r="FL58">
        <v>0</v>
      </c>
      <c r="FM58">
        <v>990</v>
      </c>
      <c r="FN58">
        <v>0</v>
      </c>
      <c r="FO58">
        <v>0</v>
      </c>
      <c r="FP58">
        <v>0</v>
      </c>
      <c r="FQ58">
        <v>0</v>
      </c>
      <c r="FR58">
        <v>0</v>
      </c>
      <c r="FS58">
        <v>45950</v>
      </c>
      <c r="FT58">
        <v>1458</v>
      </c>
      <c r="FU58">
        <v>0</v>
      </c>
      <c r="FV58">
        <v>125</v>
      </c>
      <c r="FW58">
        <v>0</v>
      </c>
      <c r="FX58">
        <v>0</v>
      </c>
      <c r="FY58">
        <v>0</v>
      </c>
      <c r="FZ58">
        <v>0</v>
      </c>
      <c r="GA58">
        <v>0</v>
      </c>
      <c r="GB58">
        <v>0</v>
      </c>
      <c r="GC58">
        <v>0</v>
      </c>
      <c r="GD58">
        <v>0</v>
      </c>
      <c r="GE58">
        <v>0</v>
      </c>
      <c r="GF58">
        <v>0</v>
      </c>
      <c r="GG58">
        <v>0</v>
      </c>
      <c r="GH58">
        <v>5231170</v>
      </c>
      <c r="GI58">
        <v>1460590</v>
      </c>
      <c r="GJ58">
        <v>349542</v>
      </c>
      <c r="GK58">
        <v>349542</v>
      </c>
      <c r="GL58">
        <v>0</v>
      </c>
      <c r="GM58">
        <v>0</v>
      </c>
      <c r="GN58">
        <v>292501</v>
      </c>
      <c r="GO58">
        <v>292501</v>
      </c>
      <c r="GP58">
        <v>0</v>
      </c>
      <c r="GQ58">
        <v>0</v>
      </c>
      <c r="GR58">
        <v>0</v>
      </c>
      <c r="GS58">
        <v>0</v>
      </c>
      <c r="GT58">
        <v>12460</v>
      </c>
      <c r="GU58">
        <v>12460</v>
      </c>
      <c r="GV58">
        <v>0</v>
      </c>
      <c r="GW58">
        <v>0</v>
      </c>
      <c r="GX58">
        <v>13128</v>
      </c>
      <c r="GY58">
        <v>13128</v>
      </c>
      <c r="GZ58">
        <v>31453</v>
      </c>
      <c r="HA58">
        <v>31453</v>
      </c>
      <c r="HB58">
        <v>3717474</v>
      </c>
      <c r="HC58">
        <v>743495</v>
      </c>
      <c r="HD58">
        <v>3186158</v>
      </c>
      <c r="HE58">
        <v>637232</v>
      </c>
      <c r="HF58">
        <v>531316</v>
      </c>
      <c r="HG58">
        <v>106263</v>
      </c>
      <c r="HH58">
        <v>795229</v>
      </c>
      <c r="HI58">
        <v>0</v>
      </c>
      <c r="HJ58">
        <v>207613</v>
      </c>
      <c r="HK58">
        <v>0</v>
      </c>
      <c r="HL58">
        <v>587616</v>
      </c>
      <c r="HM58">
        <v>0</v>
      </c>
    </row>
    <row r="59" spans="1:221" x14ac:dyDescent="0.25">
      <c r="A59" t="s">
        <v>1063</v>
      </c>
      <c r="B59">
        <v>216981394</v>
      </c>
      <c r="C59">
        <v>304750431</v>
      </c>
      <c r="D59">
        <v>36760651</v>
      </c>
      <c r="E59">
        <v>216981634</v>
      </c>
      <c r="F59">
        <v>304750431</v>
      </c>
      <c r="G59">
        <v>36760651</v>
      </c>
      <c r="H59">
        <v>215961924</v>
      </c>
      <c r="I59">
        <v>304456074</v>
      </c>
      <c r="J59">
        <v>36760617</v>
      </c>
      <c r="K59">
        <v>17675638</v>
      </c>
      <c r="L59">
        <v>195663026</v>
      </c>
      <c r="M59">
        <v>27357704</v>
      </c>
      <c r="N59">
        <v>16406955</v>
      </c>
      <c r="O59">
        <v>108709817</v>
      </c>
      <c r="P59">
        <v>0</v>
      </c>
      <c r="Q59">
        <v>12531866</v>
      </c>
      <c r="R59">
        <v>108709652</v>
      </c>
      <c r="S59">
        <v>0</v>
      </c>
      <c r="T59">
        <v>12531682</v>
      </c>
      <c r="U59">
        <v>0</v>
      </c>
      <c r="V59">
        <v>0</v>
      </c>
      <c r="W59">
        <v>0</v>
      </c>
      <c r="X59">
        <v>14991520</v>
      </c>
      <c r="Y59">
        <v>0</v>
      </c>
      <c r="Z59">
        <v>90670222</v>
      </c>
      <c r="AA59">
        <v>0</v>
      </c>
      <c r="AB59">
        <v>162</v>
      </c>
      <c r="AC59">
        <v>3046097</v>
      </c>
      <c r="AD59">
        <v>0</v>
      </c>
      <c r="AE59">
        <v>22</v>
      </c>
      <c r="AF59">
        <v>1813</v>
      </c>
      <c r="AG59">
        <v>0</v>
      </c>
      <c r="AH59">
        <v>2</v>
      </c>
      <c r="AI59">
        <v>1</v>
      </c>
      <c r="AJ59">
        <v>0</v>
      </c>
      <c r="AK59">
        <v>1</v>
      </c>
      <c r="AL59">
        <v>1391699</v>
      </c>
      <c r="AM59">
        <v>41</v>
      </c>
      <c r="AN59">
        <v>0</v>
      </c>
      <c r="AO59">
        <v>0</v>
      </c>
      <c r="AP59">
        <v>123</v>
      </c>
      <c r="AQ59">
        <v>0</v>
      </c>
      <c r="AR59">
        <v>200847</v>
      </c>
      <c r="AS59">
        <v>459947</v>
      </c>
      <c r="AT59">
        <v>1753716</v>
      </c>
      <c r="AU59">
        <v>417</v>
      </c>
      <c r="AV59">
        <v>14591</v>
      </c>
      <c r="AW59">
        <v>448</v>
      </c>
      <c r="AX59">
        <v>53421</v>
      </c>
      <c r="AY59">
        <v>340348</v>
      </c>
      <c r="AZ59">
        <v>1268683</v>
      </c>
      <c r="BA59">
        <v>86953209</v>
      </c>
      <c r="BB59">
        <v>27357704</v>
      </c>
      <c r="BC59">
        <v>74278983</v>
      </c>
      <c r="BD59">
        <v>24332785</v>
      </c>
      <c r="BE59">
        <v>311187</v>
      </c>
      <c r="BF59">
        <v>113603</v>
      </c>
      <c r="BG59">
        <v>1199042</v>
      </c>
      <c r="BH59">
        <v>355109</v>
      </c>
      <c r="BI59">
        <v>1349702</v>
      </c>
      <c r="BJ59">
        <v>674851</v>
      </c>
      <c r="BK59">
        <v>1722</v>
      </c>
      <c r="BL59">
        <v>439</v>
      </c>
      <c r="BM59">
        <v>541225</v>
      </c>
      <c r="BN59">
        <v>3622047</v>
      </c>
      <c r="BO59">
        <v>649887</v>
      </c>
      <c r="BP59">
        <v>-1</v>
      </c>
      <c r="BQ59">
        <v>977</v>
      </c>
      <c r="BR59">
        <v>645503</v>
      </c>
      <c r="BS59">
        <v>4319902</v>
      </c>
      <c r="BT59">
        <v>775100</v>
      </c>
      <c r="BU59">
        <v>2600</v>
      </c>
      <c r="BV59">
        <v>468</v>
      </c>
      <c r="BW59">
        <v>1289</v>
      </c>
      <c r="BX59">
        <v>8629</v>
      </c>
      <c r="BY59">
        <v>1548</v>
      </c>
      <c r="BZ59">
        <v>2262</v>
      </c>
      <c r="CA59">
        <v>15137</v>
      </c>
      <c r="CB59">
        <v>2716</v>
      </c>
      <c r="CC59">
        <v>77428</v>
      </c>
      <c r="CF59">
        <v>0</v>
      </c>
      <c r="CG59">
        <v>1844258</v>
      </c>
      <c r="CH59">
        <v>451198</v>
      </c>
      <c r="CI59">
        <v>190637413</v>
      </c>
      <c r="CJ59">
        <v>70738384</v>
      </c>
      <c r="CK59">
        <v>0</v>
      </c>
      <c r="CL59">
        <v>168805753</v>
      </c>
      <c r="CM59">
        <v>21831660</v>
      </c>
      <c r="CN59">
        <v>70738384</v>
      </c>
      <c r="CO59">
        <v>0</v>
      </c>
      <c r="CP59">
        <v>176342</v>
      </c>
      <c r="CQ59">
        <v>0</v>
      </c>
      <c r="CR59">
        <v>177745</v>
      </c>
      <c r="CS59">
        <v>0</v>
      </c>
      <c r="CT59">
        <v>-641</v>
      </c>
      <c r="CU59">
        <v>0</v>
      </c>
      <c r="CV59">
        <v>-762</v>
      </c>
      <c r="CW59">
        <v>0</v>
      </c>
      <c r="CX59">
        <v>0</v>
      </c>
      <c r="CY59">
        <v>0</v>
      </c>
      <c r="CZ59">
        <v>0</v>
      </c>
      <c r="DA59">
        <v>402726</v>
      </c>
      <c r="DB59">
        <v>82486</v>
      </c>
      <c r="DC59">
        <v>0</v>
      </c>
      <c r="DD59">
        <v>0</v>
      </c>
      <c r="DE59">
        <v>14715</v>
      </c>
      <c r="DF59">
        <v>0</v>
      </c>
      <c r="DG59">
        <v>0</v>
      </c>
      <c r="DH59">
        <v>0</v>
      </c>
      <c r="DI59">
        <v>0</v>
      </c>
      <c r="DJ59">
        <v>0</v>
      </c>
      <c r="DK59">
        <v>0</v>
      </c>
      <c r="DL59">
        <v>684329</v>
      </c>
      <c r="DM59">
        <v>13549488</v>
      </c>
      <c r="DN59">
        <v>40432535</v>
      </c>
      <c r="DO59">
        <v>0</v>
      </c>
      <c r="DP59">
        <v>80238</v>
      </c>
      <c r="DQ59">
        <v>239435</v>
      </c>
      <c r="DR59">
        <v>0</v>
      </c>
      <c r="DS59">
        <v>-15083</v>
      </c>
      <c r="DT59">
        <v>6803130</v>
      </c>
      <c r="DU59">
        <v>20300974</v>
      </c>
      <c r="DV59">
        <v>0</v>
      </c>
      <c r="DW59">
        <v>5140</v>
      </c>
      <c r="DX59">
        <v>15339</v>
      </c>
      <c r="DY59">
        <v>0</v>
      </c>
      <c r="DZ59">
        <v>-19</v>
      </c>
      <c r="EA59">
        <v>0</v>
      </c>
      <c r="EB59">
        <v>-93</v>
      </c>
      <c r="EC59">
        <v>0</v>
      </c>
      <c r="ED59">
        <v>6762071</v>
      </c>
      <c r="EE59">
        <v>0</v>
      </c>
      <c r="EF59">
        <v>519846</v>
      </c>
      <c r="EG59">
        <v>2729194</v>
      </c>
      <c r="EH59">
        <v>0</v>
      </c>
      <c r="EI59">
        <v>0</v>
      </c>
      <c r="EJ59">
        <v>0</v>
      </c>
      <c r="EK59">
        <v>0</v>
      </c>
      <c r="EL59">
        <v>120</v>
      </c>
      <c r="EM59">
        <v>0</v>
      </c>
      <c r="EN59">
        <v>0</v>
      </c>
      <c r="EO59">
        <v>0</v>
      </c>
      <c r="EP59">
        <v>0</v>
      </c>
      <c r="EQ59">
        <v>264</v>
      </c>
      <c r="ER59">
        <v>0</v>
      </c>
      <c r="ES59">
        <v>0</v>
      </c>
      <c r="ET59">
        <v>-213133</v>
      </c>
      <c r="EU59">
        <v>0</v>
      </c>
      <c r="EV59">
        <v>0</v>
      </c>
      <c r="EW59">
        <v>0</v>
      </c>
      <c r="EX59">
        <v>0</v>
      </c>
      <c r="EY59">
        <v>0</v>
      </c>
      <c r="EZ59">
        <v>0</v>
      </c>
      <c r="FA59">
        <v>0</v>
      </c>
      <c r="FB59">
        <v>0</v>
      </c>
      <c r="FC59">
        <v>0</v>
      </c>
      <c r="FD59">
        <v>0</v>
      </c>
      <c r="FE59">
        <v>0</v>
      </c>
      <c r="FF59">
        <v>6984244</v>
      </c>
      <c r="FG59">
        <v>6902625</v>
      </c>
      <c r="FH59">
        <v>81619</v>
      </c>
      <c r="FI59">
        <v>0</v>
      </c>
      <c r="FJ59">
        <v>0</v>
      </c>
      <c r="FK59">
        <v>0</v>
      </c>
      <c r="FL59">
        <v>0</v>
      </c>
      <c r="FM59">
        <v>0</v>
      </c>
      <c r="FN59">
        <v>0</v>
      </c>
      <c r="FO59">
        <v>0</v>
      </c>
      <c r="FP59">
        <v>-57</v>
      </c>
      <c r="FQ59">
        <v>79346</v>
      </c>
      <c r="FR59">
        <v>0</v>
      </c>
      <c r="FS59">
        <v>2330</v>
      </c>
      <c r="FT59">
        <v>0</v>
      </c>
      <c r="FU59">
        <v>0</v>
      </c>
      <c r="FV59">
        <v>0</v>
      </c>
      <c r="FW59">
        <v>0</v>
      </c>
      <c r="FX59">
        <v>0</v>
      </c>
      <c r="FY59">
        <v>0</v>
      </c>
      <c r="FZ59">
        <v>0</v>
      </c>
      <c r="GA59">
        <v>0</v>
      </c>
      <c r="GB59">
        <v>0</v>
      </c>
      <c r="GC59">
        <v>0</v>
      </c>
      <c r="GD59">
        <v>0</v>
      </c>
      <c r="GE59">
        <v>0</v>
      </c>
      <c r="GF59">
        <v>0</v>
      </c>
      <c r="GG59">
        <v>0</v>
      </c>
      <c r="GH59">
        <v>19307907</v>
      </c>
      <c r="GI59">
        <v>3360443</v>
      </c>
      <c r="GJ59">
        <v>1113415</v>
      </c>
      <c r="GK59">
        <v>1113415</v>
      </c>
      <c r="GL59">
        <v>0</v>
      </c>
      <c r="GM59">
        <v>0</v>
      </c>
      <c r="GN59">
        <v>856920</v>
      </c>
      <c r="GO59">
        <v>856920</v>
      </c>
      <c r="GP59">
        <v>0</v>
      </c>
      <c r="GQ59">
        <v>0</v>
      </c>
      <c r="GR59">
        <v>0</v>
      </c>
      <c r="GS59">
        <v>0</v>
      </c>
      <c r="GT59">
        <v>256495</v>
      </c>
      <c r="GU59">
        <v>256495</v>
      </c>
      <c r="GV59">
        <v>0</v>
      </c>
      <c r="GW59">
        <v>0</v>
      </c>
      <c r="GX59">
        <v>0</v>
      </c>
      <c r="GY59">
        <v>0</v>
      </c>
      <c r="GZ59">
        <v>0</v>
      </c>
      <c r="HA59">
        <v>0</v>
      </c>
      <c r="HB59">
        <v>13073886</v>
      </c>
      <c r="HC59">
        <v>0</v>
      </c>
      <c r="HD59">
        <v>11381841</v>
      </c>
      <c r="HE59">
        <v>0</v>
      </c>
      <c r="HF59">
        <v>1692045</v>
      </c>
      <c r="HG59">
        <v>0</v>
      </c>
      <c r="HH59">
        <v>2838935</v>
      </c>
      <c r="HI59">
        <v>0</v>
      </c>
      <c r="HJ59">
        <v>788953</v>
      </c>
      <c r="HK59">
        <v>0</v>
      </c>
      <c r="HL59">
        <v>2049982</v>
      </c>
      <c r="HM59">
        <v>0</v>
      </c>
    </row>
    <row r="60" spans="1:221" x14ac:dyDescent="0.25">
      <c r="A60" t="s">
        <v>1064</v>
      </c>
      <c r="B60">
        <v>482344276</v>
      </c>
      <c r="C60">
        <v>101238833</v>
      </c>
      <c r="D60">
        <v>18356148</v>
      </c>
      <c r="E60">
        <v>482344233</v>
      </c>
      <c r="F60">
        <v>101238833</v>
      </c>
      <c r="G60">
        <v>18356148</v>
      </c>
      <c r="H60">
        <v>481953130</v>
      </c>
      <c r="I60">
        <v>101101748</v>
      </c>
      <c r="J60">
        <v>18356024</v>
      </c>
      <c r="K60">
        <v>4595895</v>
      </c>
      <c r="L60">
        <v>66030356</v>
      </c>
      <c r="M60">
        <v>10945317</v>
      </c>
      <c r="N60">
        <v>4291298</v>
      </c>
      <c r="O60">
        <v>32856643</v>
      </c>
      <c r="P60">
        <v>0</v>
      </c>
      <c r="Q60">
        <v>3726626</v>
      </c>
      <c r="R60">
        <v>32845979</v>
      </c>
      <c r="S60">
        <v>0</v>
      </c>
      <c r="T60">
        <v>3726619</v>
      </c>
      <c r="U60">
        <v>2</v>
      </c>
      <c r="V60">
        <v>0</v>
      </c>
      <c r="W60">
        <v>0</v>
      </c>
      <c r="X60">
        <v>3658805</v>
      </c>
      <c r="Y60">
        <v>0</v>
      </c>
      <c r="Z60">
        <v>28598503</v>
      </c>
      <c r="AA60">
        <v>0</v>
      </c>
      <c r="AB60">
        <v>-18</v>
      </c>
      <c r="AC60">
        <v>588247</v>
      </c>
      <c r="AD60">
        <v>0</v>
      </c>
      <c r="AE60">
        <v>23</v>
      </c>
      <c r="AF60">
        <v>424</v>
      </c>
      <c r="AG60">
        <v>0</v>
      </c>
      <c r="AH60">
        <v>0</v>
      </c>
      <c r="AI60">
        <v>0</v>
      </c>
      <c r="AJ60">
        <v>0</v>
      </c>
      <c r="AK60">
        <v>2</v>
      </c>
      <c r="AL60">
        <v>316258</v>
      </c>
      <c r="AM60">
        <v>0</v>
      </c>
      <c r="AN60">
        <v>0</v>
      </c>
      <c r="AO60">
        <v>0</v>
      </c>
      <c r="AP60">
        <v>10664</v>
      </c>
      <c r="AQ60">
        <v>0</v>
      </c>
      <c r="AR60">
        <v>14141</v>
      </c>
      <c r="AS60">
        <v>107542</v>
      </c>
      <c r="AT60">
        <v>8053</v>
      </c>
      <c r="AU60">
        <v>0</v>
      </c>
      <c r="AV60">
        <v>29615</v>
      </c>
      <c r="AW60">
        <v>538</v>
      </c>
      <c r="AX60">
        <v>88523</v>
      </c>
      <c r="AY60">
        <v>26847</v>
      </c>
      <c r="AZ60">
        <v>304597</v>
      </c>
      <c r="BA60">
        <v>33173713</v>
      </c>
      <c r="BB60">
        <v>10945317</v>
      </c>
      <c r="BC60">
        <v>29896768</v>
      </c>
      <c r="BD60">
        <v>10315712</v>
      </c>
      <c r="BE60">
        <v>181236</v>
      </c>
      <c r="BF60">
        <v>65144</v>
      </c>
      <c r="BG60">
        <v>477993</v>
      </c>
      <c r="BH60">
        <v>165449</v>
      </c>
      <c r="BI60">
        <v>272100</v>
      </c>
      <c r="BJ60">
        <v>0</v>
      </c>
      <c r="BK60">
        <v>1277</v>
      </c>
      <c r="BL60">
        <v>578</v>
      </c>
      <c r="BM60">
        <v>129819</v>
      </c>
      <c r="BN60">
        <v>868789</v>
      </c>
      <c r="BO60">
        <v>129819</v>
      </c>
      <c r="BP60">
        <v>0</v>
      </c>
      <c r="BQ60">
        <v>307</v>
      </c>
      <c r="BR60">
        <v>159799</v>
      </c>
      <c r="BS60">
        <v>1069427</v>
      </c>
      <c r="BT60">
        <v>159799</v>
      </c>
      <c r="BU60">
        <v>0</v>
      </c>
      <c r="BV60">
        <v>0</v>
      </c>
      <c r="BW60">
        <v>1024</v>
      </c>
      <c r="BX60">
        <v>6853</v>
      </c>
      <c r="BY60">
        <v>1024</v>
      </c>
      <c r="BZ60">
        <v>0</v>
      </c>
      <c r="CA60">
        <v>0</v>
      </c>
      <c r="CB60">
        <v>0</v>
      </c>
      <c r="CC60">
        <v>13648</v>
      </c>
      <c r="CF60">
        <v>0</v>
      </c>
      <c r="CG60">
        <v>399270</v>
      </c>
      <c r="CH60">
        <v>107792</v>
      </c>
      <c r="CI60">
        <v>103213116</v>
      </c>
      <c r="CJ60">
        <v>11254813</v>
      </c>
      <c r="CK60">
        <v>0</v>
      </c>
      <c r="CL60">
        <v>99484382</v>
      </c>
      <c r="CM60">
        <v>3728734</v>
      </c>
      <c r="CN60">
        <v>11254813</v>
      </c>
      <c r="CO60">
        <v>0</v>
      </c>
      <c r="CP60">
        <v>84458</v>
      </c>
      <c r="CQ60">
        <v>0</v>
      </c>
      <c r="CR60">
        <v>84458</v>
      </c>
      <c r="CS60">
        <v>0</v>
      </c>
      <c r="CT60">
        <v>0</v>
      </c>
      <c r="CU60">
        <v>0</v>
      </c>
      <c r="CV60">
        <v>0</v>
      </c>
      <c r="CW60">
        <v>0</v>
      </c>
      <c r="CX60">
        <v>1047107</v>
      </c>
      <c r="CY60">
        <v>214468</v>
      </c>
      <c r="CZ60">
        <v>0</v>
      </c>
      <c r="DA60">
        <v>0</v>
      </c>
      <c r="DB60">
        <v>0</v>
      </c>
      <c r="DC60">
        <v>0</v>
      </c>
      <c r="DD60">
        <v>0</v>
      </c>
      <c r="DE60">
        <v>0</v>
      </c>
      <c r="DF60">
        <v>0</v>
      </c>
      <c r="DG60">
        <v>0</v>
      </c>
      <c r="DH60">
        <v>0</v>
      </c>
      <c r="DI60">
        <v>0</v>
      </c>
      <c r="DJ60">
        <v>0</v>
      </c>
      <c r="DK60">
        <v>0</v>
      </c>
      <c r="DL60">
        <v>0</v>
      </c>
      <c r="DM60">
        <v>483650</v>
      </c>
      <c r="DN60">
        <v>1443244</v>
      </c>
      <c r="DO60">
        <v>0</v>
      </c>
      <c r="DP60">
        <v>420</v>
      </c>
      <c r="DQ60">
        <v>1253</v>
      </c>
      <c r="DR60">
        <v>0</v>
      </c>
      <c r="DS60">
        <v>0</v>
      </c>
      <c r="DT60">
        <v>3039046</v>
      </c>
      <c r="DU60">
        <v>9068707</v>
      </c>
      <c r="DV60">
        <v>0</v>
      </c>
      <c r="DW60">
        <v>3</v>
      </c>
      <c r="DX60">
        <v>8</v>
      </c>
      <c r="DY60">
        <v>0</v>
      </c>
      <c r="DZ60">
        <v>0</v>
      </c>
      <c r="EA60">
        <v>0</v>
      </c>
      <c r="EB60">
        <v>0</v>
      </c>
      <c r="EC60">
        <v>0</v>
      </c>
      <c r="ED60">
        <v>208036</v>
      </c>
      <c r="EE60">
        <v>0</v>
      </c>
      <c r="EF60">
        <v>42829</v>
      </c>
      <c r="EG60">
        <v>224853</v>
      </c>
      <c r="EH60">
        <v>0</v>
      </c>
      <c r="EI60">
        <v>0</v>
      </c>
      <c r="EJ60">
        <v>0</v>
      </c>
      <c r="EK60">
        <v>0</v>
      </c>
      <c r="EL60">
        <v>9786</v>
      </c>
      <c r="EM60">
        <v>0</v>
      </c>
      <c r="EN60">
        <v>0</v>
      </c>
      <c r="EO60">
        <v>0</v>
      </c>
      <c r="EP60">
        <v>0</v>
      </c>
      <c r="EQ60">
        <v>0</v>
      </c>
      <c r="ER60">
        <v>-884321</v>
      </c>
      <c r="ES60">
        <v>0</v>
      </c>
      <c r="ET60">
        <v>0</v>
      </c>
      <c r="EU60">
        <v>0</v>
      </c>
      <c r="EV60">
        <v>0</v>
      </c>
      <c r="EW60">
        <v>0</v>
      </c>
      <c r="EX60">
        <v>0</v>
      </c>
      <c r="EY60">
        <v>0</v>
      </c>
      <c r="EZ60">
        <v>0</v>
      </c>
      <c r="FA60">
        <v>0</v>
      </c>
      <c r="FB60">
        <v>0</v>
      </c>
      <c r="FC60">
        <v>0</v>
      </c>
      <c r="FD60">
        <v>0</v>
      </c>
      <c r="FE60">
        <v>0</v>
      </c>
      <c r="FF60">
        <v>3341226</v>
      </c>
      <c r="FG60">
        <v>3237005</v>
      </c>
      <c r="FH60">
        <v>104221</v>
      </c>
      <c r="FI60">
        <v>0</v>
      </c>
      <c r="FJ60">
        <v>0</v>
      </c>
      <c r="FK60">
        <v>0</v>
      </c>
      <c r="FL60">
        <v>0</v>
      </c>
      <c r="FM60">
        <v>0</v>
      </c>
      <c r="FN60">
        <v>0</v>
      </c>
      <c r="FO60">
        <v>0</v>
      </c>
      <c r="FP60">
        <v>0</v>
      </c>
      <c r="FQ60">
        <v>9927</v>
      </c>
      <c r="FR60">
        <v>0</v>
      </c>
      <c r="FS60">
        <v>1016</v>
      </c>
      <c r="FT60">
        <v>415</v>
      </c>
      <c r="FU60">
        <v>0</v>
      </c>
      <c r="FV60">
        <v>0</v>
      </c>
      <c r="FW60">
        <v>92863</v>
      </c>
      <c r="FX60">
        <v>0</v>
      </c>
      <c r="FY60">
        <v>0</v>
      </c>
      <c r="FZ60">
        <v>0</v>
      </c>
      <c r="GA60">
        <v>0</v>
      </c>
      <c r="GB60">
        <v>0</v>
      </c>
      <c r="GC60">
        <v>0</v>
      </c>
      <c r="GD60">
        <v>0</v>
      </c>
      <c r="GE60">
        <v>0</v>
      </c>
      <c r="GF60">
        <v>0</v>
      </c>
      <c r="GG60">
        <v>0</v>
      </c>
      <c r="GH60">
        <v>16412001</v>
      </c>
      <c r="GI60">
        <v>1354577</v>
      </c>
      <c r="GJ60">
        <v>215323</v>
      </c>
      <c r="GK60">
        <v>215323</v>
      </c>
      <c r="GL60">
        <v>0</v>
      </c>
      <c r="GM60">
        <v>0</v>
      </c>
      <c r="GN60">
        <v>188459</v>
      </c>
      <c r="GO60">
        <v>188459</v>
      </c>
      <c r="GP60">
        <v>0</v>
      </c>
      <c r="GQ60">
        <v>0</v>
      </c>
      <c r="GR60">
        <v>0</v>
      </c>
      <c r="GS60">
        <v>0</v>
      </c>
      <c r="GT60">
        <v>0</v>
      </c>
      <c r="GU60">
        <v>0</v>
      </c>
      <c r="GV60">
        <v>0</v>
      </c>
      <c r="GW60">
        <v>0</v>
      </c>
      <c r="GX60">
        <v>26864</v>
      </c>
      <c r="GY60">
        <v>26864</v>
      </c>
      <c r="GZ60">
        <v>0</v>
      </c>
      <c r="HA60">
        <v>0</v>
      </c>
      <c r="HB60">
        <v>14119207</v>
      </c>
      <c r="HC60">
        <v>0</v>
      </c>
      <c r="HD60">
        <v>11722260</v>
      </c>
      <c r="HE60">
        <v>0</v>
      </c>
      <c r="HF60">
        <v>2396947</v>
      </c>
      <c r="HG60">
        <v>0</v>
      </c>
      <c r="HH60">
        <v>935379</v>
      </c>
      <c r="HI60">
        <v>0</v>
      </c>
      <c r="HJ60">
        <v>393012</v>
      </c>
      <c r="HK60">
        <v>0</v>
      </c>
      <c r="HL60">
        <v>542367</v>
      </c>
      <c r="HM60">
        <v>0</v>
      </c>
    </row>
    <row r="61" spans="1:221" x14ac:dyDescent="0.25">
      <c r="A61" t="s">
        <v>1065</v>
      </c>
      <c r="B61">
        <v>33706657</v>
      </c>
      <c r="C61">
        <v>50222742</v>
      </c>
      <c r="D61">
        <v>8180159</v>
      </c>
      <c r="E61">
        <v>33706322</v>
      </c>
      <c r="F61">
        <v>50222742</v>
      </c>
      <c r="G61">
        <v>8180159</v>
      </c>
      <c r="H61">
        <v>33386862</v>
      </c>
      <c r="I61">
        <v>50117702</v>
      </c>
      <c r="J61">
        <v>8180107</v>
      </c>
      <c r="K61">
        <v>1843086</v>
      </c>
      <c r="L61">
        <v>30810693</v>
      </c>
      <c r="M61">
        <v>5805509</v>
      </c>
      <c r="N61">
        <v>1635158</v>
      </c>
      <c r="O61">
        <v>11454009</v>
      </c>
      <c r="P61">
        <v>0</v>
      </c>
      <c r="Q61">
        <v>1344455</v>
      </c>
      <c r="R61">
        <v>11454009</v>
      </c>
      <c r="S61">
        <v>0</v>
      </c>
      <c r="T61">
        <v>1344445</v>
      </c>
      <c r="U61">
        <v>0</v>
      </c>
      <c r="V61">
        <v>0</v>
      </c>
      <c r="W61">
        <v>0</v>
      </c>
      <c r="X61">
        <v>874984</v>
      </c>
      <c r="Y61">
        <v>0</v>
      </c>
      <c r="Z61">
        <v>10537067</v>
      </c>
      <c r="AA61">
        <v>0</v>
      </c>
      <c r="AB61">
        <v>2</v>
      </c>
      <c r="AC61">
        <v>41345</v>
      </c>
      <c r="AD61">
        <v>0</v>
      </c>
      <c r="AE61">
        <v>8</v>
      </c>
      <c r="AF61">
        <v>613</v>
      </c>
      <c r="AG61">
        <v>0</v>
      </c>
      <c r="AH61">
        <v>0</v>
      </c>
      <c r="AI61">
        <v>0</v>
      </c>
      <c r="AJ61">
        <v>0</v>
      </c>
      <c r="AK61">
        <v>13</v>
      </c>
      <c r="AL61">
        <v>27288</v>
      </c>
      <c r="AM61">
        <v>0</v>
      </c>
      <c r="AN61">
        <v>0</v>
      </c>
      <c r="AO61">
        <v>0</v>
      </c>
      <c r="AP61">
        <v>0</v>
      </c>
      <c r="AQ61">
        <v>0</v>
      </c>
      <c r="AR61">
        <v>1986</v>
      </c>
      <c r="AS61">
        <v>250307</v>
      </c>
      <c r="AT61">
        <v>802</v>
      </c>
      <c r="AU61">
        <v>0</v>
      </c>
      <c r="AV61">
        <v>7299</v>
      </c>
      <c r="AW61">
        <v>0</v>
      </c>
      <c r="AX61">
        <v>3008</v>
      </c>
      <c r="AY61">
        <v>0</v>
      </c>
      <c r="AZ61">
        <v>207928</v>
      </c>
      <c r="BA61">
        <v>19356684</v>
      </c>
      <c r="BB61">
        <v>5805509</v>
      </c>
      <c r="BC61">
        <v>17013300</v>
      </c>
      <c r="BD61">
        <v>5103990</v>
      </c>
      <c r="BE61">
        <v>168071</v>
      </c>
      <c r="BF61">
        <v>50421</v>
      </c>
      <c r="BG61">
        <v>286931</v>
      </c>
      <c r="BH61">
        <v>86079</v>
      </c>
      <c r="BI61">
        <v>211452</v>
      </c>
      <c r="BJ61">
        <v>63436</v>
      </c>
      <c r="BK61">
        <v>944</v>
      </c>
      <c r="BL61">
        <v>283</v>
      </c>
      <c r="BM61">
        <v>106559</v>
      </c>
      <c r="BN61">
        <v>713129</v>
      </c>
      <c r="BO61">
        <v>213119</v>
      </c>
      <c r="BP61">
        <v>-7</v>
      </c>
      <c r="BQ61">
        <v>212</v>
      </c>
      <c r="BR61">
        <v>87136</v>
      </c>
      <c r="BS61">
        <v>583138</v>
      </c>
      <c r="BT61">
        <v>174271</v>
      </c>
      <c r="BU61">
        <v>642</v>
      </c>
      <c r="BV61">
        <v>192</v>
      </c>
      <c r="BW61">
        <v>0</v>
      </c>
      <c r="BX61">
        <v>0</v>
      </c>
      <c r="BY61">
        <v>0</v>
      </c>
      <c r="BZ61">
        <v>566</v>
      </c>
      <c r="CA61">
        <v>3785</v>
      </c>
      <c r="CB61">
        <v>1131</v>
      </c>
      <c r="CC61">
        <v>13462</v>
      </c>
      <c r="CF61">
        <v>0</v>
      </c>
      <c r="CG61">
        <v>375292</v>
      </c>
      <c r="CH61">
        <v>112587</v>
      </c>
      <c r="CI61">
        <v>30901957</v>
      </c>
      <c r="CJ61">
        <v>5129719</v>
      </c>
      <c r="CK61">
        <v>0</v>
      </c>
      <c r="CL61">
        <v>30410557</v>
      </c>
      <c r="CM61">
        <v>491400</v>
      </c>
      <c r="CN61">
        <v>5129719</v>
      </c>
      <c r="CO61">
        <v>0</v>
      </c>
      <c r="CP61">
        <v>39030</v>
      </c>
      <c r="CQ61">
        <v>0</v>
      </c>
      <c r="CR61">
        <v>39030</v>
      </c>
      <c r="CS61">
        <v>0</v>
      </c>
      <c r="CT61">
        <v>0</v>
      </c>
      <c r="CU61">
        <v>0</v>
      </c>
      <c r="CV61">
        <v>0</v>
      </c>
      <c r="CW61">
        <v>0</v>
      </c>
      <c r="CX61">
        <v>0</v>
      </c>
      <c r="CY61">
        <v>0</v>
      </c>
      <c r="CZ61">
        <v>0</v>
      </c>
      <c r="DA61">
        <v>0</v>
      </c>
      <c r="DB61">
        <v>0</v>
      </c>
      <c r="DC61">
        <v>0</v>
      </c>
      <c r="DD61">
        <v>0</v>
      </c>
      <c r="DE61">
        <v>16514</v>
      </c>
      <c r="DF61">
        <v>0</v>
      </c>
      <c r="DG61">
        <v>0</v>
      </c>
      <c r="DH61">
        <v>0</v>
      </c>
      <c r="DI61">
        <v>0</v>
      </c>
      <c r="DJ61">
        <v>0</v>
      </c>
      <c r="DK61">
        <v>0</v>
      </c>
      <c r="DL61">
        <v>2349</v>
      </c>
      <c r="DM61">
        <v>0</v>
      </c>
      <c r="DN61">
        <v>0</v>
      </c>
      <c r="DO61">
        <v>0</v>
      </c>
      <c r="DP61">
        <v>0</v>
      </c>
      <c r="DQ61">
        <v>0</v>
      </c>
      <c r="DR61">
        <v>0</v>
      </c>
      <c r="DS61">
        <v>0</v>
      </c>
      <c r="DT61">
        <v>0</v>
      </c>
      <c r="DU61">
        <v>0</v>
      </c>
      <c r="DV61">
        <v>0</v>
      </c>
      <c r="DW61">
        <v>0</v>
      </c>
      <c r="DX61">
        <v>0</v>
      </c>
      <c r="DY61">
        <v>0</v>
      </c>
      <c r="DZ61">
        <v>849494</v>
      </c>
      <c r="EA61">
        <v>0</v>
      </c>
      <c r="EB61">
        <v>0</v>
      </c>
      <c r="EC61">
        <v>0</v>
      </c>
      <c r="ED61">
        <v>1554082</v>
      </c>
      <c r="EE61">
        <v>0</v>
      </c>
      <c r="EF61">
        <v>472537</v>
      </c>
      <c r="EG61">
        <v>2480820</v>
      </c>
      <c r="EH61">
        <v>0</v>
      </c>
      <c r="EI61">
        <v>0</v>
      </c>
      <c r="EJ61">
        <v>0</v>
      </c>
      <c r="EK61">
        <v>0</v>
      </c>
      <c r="EL61">
        <v>1331</v>
      </c>
      <c r="EM61">
        <v>0</v>
      </c>
      <c r="EN61">
        <v>204962</v>
      </c>
      <c r="EO61">
        <v>0</v>
      </c>
      <c r="EP61">
        <v>0</v>
      </c>
      <c r="EQ61">
        <v>0</v>
      </c>
      <c r="ER61">
        <v>0</v>
      </c>
      <c r="ES61">
        <v>0</v>
      </c>
      <c r="ET61">
        <v>0</v>
      </c>
      <c r="EU61">
        <v>0</v>
      </c>
      <c r="EV61">
        <v>0</v>
      </c>
      <c r="EW61">
        <v>0</v>
      </c>
      <c r="EX61">
        <v>0</v>
      </c>
      <c r="EY61">
        <v>0</v>
      </c>
      <c r="EZ61">
        <v>0</v>
      </c>
      <c r="FA61">
        <v>0</v>
      </c>
      <c r="FB61">
        <v>0</v>
      </c>
      <c r="FC61">
        <v>0</v>
      </c>
      <c r="FD61">
        <v>0</v>
      </c>
      <c r="FE61">
        <v>0</v>
      </c>
      <c r="FF61">
        <v>550112</v>
      </c>
      <c r="FG61">
        <v>550130</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6740666</v>
      </c>
      <c r="GI61">
        <v>1324718</v>
      </c>
      <c r="GJ61">
        <v>420092</v>
      </c>
      <c r="GK61">
        <v>420092</v>
      </c>
      <c r="GL61">
        <v>0</v>
      </c>
      <c r="GM61">
        <v>0</v>
      </c>
      <c r="GN61">
        <v>329794</v>
      </c>
      <c r="GO61">
        <v>329794</v>
      </c>
      <c r="GP61">
        <v>0</v>
      </c>
      <c r="GQ61">
        <v>0</v>
      </c>
      <c r="GR61">
        <v>0</v>
      </c>
      <c r="GS61">
        <v>0</v>
      </c>
      <c r="GT61">
        <v>0</v>
      </c>
      <c r="GU61">
        <v>0</v>
      </c>
      <c r="GV61">
        <v>0</v>
      </c>
      <c r="GW61">
        <v>0</v>
      </c>
      <c r="GX61">
        <v>51644</v>
      </c>
      <c r="GY61">
        <v>51644</v>
      </c>
      <c r="GZ61">
        <v>38654</v>
      </c>
      <c r="HA61">
        <v>38654</v>
      </c>
      <c r="HB61">
        <v>4462785</v>
      </c>
      <c r="HC61">
        <v>0</v>
      </c>
      <c r="HD61">
        <v>4117689</v>
      </c>
      <c r="HE61">
        <v>0</v>
      </c>
      <c r="HF61">
        <v>345096</v>
      </c>
      <c r="HG61">
        <v>0</v>
      </c>
      <c r="HH61">
        <v>950761</v>
      </c>
      <c r="HI61">
        <v>0</v>
      </c>
      <c r="HJ61">
        <v>225861</v>
      </c>
      <c r="HK61">
        <v>0</v>
      </c>
      <c r="HL61">
        <v>724900</v>
      </c>
      <c r="HM61">
        <v>0</v>
      </c>
    </row>
    <row r="62" spans="1:221" x14ac:dyDescent="0.25">
      <c r="A62" t="s">
        <v>1066</v>
      </c>
      <c r="B62">
        <v>492355801</v>
      </c>
      <c r="C62">
        <v>205103311</v>
      </c>
      <c r="D62">
        <v>26221837</v>
      </c>
      <c r="E62">
        <v>492339865</v>
      </c>
      <c r="F62">
        <v>205103311</v>
      </c>
      <c r="G62">
        <v>26221837</v>
      </c>
      <c r="H62">
        <v>491958142</v>
      </c>
      <c r="I62">
        <v>204760589</v>
      </c>
      <c r="J62">
        <v>26221782</v>
      </c>
      <c r="K62">
        <v>11270017</v>
      </c>
      <c r="L62">
        <v>133273195</v>
      </c>
      <c r="M62">
        <v>19969233</v>
      </c>
      <c r="N62">
        <v>10550135</v>
      </c>
      <c r="O62">
        <v>76313077</v>
      </c>
      <c r="P62">
        <v>0</v>
      </c>
      <c r="Q62">
        <v>9198625</v>
      </c>
      <c r="R62">
        <v>76313077</v>
      </c>
      <c r="S62">
        <v>0</v>
      </c>
      <c r="T62">
        <v>9198432</v>
      </c>
      <c r="U62">
        <v>0</v>
      </c>
      <c r="V62">
        <v>0</v>
      </c>
      <c r="W62">
        <v>0</v>
      </c>
      <c r="X62">
        <v>4249595</v>
      </c>
      <c r="Y62">
        <v>0</v>
      </c>
      <c r="Z62">
        <v>70315468</v>
      </c>
      <c r="AA62">
        <v>0</v>
      </c>
      <c r="AB62">
        <v>193</v>
      </c>
      <c r="AC62">
        <v>1731821</v>
      </c>
      <c r="AD62">
        <v>0</v>
      </c>
      <c r="AE62">
        <v>0</v>
      </c>
      <c r="AF62">
        <v>16193</v>
      </c>
      <c r="AG62">
        <v>0</v>
      </c>
      <c r="AH62">
        <v>0</v>
      </c>
      <c r="AI62">
        <v>0</v>
      </c>
      <c r="AJ62">
        <v>0</v>
      </c>
      <c r="AK62">
        <v>0</v>
      </c>
      <c r="AL62">
        <v>404803</v>
      </c>
      <c r="AM62">
        <v>0</v>
      </c>
      <c r="AN62">
        <v>0</v>
      </c>
      <c r="AO62">
        <v>0</v>
      </c>
      <c r="AP62">
        <v>0</v>
      </c>
      <c r="AQ62">
        <v>0</v>
      </c>
      <c r="AR62">
        <v>440260</v>
      </c>
      <c r="AS62">
        <v>226523</v>
      </c>
      <c r="AT62">
        <v>190234</v>
      </c>
      <c r="AU62">
        <v>17</v>
      </c>
      <c r="AV62">
        <v>47803</v>
      </c>
      <c r="AW62">
        <v>-89</v>
      </c>
      <c r="AX62">
        <v>41959</v>
      </c>
      <c r="AY62">
        <v>117704</v>
      </c>
      <c r="AZ62">
        <v>719882</v>
      </c>
      <c r="BA62">
        <v>56960118</v>
      </c>
      <c r="BB62">
        <v>19969233</v>
      </c>
      <c r="BC62">
        <v>49483024</v>
      </c>
      <c r="BD62">
        <v>17445221</v>
      </c>
      <c r="BE62">
        <v>344041</v>
      </c>
      <c r="BF62">
        <v>125736</v>
      </c>
      <c r="BG62">
        <v>908641</v>
      </c>
      <c r="BH62">
        <v>321684</v>
      </c>
      <c r="BI62">
        <v>427543</v>
      </c>
      <c r="BJ62">
        <v>85509</v>
      </c>
      <c r="BK62">
        <v>5485</v>
      </c>
      <c r="BL62">
        <v>1837</v>
      </c>
      <c r="BM62">
        <v>343579</v>
      </c>
      <c r="BN62">
        <v>2299339</v>
      </c>
      <c r="BO62">
        <v>790199</v>
      </c>
      <c r="BP62">
        <v>31</v>
      </c>
      <c r="BQ62">
        <v>2265</v>
      </c>
      <c r="BR62">
        <v>330067</v>
      </c>
      <c r="BS62">
        <v>2208911</v>
      </c>
      <c r="BT62">
        <v>759569</v>
      </c>
      <c r="BU62">
        <v>-3026</v>
      </c>
      <c r="BV62">
        <v>-1014</v>
      </c>
      <c r="BW62">
        <v>-1</v>
      </c>
      <c r="BX62">
        <v>-5</v>
      </c>
      <c r="BY62">
        <v>-2</v>
      </c>
      <c r="BZ62">
        <v>1697</v>
      </c>
      <c r="CA62">
        <v>11354</v>
      </c>
      <c r="CB62">
        <v>3797</v>
      </c>
      <c r="CC62">
        <v>42244</v>
      </c>
      <c r="CF62">
        <v>0</v>
      </c>
      <c r="CG62">
        <v>1274811</v>
      </c>
      <c r="CH62">
        <v>436697</v>
      </c>
      <c r="CI62">
        <v>160699435</v>
      </c>
      <c r="CJ62">
        <v>36982960</v>
      </c>
      <c r="CK62">
        <v>0</v>
      </c>
      <c r="CL62">
        <v>149226313</v>
      </c>
      <c r="CM62">
        <v>11473122</v>
      </c>
      <c r="CN62">
        <v>36982960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6509</v>
      </c>
      <c r="DM62">
        <v>4894654</v>
      </c>
      <c r="DN62">
        <v>14605960</v>
      </c>
      <c r="DO62">
        <v>0</v>
      </c>
      <c r="DP62">
        <v>-114689</v>
      </c>
      <c r="DQ62">
        <v>-342239</v>
      </c>
      <c r="DR62">
        <v>0</v>
      </c>
      <c r="DS62">
        <v>0</v>
      </c>
      <c r="DT62">
        <v>6145765</v>
      </c>
      <c r="DU62">
        <v>18339353</v>
      </c>
      <c r="DV62">
        <v>0</v>
      </c>
      <c r="DW62">
        <v>122346</v>
      </c>
      <c r="DX62">
        <v>365089</v>
      </c>
      <c r="DY62">
        <v>0</v>
      </c>
      <c r="DZ62">
        <v>0</v>
      </c>
      <c r="EA62">
        <v>0</v>
      </c>
      <c r="EB62">
        <v>0</v>
      </c>
      <c r="EC62">
        <v>0</v>
      </c>
      <c r="ED62">
        <v>44790</v>
      </c>
      <c r="EE62">
        <v>0</v>
      </c>
      <c r="EF62">
        <v>755957</v>
      </c>
      <c r="EG62">
        <v>3968775</v>
      </c>
      <c r="EH62">
        <v>0</v>
      </c>
      <c r="EI62">
        <v>0</v>
      </c>
      <c r="EJ62">
        <v>0</v>
      </c>
      <c r="EK62">
        <v>0</v>
      </c>
      <c r="EL62">
        <v>1232</v>
      </c>
      <c r="EM62">
        <v>0</v>
      </c>
      <c r="EN62">
        <v>0</v>
      </c>
      <c r="EO62">
        <v>0</v>
      </c>
      <c r="EP62">
        <v>0</v>
      </c>
      <c r="EQ62">
        <v>-317615</v>
      </c>
      <c r="ER62">
        <v>0</v>
      </c>
      <c r="ES62">
        <v>0</v>
      </c>
      <c r="ET62">
        <v>-20012</v>
      </c>
      <c r="EU62">
        <v>0</v>
      </c>
      <c r="EV62">
        <v>0</v>
      </c>
      <c r="EW62">
        <v>0</v>
      </c>
      <c r="EX62">
        <v>0</v>
      </c>
      <c r="EY62">
        <v>0</v>
      </c>
      <c r="EZ62">
        <v>0</v>
      </c>
      <c r="FA62">
        <v>207</v>
      </c>
      <c r="FB62">
        <v>0</v>
      </c>
      <c r="FC62">
        <v>0</v>
      </c>
      <c r="FD62">
        <v>0</v>
      </c>
      <c r="FE62">
        <v>0</v>
      </c>
      <c r="FF62">
        <v>3648871</v>
      </c>
      <c r="FG62">
        <v>3633112</v>
      </c>
      <c r="FH62">
        <v>15759</v>
      </c>
      <c r="FI62">
        <v>0</v>
      </c>
      <c r="FJ62">
        <v>0</v>
      </c>
      <c r="FK62">
        <v>0</v>
      </c>
      <c r="FL62">
        <v>0</v>
      </c>
      <c r="FM62">
        <v>0</v>
      </c>
      <c r="FN62">
        <v>0</v>
      </c>
      <c r="FO62">
        <v>0</v>
      </c>
      <c r="FP62">
        <v>0</v>
      </c>
      <c r="FQ62">
        <v>15498</v>
      </c>
      <c r="FR62">
        <v>0</v>
      </c>
      <c r="FS62">
        <v>261</v>
      </c>
      <c r="FT62">
        <v>0</v>
      </c>
      <c r="FU62">
        <v>0</v>
      </c>
      <c r="FV62">
        <v>0</v>
      </c>
      <c r="FW62">
        <v>0</v>
      </c>
      <c r="FX62">
        <v>0</v>
      </c>
      <c r="FY62">
        <v>0</v>
      </c>
      <c r="FZ62">
        <v>0</v>
      </c>
      <c r="GA62">
        <v>0</v>
      </c>
      <c r="GB62">
        <v>0</v>
      </c>
      <c r="GC62">
        <v>0</v>
      </c>
      <c r="GD62">
        <v>0</v>
      </c>
      <c r="GE62">
        <v>0</v>
      </c>
      <c r="GF62">
        <v>0</v>
      </c>
      <c r="GG62">
        <v>0</v>
      </c>
      <c r="GH62">
        <v>20605417</v>
      </c>
      <c r="GI62">
        <v>3341776</v>
      </c>
      <c r="GJ62">
        <v>744854</v>
      </c>
      <c r="GK62">
        <v>744854</v>
      </c>
      <c r="GL62">
        <v>0</v>
      </c>
      <c r="GM62">
        <v>0</v>
      </c>
      <c r="GN62">
        <v>654321</v>
      </c>
      <c r="GO62">
        <v>654321</v>
      </c>
      <c r="GP62">
        <v>0</v>
      </c>
      <c r="GQ62">
        <v>0</v>
      </c>
      <c r="GR62">
        <v>0</v>
      </c>
      <c r="GS62">
        <v>0</v>
      </c>
      <c r="GT62">
        <v>90533</v>
      </c>
      <c r="GU62">
        <v>90533</v>
      </c>
      <c r="GV62">
        <v>0</v>
      </c>
      <c r="GW62">
        <v>0</v>
      </c>
      <c r="GX62">
        <v>0</v>
      </c>
      <c r="GY62">
        <v>0</v>
      </c>
      <c r="GZ62">
        <v>0</v>
      </c>
      <c r="HA62">
        <v>0</v>
      </c>
      <c r="HB62">
        <v>15277035</v>
      </c>
      <c r="HC62">
        <v>0</v>
      </c>
      <c r="HD62">
        <v>11114601</v>
      </c>
      <c r="HE62">
        <v>0</v>
      </c>
      <c r="HF62">
        <v>4162434</v>
      </c>
      <c r="HG62">
        <v>0</v>
      </c>
      <c r="HH62">
        <v>1983415</v>
      </c>
      <c r="HI62">
        <v>0</v>
      </c>
      <c r="HJ62">
        <v>675785</v>
      </c>
      <c r="HK62">
        <v>0</v>
      </c>
      <c r="HL62">
        <v>1307630</v>
      </c>
      <c r="HM62">
        <v>0</v>
      </c>
    </row>
    <row r="63" spans="1:221" x14ac:dyDescent="0.25">
      <c r="A63" t="s">
        <v>1067</v>
      </c>
      <c r="B63">
        <v>510204605</v>
      </c>
      <c r="C63">
        <v>248653847</v>
      </c>
      <c r="D63">
        <v>31096259</v>
      </c>
      <c r="E63">
        <v>510204526</v>
      </c>
      <c r="F63">
        <v>248653847</v>
      </c>
      <c r="G63">
        <v>31096259</v>
      </c>
      <c r="H63">
        <v>509810968</v>
      </c>
      <c r="I63">
        <v>248128428</v>
      </c>
      <c r="J63">
        <v>31096252</v>
      </c>
      <c r="K63">
        <v>11855332</v>
      </c>
      <c r="L63">
        <v>147451155</v>
      </c>
      <c r="M63">
        <v>22770170</v>
      </c>
      <c r="N63">
        <v>10787362</v>
      </c>
      <c r="O63">
        <v>74567327</v>
      </c>
      <c r="P63">
        <v>0</v>
      </c>
      <c r="Q63">
        <v>8943315</v>
      </c>
      <c r="R63">
        <v>74455535</v>
      </c>
      <c r="S63">
        <v>0</v>
      </c>
      <c r="T63">
        <v>8943447</v>
      </c>
      <c r="U63">
        <v>0</v>
      </c>
      <c r="V63">
        <v>103</v>
      </c>
      <c r="W63">
        <v>0</v>
      </c>
      <c r="X63">
        <v>4900145</v>
      </c>
      <c r="Y63">
        <v>0</v>
      </c>
      <c r="Z63">
        <v>69203950</v>
      </c>
      <c r="AA63">
        <v>0</v>
      </c>
      <c r="AB63">
        <v>-119</v>
      </c>
      <c r="AC63">
        <v>345868</v>
      </c>
      <c r="AD63">
        <v>0</v>
      </c>
      <c r="AE63">
        <v>-13</v>
      </c>
      <c r="AF63">
        <v>5469</v>
      </c>
      <c r="AG63">
        <v>0</v>
      </c>
      <c r="AH63">
        <v>0</v>
      </c>
      <c r="AI63">
        <v>0</v>
      </c>
      <c r="AJ63">
        <v>0</v>
      </c>
      <c r="AK63">
        <v>0</v>
      </c>
      <c r="AL63">
        <v>758636</v>
      </c>
      <c r="AM63">
        <v>0</v>
      </c>
      <c r="AN63">
        <v>0</v>
      </c>
      <c r="AO63">
        <v>0</v>
      </c>
      <c r="AP63">
        <v>111792</v>
      </c>
      <c r="AQ63">
        <v>0</v>
      </c>
      <c r="AR63">
        <v>94246</v>
      </c>
      <c r="AS63">
        <v>595270</v>
      </c>
      <c r="AT63">
        <v>84994</v>
      </c>
      <c r="AU63">
        <v>143</v>
      </c>
      <c r="AV63">
        <v>204237</v>
      </c>
      <c r="AW63">
        <v>0</v>
      </c>
      <c r="AX63">
        <v>106521</v>
      </c>
      <c r="AY63">
        <v>69049</v>
      </c>
      <c r="AZ63">
        <v>1067970</v>
      </c>
      <c r="BA63">
        <v>72883828</v>
      </c>
      <c r="BB63">
        <v>22770170</v>
      </c>
      <c r="BC63">
        <v>62016493</v>
      </c>
      <c r="BD63">
        <v>19513289</v>
      </c>
      <c r="BE63">
        <v>175936</v>
      </c>
      <c r="BF63">
        <v>54759</v>
      </c>
      <c r="BG63">
        <v>1207117</v>
      </c>
      <c r="BH63">
        <v>381728</v>
      </c>
      <c r="BI63">
        <v>988427</v>
      </c>
      <c r="BJ63">
        <v>203326</v>
      </c>
      <c r="BK63">
        <v>725</v>
      </c>
      <c r="BL63">
        <v>229</v>
      </c>
      <c r="BM63">
        <v>687368</v>
      </c>
      <c r="BN63">
        <v>4600077</v>
      </c>
      <c r="BO63">
        <v>1410121</v>
      </c>
      <c r="BP63">
        <v>-7</v>
      </c>
      <c r="BQ63">
        <v>1172</v>
      </c>
      <c r="BR63">
        <v>313751</v>
      </c>
      <c r="BS63">
        <v>2099721</v>
      </c>
      <c r="BT63">
        <v>654529</v>
      </c>
      <c r="BU63">
        <v>1950</v>
      </c>
      <c r="BV63">
        <v>650</v>
      </c>
      <c r="BW63">
        <v>132</v>
      </c>
      <c r="BX63">
        <v>883</v>
      </c>
      <c r="BY63">
        <v>264</v>
      </c>
      <c r="BZ63">
        <v>1697</v>
      </c>
      <c r="CA63">
        <v>11354</v>
      </c>
      <c r="CB63">
        <v>3779</v>
      </c>
      <c r="CC63">
        <v>63857</v>
      </c>
      <c r="CF63">
        <v>0</v>
      </c>
      <c r="CG63">
        <v>1781145</v>
      </c>
      <c r="CH63">
        <v>547496</v>
      </c>
      <c r="CI63">
        <v>188857198</v>
      </c>
      <c r="CJ63">
        <v>57949651</v>
      </c>
      <c r="CK63">
        <v>0</v>
      </c>
      <c r="CL63">
        <v>172479678</v>
      </c>
      <c r="CM63">
        <v>16377520</v>
      </c>
      <c r="CN63">
        <v>57949651</v>
      </c>
      <c r="CO63">
        <v>0</v>
      </c>
      <c r="CP63">
        <v>-8918</v>
      </c>
      <c r="CQ63">
        <v>0</v>
      </c>
      <c r="CR63">
        <v>130</v>
      </c>
      <c r="CS63">
        <v>0</v>
      </c>
      <c r="CT63">
        <v>-9048</v>
      </c>
      <c r="CU63">
        <v>0</v>
      </c>
      <c r="CV63">
        <v>0</v>
      </c>
      <c r="CW63">
        <v>0</v>
      </c>
      <c r="CX63">
        <v>0</v>
      </c>
      <c r="CY63">
        <v>0</v>
      </c>
      <c r="CZ63">
        <v>0</v>
      </c>
      <c r="DA63">
        <v>0</v>
      </c>
      <c r="DB63">
        <v>0</v>
      </c>
      <c r="DC63">
        <v>0</v>
      </c>
      <c r="DD63">
        <v>0</v>
      </c>
      <c r="DE63">
        <v>4383</v>
      </c>
      <c r="DF63">
        <v>0</v>
      </c>
      <c r="DG63">
        <v>0</v>
      </c>
      <c r="DH63">
        <v>0</v>
      </c>
      <c r="DI63">
        <v>0</v>
      </c>
      <c r="DJ63">
        <v>0</v>
      </c>
      <c r="DK63">
        <v>0</v>
      </c>
      <c r="DL63">
        <v>11913</v>
      </c>
      <c r="DM63">
        <v>8055354</v>
      </c>
      <c r="DN63">
        <v>24037691</v>
      </c>
      <c r="DO63">
        <v>0</v>
      </c>
      <c r="DP63">
        <v>-60758</v>
      </c>
      <c r="DQ63">
        <v>-181305</v>
      </c>
      <c r="DR63">
        <v>0</v>
      </c>
      <c r="DS63">
        <v>173025</v>
      </c>
      <c r="DT63">
        <v>7320395</v>
      </c>
      <c r="DU63">
        <v>21844524</v>
      </c>
      <c r="DV63">
        <v>0</v>
      </c>
      <c r="DW63">
        <v>47067</v>
      </c>
      <c r="DX63">
        <v>140450</v>
      </c>
      <c r="DY63">
        <v>0</v>
      </c>
      <c r="DZ63">
        <v>10041</v>
      </c>
      <c r="EA63">
        <v>0</v>
      </c>
      <c r="EB63">
        <v>684</v>
      </c>
      <c r="EC63">
        <v>0</v>
      </c>
      <c r="ED63">
        <v>8404497</v>
      </c>
      <c r="EE63">
        <v>0</v>
      </c>
      <c r="EF63">
        <v>701580</v>
      </c>
      <c r="EG63">
        <v>3683295</v>
      </c>
      <c r="EH63">
        <v>0</v>
      </c>
      <c r="EI63">
        <v>0</v>
      </c>
      <c r="EJ63">
        <v>0</v>
      </c>
      <c r="EK63">
        <v>0</v>
      </c>
      <c r="EL63">
        <v>7857</v>
      </c>
      <c r="EM63">
        <v>0</v>
      </c>
      <c r="EN63">
        <v>10835</v>
      </c>
      <c r="EO63">
        <v>0</v>
      </c>
      <c r="EP63">
        <v>0</v>
      </c>
      <c r="EQ63">
        <v>-1156523</v>
      </c>
      <c r="ER63">
        <v>0</v>
      </c>
      <c r="ES63">
        <v>0</v>
      </c>
      <c r="ET63">
        <v>1357373</v>
      </c>
      <c r="EU63">
        <v>0</v>
      </c>
      <c r="EV63">
        <v>0</v>
      </c>
      <c r="EW63">
        <v>0</v>
      </c>
      <c r="EX63">
        <v>0</v>
      </c>
      <c r="EY63">
        <v>0</v>
      </c>
      <c r="EZ63">
        <v>29581</v>
      </c>
      <c r="FA63">
        <v>0</v>
      </c>
      <c r="FB63">
        <v>-105870</v>
      </c>
      <c r="FC63">
        <v>0</v>
      </c>
      <c r="FD63">
        <v>0</v>
      </c>
      <c r="FE63">
        <v>0</v>
      </c>
      <c r="FF63">
        <v>3018101</v>
      </c>
      <c r="FG63">
        <v>2982480</v>
      </c>
      <c r="FH63">
        <v>35621</v>
      </c>
      <c r="FI63">
        <v>0</v>
      </c>
      <c r="FJ63">
        <v>0</v>
      </c>
      <c r="FK63">
        <v>0</v>
      </c>
      <c r="FL63">
        <v>0</v>
      </c>
      <c r="FM63">
        <v>5840</v>
      </c>
      <c r="FN63">
        <v>0</v>
      </c>
      <c r="FO63">
        <v>0</v>
      </c>
      <c r="FP63">
        <v>0</v>
      </c>
      <c r="FQ63">
        <v>20869</v>
      </c>
      <c r="FR63">
        <v>0</v>
      </c>
      <c r="FS63">
        <v>8890</v>
      </c>
      <c r="FT63">
        <v>0</v>
      </c>
      <c r="FU63">
        <v>0</v>
      </c>
      <c r="FV63">
        <v>0</v>
      </c>
      <c r="FW63">
        <v>0</v>
      </c>
      <c r="FX63">
        <v>0</v>
      </c>
      <c r="FY63">
        <v>0</v>
      </c>
      <c r="FZ63">
        <v>0</v>
      </c>
      <c r="GA63">
        <v>0</v>
      </c>
      <c r="GB63">
        <v>22</v>
      </c>
      <c r="GC63">
        <v>0</v>
      </c>
      <c r="GD63">
        <v>0</v>
      </c>
      <c r="GE63">
        <v>0</v>
      </c>
      <c r="GF63">
        <v>0</v>
      </c>
      <c r="GG63">
        <v>0</v>
      </c>
      <c r="GH63">
        <v>25562696</v>
      </c>
      <c r="GI63">
        <v>4422863</v>
      </c>
      <c r="GJ63">
        <v>1731408</v>
      </c>
      <c r="GK63">
        <v>1731408</v>
      </c>
      <c r="GL63">
        <v>0</v>
      </c>
      <c r="GM63">
        <v>0</v>
      </c>
      <c r="GN63">
        <v>623654</v>
      </c>
      <c r="GO63">
        <v>623654</v>
      </c>
      <c r="GP63">
        <v>926286</v>
      </c>
      <c r="GQ63">
        <v>926286</v>
      </c>
      <c r="GR63">
        <v>0</v>
      </c>
      <c r="GS63">
        <v>0</v>
      </c>
      <c r="GT63">
        <v>0</v>
      </c>
      <c r="GU63">
        <v>0</v>
      </c>
      <c r="GV63">
        <v>0</v>
      </c>
      <c r="GW63">
        <v>0</v>
      </c>
      <c r="GX63">
        <v>140822</v>
      </c>
      <c r="GY63">
        <v>140822</v>
      </c>
      <c r="GZ63">
        <v>40646</v>
      </c>
      <c r="HA63">
        <v>40646</v>
      </c>
      <c r="HB63">
        <v>18377205</v>
      </c>
      <c r="HC63">
        <v>0</v>
      </c>
      <c r="HD63">
        <v>17747049</v>
      </c>
      <c r="HE63">
        <v>0</v>
      </c>
      <c r="HF63">
        <v>630156</v>
      </c>
      <c r="HG63">
        <v>0</v>
      </c>
      <c r="HH63">
        <v>2757874</v>
      </c>
      <c r="HI63">
        <v>0</v>
      </c>
      <c r="HJ63">
        <v>827883</v>
      </c>
      <c r="HK63">
        <v>0</v>
      </c>
      <c r="HL63">
        <v>1929991</v>
      </c>
      <c r="HM63">
        <v>0</v>
      </c>
    </row>
    <row r="64" spans="1:221" x14ac:dyDescent="0.25">
      <c r="A64" t="s">
        <v>1068</v>
      </c>
      <c r="B64">
        <v>77908388</v>
      </c>
      <c r="C64">
        <v>111416415</v>
      </c>
      <c r="D64">
        <v>16589694</v>
      </c>
      <c r="E64">
        <v>77907834</v>
      </c>
      <c r="F64">
        <v>111416415</v>
      </c>
      <c r="G64">
        <v>16589694</v>
      </c>
      <c r="H64">
        <v>77407279</v>
      </c>
      <c r="I64">
        <v>111218623</v>
      </c>
      <c r="J64">
        <v>16589662</v>
      </c>
      <c r="K64">
        <v>3846262</v>
      </c>
      <c r="L64">
        <v>71963619</v>
      </c>
      <c r="M64">
        <v>11927382</v>
      </c>
      <c r="N64">
        <v>3409168</v>
      </c>
      <c r="O64">
        <v>32234896</v>
      </c>
      <c r="P64">
        <v>0</v>
      </c>
      <c r="Q64">
        <v>2739261</v>
      </c>
      <c r="R64">
        <v>32235062</v>
      </c>
      <c r="S64">
        <v>0</v>
      </c>
      <c r="T64">
        <v>2739259</v>
      </c>
      <c r="U64">
        <v>0</v>
      </c>
      <c r="V64">
        <v>0</v>
      </c>
      <c r="W64">
        <v>0</v>
      </c>
      <c r="X64">
        <v>4678684</v>
      </c>
      <c r="Y64">
        <v>0</v>
      </c>
      <c r="Z64">
        <v>26109454</v>
      </c>
      <c r="AA64">
        <v>0</v>
      </c>
      <c r="AB64">
        <v>2</v>
      </c>
      <c r="AC64">
        <v>1446924</v>
      </c>
      <c r="AD64">
        <v>0</v>
      </c>
      <c r="AE64">
        <v>0</v>
      </c>
      <c r="AF64">
        <v>0</v>
      </c>
      <c r="AG64">
        <v>0</v>
      </c>
      <c r="AH64">
        <v>0</v>
      </c>
      <c r="AI64">
        <v>0</v>
      </c>
      <c r="AJ64">
        <v>0</v>
      </c>
      <c r="AK64">
        <v>0</v>
      </c>
      <c r="AL64">
        <v>293785</v>
      </c>
      <c r="AM64">
        <v>0</v>
      </c>
      <c r="AN64">
        <v>0</v>
      </c>
      <c r="AO64">
        <v>0</v>
      </c>
      <c r="AP64">
        <v>-166</v>
      </c>
      <c r="AQ64">
        <v>0</v>
      </c>
      <c r="AR64">
        <v>160965</v>
      </c>
      <c r="AS64">
        <v>41225</v>
      </c>
      <c r="AT64">
        <v>6009</v>
      </c>
      <c r="AU64">
        <v>6</v>
      </c>
      <c r="AV64">
        <v>68973</v>
      </c>
      <c r="AW64">
        <v>0</v>
      </c>
      <c r="AX64">
        <v>98944</v>
      </c>
      <c r="AY64">
        <v>60414</v>
      </c>
      <c r="AZ64">
        <v>437094</v>
      </c>
      <c r="BA64">
        <v>39728723</v>
      </c>
      <c r="BB64">
        <v>11927382</v>
      </c>
      <c r="BC64">
        <v>35028274</v>
      </c>
      <c r="BD64">
        <v>10552946</v>
      </c>
      <c r="BE64">
        <v>209817</v>
      </c>
      <c r="BF64">
        <v>63217</v>
      </c>
      <c r="BG64">
        <v>672167</v>
      </c>
      <c r="BH64">
        <v>199908</v>
      </c>
      <c r="BI64">
        <v>275035</v>
      </c>
      <c r="BJ64">
        <v>43298</v>
      </c>
      <c r="BK64">
        <v>-1</v>
      </c>
      <c r="BL64">
        <v>0</v>
      </c>
      <c r="BM64">
        <v>192642</v>
      </c>
      <c r="BN64">
        <v>1289218</v>
      </c>
      <c r="BO64">
        <v>399786</v>
      </c>
      <c r="BP64">
        <v>257</v>
      </c>
      <c r="BQ64">
        <v>1266</v>
      </c>
      <c r="BR64">
        <v>219691</v>
      </c>
      <c r="BS64">
        <v>1470239</v>
      </c>
      <c r="BT64">
        <v>443769</v>
      </c>
      <c r="BU64">
        <v>-1</v>
      </c>
      <c r="BV64">
        <v>0</v>
      </c>
      <c r="BW64">
        <v>-2</v>
      </c>
      <c r="BX64">
        <v>-13</v>
      </c>
      <c r="BY64">
        <v>-4</v>
      </c>
      <c r="BZ64">
        <v>1</v>
      </c>
      <c r="CA64">
        <v>10</v>
      </c>
      <c r="CB64">
        <v>3</v>
      </c>
      <c r="CC64">
        <v>23239</v>
      </c>
      <c r="CF64">
        <v>0</v>
      </c>
      <c r="CG64">
        <v>783978</v>
      </c>
      <c r="CH64">
        <v>224459</v>
      </c>
      <c r="CI64">
        <v>57162145</v>
      </c>
      <c r="CJ64">
        <v>15842041</v>
      </c>
      <c r="CK64">
        <v>0</v>
      </c>
      <c r="CL64">
        <v>51577561</v>
      </c>
      <c r="CM64">
        <v>5584584</v>
      </c>
      <c r="CN64">
        <v>15842041</v>
      </c>
      <c r="CO64">
        <v>0</v>
      </c>
      <c r="CP64">
        <v>22</v>
      </c>
      <c r="CQ64">
        <v>0</v>
      </c>
      <c r="CR64">
        <v>22</v>
      </c>
      <c r="CS64">
        <v>0</v>
      </c>
      <c r="CT64">
        <v>0</v>
      </c>
      <c r="CU64">
        <v>0</v>
      </c>
      <c r="CV64">
        <v>0</v>
      </c>
      <c r="CW64">
        <v>0</v>
      </c>
      <c r="CX64">
        <v>0</v>
      </c>
      <c r="CY64">
        <v>0</v>
      </c>
      <c r="CZ64">
        <v>0</v>
      </c>
      <c r="DA64">
        <v>441010</v>
      </c>
      <c r="DB64">
        <v>90327</v>
      </c>
      <c r="DC64">
        <v>0</v>
      </c>
      <c r="DD64">
        <v>0</v>
      </c>
      <c r="DE64">
        <v>398</v>
      </c>
      <c r="DF64">
        <v>0</v>
      </c>
      <c r="DG64">
        <v>0</v>
      </c>
      <c r="DH64">
        <v>0</v>
      </c>
      <c r="DI64">
        <v>0</v>
      </c>
      <c r="DJ64">
        <v>0</v>
      </c>
      <c r="DK64">
        <v>0</v>
      </c>
      <c r="DL64">
        <v>2</v>
      </c>
      <c r="DM64">
        <v>2968437</v>
      </c>
      <c r="DN64">
        <v>8858006</v>
      </c>
      <c r="DO64">
        <v>0</v>
      </c>
      <c r="DP64">
        <v>8642</v>
      </c>
      <c r="DQ64">
        <v>25787</v>
      </c>
      <c r="DR64">
        <v>0</v>
      </c>
      <c r="DS64">
        <v>0</v>
      </c>
      <c r="DT64">
        <v>2169964</v>
      </c>
      <c r="DU64">
        <v>6475310</v>
      </c>
      <c r="DV64">
        <v>0</v>
      </c>
      <c r="DW64">
        <v>0</v>
      </c>
      <c r="DX64">
        <v>0</v>
      </c>
      <c r="DY64">
        <v>0</v>
      </c>
      <c r="DZ64">
        <v>0</v>
      </c>
      <c r="EA64">
        <v>0</v>
      </c>
      <c r="EB64">
        <v>0</v>
      </c>
      <c r="EC64">
        <v>0</v>
      </c>
      <c r="ED64">
        <v>392411</v>
      </c>
      <c r="EE64">
        <v>0</v>
      </c>
      <c r="EF64">
        <v>0</v>
      </c>
      <c r="EG64">
        <v>1</v>
      </c>
      <c r="EH64">
        <v>0</v>
      </c>
      <c r="EI64">
        <v>0</v>
      </c>
      <c r="EJ64">
        <v>0</v>
      </c>
      <c r="EK64">
        <v>0</v>
      </c>
      <c r="EL64">
        <v>177</v>
      </c>
      <c r="EM64">
        <v>0</v>
      </c>
      <c r="EN64">
        <v>0</v>
      </c>
      <c r="EO64">
        <v>0</v>
      </c>
      <c r="EP64">
        <v>0</v>
      </c>
      <c r="EQ64">
        <v>0</v>
      </c>
      <c r="ER64">
        <v>0</v>
      </c>
      <c r="ES64">
        <v>0</v>
      </c>
      <c r="ET64">
        <v>-3869</v>
      </c>
      <c r="EU64">
        <v>0</v>
      </c>
      <c r="EV64">
        <v>0</v>
      </c>
      <c r="EW64">
        <v>0</v>
      </c>
      <c r="EX64">
        <v>0</v>
      </c>
      <c r="EY64">
        <v>0</v>
      </c>
      <c r="EZ64">
        <v>0</v>
      </c>
      <c r="FA64">
        <v>0</v>
      </c>
      <c r="FB64">
        <v>0</v>
      </c>
      <c r="FC64">
        <v>0</v>
      </c>
      <c r="FD64">
        <v>0</v>
      </c>
      <c r="FE64">
        <v>0</v>
      </c>
      <c r="FF64">
        <v>1300965</v>
      </c>
      <c r="FG64">
        <v>1300886</v>
      </c>
      <c r="FH64">
        <v>79</v>
      </c>
      <c r="FI64">
        <v>0</v>
      </c>
      <c r="FJ64">
        <v>0</v>
      </c>
      <c r="FK64">
        <v>0</v>
      </c>
      <c r="FL64">
        <v>0</v>
      </c>
      <c r="FM64">
        <v>0</v>
      </c>
      <c r="FN64">
        <v>0</v>
      </c>
      <c r="FO64">
        <v>0</v>
      </c>
      <c r="FP64">
        <v>0</v>
      </c>
      <c r="FQ64">
        <v>0</v>
      </c>
      <c r="FR64">
        <v>0</v>
      </c>
      <c r="FS64">
        <v>79</v>
      </c>
      <c r="FT64">
        <v>0</v>
      </c>
      <c r="FU64">
        <v>0</v>
      </c>
      <c r="FV64">
        <v>0</v>
      </c>
      <c r="FW64">
        <v>0</v>
      </c>
      <c r="FX64">
        <v>0</v>
      </c>
      <c r="FY64">
        <v>0</v>
      </c>
      <c r="FZ64">
        <v>0</v>
      </c>
      <c r="GA64">
        <v>0</v>
      </c>
      <c r="GB64">
        <v>0</v>
      </c>
      <c r="GC64">
        <v>0</v>
      </c>
      <c r="GD64">
        <v>0</v>
      </c>
      <c r="GE64">
        <v>0</v>
      </c>
      <c r="GF64">
        <v>0</v>
      </c>
      <c r="GG64">
        <v>0</v>
      </c>
      <c r="GH64">
        <v>13191883</v>
      </c>
      <c r="GI64">
        <v>3306202</v>
      </c>
      <c r="GJ64">
        <v>687750</v>
      </c>
      <c r="GK64">
        <v>687750</v>
      </c>
      <c r="GL64">
        <v>0</v>
      </c>
      <c r="GM64">
        <v>0</v>
      </c>
      <c r="GN64">
        <v>407170</v>
      </c>
      <c r="GO64">
        <v>407170</v>
      </c>
      <c r="GP64">
        <v>0</v>
      </c>
      <c r="GQ64">
        <v>0</v>
      </c>
      <c r="GR64">
        <v>0</v>
      </c>
      <c r="GS64">
        <v>0</v>
      </c>
      <c r="GT64">
        <v>0</v>
      </c>
      <c r="GU64">
        <v>0</v>
      </c>
      <c r="GV64">
        <v>0</v>
      </c>
      <c r="GW64">
        <v>0</v>
      </c>
      <c r="GX64">
        <v>53255</v>
      </c>
      <c r="GY64">
        <v>53255</v>
      </c>
      <c r="GZ64">
        <v>227325</v>
      </c>
      <c r="HA64">
        <v>227325</v>
      </c>
      <c r="HB64">
        <v>9881842</v>
      </c>
      <c r="HC64">
        <v>0</v>
      </c>
      <c r="HD64">
        <v>8079349</v>
      </c>
      <c r="HE64">
        <v>0</v>
      </c>
      <c r="HF64">
        <v>1802493</v>
      </c>
      <c r="HG64">
        <v>0</v>
      </c>
      <c r="HH64">
        <v>1687862</v>
      </c>
      <c r="HI64">
        <v>1687862</v>
      </c>
      <c r="HJ64">
        <v>455848</v>
      </c>
      <c r="HK64">
        <v>455848</v>
      </c>
      <c r="HL64">
        <v>1232014</v>
      </c>
      <c r="HM64">
        <v>1232014</v>
      </c>
    </row>
    <row r="65" spans="1:221" x14ac:dyDescent="0.25">
      <c r="A65" t="s">
        <v>1069</v>
      </c>
      <c r="B65">
        <v>22283697</v>
      </c>
      <c r="C65">
        <v>62432779</v>
      </c>
      <c r="D65">
        <v>8258330</v>
      </c>
      <c r="E65">
        <v>22283806</v>
      </c>
      <c r="F65">
        <v>62432779</v>
      </c>
      <c r="G65">
        <v>8258330</v>
      </c>
      <c r="H65">
        <v>22024752</v>
      </c>
      <c r="I65">
        <v>62312901</v>
      </c>
      <c r="J65">
        <v>8258267</v>
      </c>
      <c r="K65">
        <v>1515168</v>
      </c>
      <c r="L65">
        <v>34873905</v>
      </c>
      <c r="M65">
        <v>5865637</v>
      </c>
      <c r="N65">
        <v>1358352</v>
      </c>
      <c r="O65">
        <v>15304973</v>
      </c>
      <c r="P65">
        <v>0</v>
      </c>
      <c r="Q65">
        <v>1300317</v>
      </c>
      <c r="R65">
        <v>15304973</v>
      </c>
      <c r="S65">
        <v>0</v>
      </c>
      <c r="T65">
        <v>1300319</v>
      </c>
      <c r="U65">
        <v>0</v>
      </c>
      <c r="V65">
        <v>0</v>
      </c>
      <c r="W65">
        <v>0</v>
      </c>
      <c r="X65">
        <v>283595</v>
      </c>
      <c r="Y65">
        <v>0</v>
      </c>
      <c r="Z65">
        <v>14988420</v>
      </c>
      <c r="AA65">
        <v>0</v>
      </c>
      <c r="AB65">
        <v>-2</v>
      </c>
      <c r="AC65">
        <v>32958</v>
      </c>
      <c r="AD65">
        <v>0</v>
      </c>
      <c r="AE65">
        <v>0</v>
      </c>
      <c r="AF65">
        <v>0</v>
      </c>
      <c r="AG65">
        <v>0</v>
      </c>
      <c r="AH65">
        <v>0</v>
      </c>
      <c r="AI65">
        <v>0</v>
      </c>
      <c r="AJ65">
        <v>0</v>
      </c>
      <c r="AK65">
        <v>0</v>
      </c>
      <c r="AL65">
        <v>8830</v>
      </c>
      <c r="AM65">
        <v>0</v>
      </c>
      <c r="AN65">
        <v>0</v>
      </c>
      <c r="AO65">
        <v>0</v>
      </c>
      <c r="AP65">
        <v>0</v>
      </c>
      <c r="AQ65">
        <v>0</v>
      </c>
      <c r="AR65">
        <v>7868</v>
      </c>
      <c r="AS65">
        <v>33196</v>
      </c>
      <c r="AT65">
        <v>6918</v>
      </c>
      <c r="AU65">
        <v>0</v>
      </c>
      <c r="AV65">
        <v>143</v>
      </c>
      <c r="AW65">
        <v>1080</v>
      </c>
      <c r="AX65">
        <v>0</v>
      </c>
      <c r="AY65">
        <v>0</v>
      </c>
      <c r="AZ65">
        <v>156816</v>
      </c>
      <c r="BA65">
        <v>19568932</v>
      </c>
      <c r="BB65">
        <v>5865637</v>
      </c>
      <c r="BC65">
        <v>17634576</v>
      </c>
      <c r="BD65">
        <v>5290373</v>
      </c>
      <c r="BE65">
        <v>101290</v>
      </c>
      <c r="BF65">
        <v>30387</v>
      </c>
      <c r="BG65">
        <v>295616</v>
      </c>
      <c r="BH65">
        <v>88685</v>
      </c>
      <c r="BI65">
        <v>172572</v>
      </c>
      <c r="BJ65">
        <v>25886</v>
      </c>
      <c r="BK65">
        <v>0</v>
      </c>
      <c r="BL65">
        <v>0</v>
      </c>
      <c r="BM65">
        <v>91642</v>
      </c>
      <c r="BN65">
        <v>613297</v>
      </c>
      <c r="BO65">
        <v>197383</v>
      </c>
      <c r="BP65">
        <v>-13</v>
      </c>
      <c r="BQ65">
        <v>759</v>
      </c>
      <c r="BR65">
        <v>50968</v>
      </c>
      <c r="BS65">
        <v>341093</v>
      </c>
      <c r="BT65">
        <v>109777</v>
      </c>
      <c r="BU65">
        <v>0</v>
      </c>
      <c r="BV65">
        <v>0</v>
      </c>
      <c r="BW65">
        <v>0</v>
      </c>
      <c r="BX65">
        <v>0</v>
      </c>
      <c r="BY65">
        <v>0</v>
      </c>
      <c r="BZ65">
        <v>0</v>
      </c>
      <c r="CA65">
        <v>0</v>
      </c>
      <c r="CB65">
        <v>0</v>
      </c>
      <c r="CC65">
        <v>13460</v>
      </c>
      <c r="CF65">
        <v>0</v>
      </c>
      <c r="CG65">
        <v>410488</v>
      </c>
      <c r="CH65">
        <v>123146</v>
      </c>
      <c r="CI65">
        <v>18797043</v>
      </c>
      <c r="CJ65">
        <v>17459457</v>
      </c>
      <c r="CK65">
        <v>0</v>
      </c>
      <c r="CL65">
        <v>21224723</v>
      </c>
      <c r="CM65">
        <v>-2427680</v>
      </c>
      <c r="CN65">
        <v>17459457</v>
      </c>
      <c r="CO65">
        <v>0</v>
      </c>
      <c r="CP65">
        <v>0</v>
      </c>
      <c r="CQ65">
        <v>0</v>
      </c>
      <c r="CR65">
        <v>0</v>
      </c>
      <c r="CS65">
        <v>0</v>
      </c>
      <c r="CT65">
        <v>0</v>
      </c>
      <c r="CU65">
        <v>0</v>
      </c>
      <c r="CV65">
        <v>0</v>
      </c>
      <c r="CW65">
        <v>0</v>
      </c>
      <c r="CX65">
        <v>0</v>
      </c>
      <c r="CY65">
        <v>0</v>
      </c>
      <c r="CZ65">
        <v>0</v>
      </c>
      <c r="DA65">
        <v>0</v>
      </c>
      <c r="DB65">
        <v>0</v>
      </c>
      <c r="DC65">
        <v>0</v>
      </c>
      <c r="DD65">
        <v>0</v>
      </c>
      <c r="DE65">
        <v>833</v>
      </c>
      <c r="DF65">
        <v>0</v>
      </c>
      <c r="DG65">
        <v>0</v>
      </c>
      <c r="DH65">
        <v>0</v>
      </c>
      <c r="DI65">
        <v>0</v>
      </c>
      <c r="DJ65">
        <v>0</v>
      </c>
      <c r="DK65">
        <v>0</v>
      </c>
      <c r="DL65">
        <v>0</v>
      </c>
      <c r="DM65">
        <v>0</v>
      </c>
      <c r="DN65">
        <v>0</v>
      </c>
      <c r="DO65">
        <v>0</v>
      </c>
      <c r="DP65">
        <v>0</v>
      </c>
      <c r="DQ65">
        <v>0</v>
      </c>
      <c r="DR65">
        <v>0</v>
      </c>
      <c r="DS65">
        <v>92072</v>
      </c>
      <c r="DT65">
        <v>0</v>
      </c>
      <c r="DU65">
        <v>0</v>
      </c>
      <c r="DV65">
        <v>0</v>
      </c>
      <c r="DW65">
        <v>0</v>
      </c>
      <c r="DX65">
        <v>0</v>
      </c>
      <c r="DY65">
        <v>0</v>
      </c>
      <c r="DZ65">
        <v>0</v>
      </c>
      <c r="EA65">
        <v>0</v>
      </c>
      <c r="EB65">
        <v>0</v>
      </c>
      <c r="EC65">
        <v>0</v>
      </c>
      <c r="ED65">
        <v>12267200</v>
      </c>
      <c r="EE65">
        <v>0</v>
      </c>
      <c r="EF65">
        <v>988759</v>
      </c>
      <c r="EG65">
        <v>5190985</v>
      </c>
      <c r="EH65">
        <v>0</v>
      </c>
      <c r="EI65">
        <v>0</v>
      </c>
      <c r="EJ65">
        <v>0</v>
      </c>
      <c r="EK65">
        <v>0</v>
      </c>
      <c r="EL65">
        <v>0</v>
      </c>
      <c r="EM65">
        <v>0</v>
      </c>
      <c r="EN65">
        <v>1272</v>
      </c>
      <c r="EO65">
        <v>0</v>
      </c>
      <c r="EP65">
        <v>0</v>
      </c>
      <c r="EQ65">
        <v>0</v>
      </c>
      <c r="ER65">
        <v>-896146</v>
      </c>
      <c r="ES65">
        <v>0</v>
      </c>
      <c r="ET65">
        <v>11326</v>
      </c>
      <c r="EU65">
        <v>0</v>
      </c>
      <c r="EV65">
        <v>0</v>
      </c>
      <c r="EW65">
        <v>0</v>
      </c>
      <c r="EX65">
        <v>0</v>
      </c>
      <c r="EY65">
        <v>0</v>
      </c>
      <c r="EZ65">
        <v>0</v>
      </c>
      <c r="FA65">
        <v>0</v>
      </c>
      <c r="FB65">
        <v>-2624524</v>
      </c>
      <c r="FC65">
        <v>0</v>
      </c>
      <c r="FD65">
        <v>0</v>
      </c>
      <c r="FE65">
        <v>0</v>
      </c>
      <c r="FF65">
        <v>640071</v>
      </c>
      <c r="FG65">
        <v>637392</v>
      </c>
      <c r="FH65">
        <v>2679</v>
      </c>
      <c r="FI65">
        <v>0</v>
      </c>
      <c r="FJ65">
        <v>0</v>
      </c>
      <c r="FK65">
        <v>0</v>
      </c>
      <c r="FL65">
        <v>0</v>
      </c>
      <c r="FM65">
        <v>0</v>
      </c>
      <c r="FN65">
        <v>0</v>
      </c>
      <c r="FO65">
        <v>0</v>
      </c>
      <c r="FP65">
        <v>0</v>
      </c>
      <c r="FQ65">
        <v>2544</v>
      </c>
      <c r="FR65">
        <v>0</v>
      </c>
      <c r="FS65">
        <v>135</v>
      </c>
      <c r="FT65">
        <v>0</v>
      </c>
      <c r="FU65">
        <v>0</v>
      </c>
      <c r="FV65">
        <v>0</v>
      </c>
      <c r="FW65">
        <v>0</v>
      </c>
      <c r="FX65">
        <v>0</v>
      </c>
      <c r="FY65">
        <v>0</v>
      </c>
      <c r="FZ65">
        <v>0</v>
      </c>
      <c r="GA65">
        <v>0</v>
      </c>
      <c r="GB65">
        <v>0</v>
      </c>
      <c r="GC65">
        <v>0</v>
      </c>
      <c r="GD65">
        <v>0</v>
      </c>
      <c r="GE65">
        <v>0</v>
      </c>
      <c r="GF65">
        <v>0</v>
      </c>
      <c r="GG65">
        <v>0</v>
      </c>
      <c r="GH65">
        <v>4839199</v>
      </c>
      <c r="GI65">
        <v>1084986</v>
      </c>
      <c r="GJ65">
        <v>292042</v>
      </c>
      <c r="GK65">
        <v>292042</v>
      </c>
      <c r="GL65">
        <v>0</v>
      </c>
      <c r="GM65">
        <v>0</v>
      </c>
      <c r="GN65">
        <v>241846</v>
      </c>
      <c r="GO65">
        <v>241846</v>
      </c>
      <c r="GP65">
        <v>0</v>
      </c>
      <c r="GQ65">
        <v>0</v>
      </c>
      <c r="GR65">
        <v>0</v>
      </c>
      <c r="GS65">
        <v>0</v>
      </c>
      <c r="GT65">
        <v>0</v>
      </c>
      <c r="GU65">
        <v>0</v>
      </c>
      <c r="GV65">
        <v>0</v>
      </c>
      <c r="GW65">
        <v>0</v>
      </c>
      <c r="GX65">
        <v>17043</v>
      </c>
      <c r="GY65">
        <v>17043</v>
      </c>
      <c r="GZ65">
        <v>33153</v>
      </c>
      <c r="HA65">
        <v>33153</v>
      </c>
      <c r="HB65">
        <v>2930011</v>
      </c>
      <c r="HC65">
        <v>0</v>
      </c>
      <c r="HD65">
        <v>2545235</v>
      </c>
      <c r="HE65">
        <v>0</v>
      </c>
      <c r="HF65">
        <v>384776</v>
      </c>
      <c r="HG65">
        <v>0</v>
      </c>
      <c r="HH65">
        <v>792728</v>
      </c>
      <c r="HI65">
        <v>0</v>
      </c>
      <c r="HJ65">
        <v>215716</v>
      </c>
      <c r="HK65">
        <v>0</v>
      </c>
      <c r="HL65">
        <v>577012</v>
      </c>
      <c r="HM65">
        <v>0</v>
      </c>
    </row>
    <row r="66" spans="1:221" x14ac:dyDescent="0.25">
      <c r="A66" t="s">
        <v>1070</v>
      </c>
      <c r="B66">
        <v>5038445205</v>
      </c>
      <c r="C66">
        <v>1536974249</v>
      </c>
      <c r="D66">
        <v>205898130</v>
      </c>
      <c r="E66">
        <v>5038444995</v>
      </c>
      <c r="F66">
        <v>1536974249</v>
      </c>
      <c r="G66">
        <v>205898130</v>
      </c>
      <c r="H66">
        <v>5033241531</v>
      </c>
      <c r="I66">
        <v>1534770460</v>
      </c>
      <c r="J66">
        <v>205897707</v>
      </c>
      <c r="K66">
        <v>169193649</v>
      </c>
      <c r="L66">
        <v>1142583920</v>
      </c>
      <c r="M66">
        <v>153617700</v>
      </c>
      <c r="N66">
        <v>161587385</v>
      </c>
      <c r="O66">
        <v>698197413</v>
      </c>
      <c r="P66">
        <v>0</v>
      </c>
      <c r="Q66">
        <v>116622345</v>
      </c>
      <c r="R66">
        <v>698196303</v>
      </c>
      <c r="S66">
        <v>0</v>
      </c>
      <c r="T66">
        <v>68345473</v>
      </c>
      <c r="U66">
        <v>35807832</v>
      </c>
      <c r="V66">
        <v>26197747</v>
      </c>
      <c r="W66">
        <v>0</v>
      </c>
      <c r="X66">
        <v>165298351</v>
      </c>
      <c r="Y66">
        <v>0</v>
      </c>
      <c r="Z66">
        <v>430558311</v>
      </c>
      <c r="AA66">
        <v>0</v>
      </c>
      <c r="AB66">
        <v>12468921</v>
      </c>
      <c r="AC66">
        <v>76106806</v>
      </c>
      <c r="AD66">
        <v>0</v>
      </c>
      <c r="AE66">
        <v>119</v>
      </c>
      <c r="AF66">
        <v>35088</v>
      </c>
      <c r="AG66">
        <v>0</v>
      </c>
      <c r="AH66">
        <v>-16</v>
      </c>
      <c r="AI66">
        <v>0</v>
      </c>
      <c r="AJ66">
        <v>0</v>
      </c>
      <c r="AK66">
        <v>84</v>
      </c>
      <c r="AL66">
        <v>34151350</v>
      </c>
      <c r="AM66">
        <v>1215</v>
      </c>
      <c r="AN66">
        <v>0</v>
      </c>
      <c r="AO66">
        <v>0</v>
      </c>
      <c r="AP66">
        <v>-105</v>
      </c>
      <c r="AQ66">
        <v>0</v>
      </c>
      <c r="AR66">
        <v>-3284706</v>
      </c>
      <c r="AS66">
        <v>8096786</v>
      </c>
      <c r="AT66">
        <v>3667229</v>
      </c>
      <c r="AU66">
        <v>13788</v>
      </c>
      <c r="AV66">
        <v>634653</v>
      </c>
      <c r="AW66">
        <v>2332</v>
      </c>
      <c r="AX66">
        <v>1683540</v>
      </c>
      <c r="AY66">
        <v>2676669</v>
      </c>
      <c r="AZ66">
        <v>7606264</v>
      </c>
      <c r="BA66">
        <v>444386507</v>
      </c>
      <c r="BB66">
        <v>153617700</v>
      </c>
      <c r="BC66">
        <v>375850702</v>
      </c>
      <c r="BD66">
        <v>133345759</v>
      </c>
      <c r="BE66">
        <v>1428159</v>
      </c>
      <c r="BF66">
        <v>486607</v>
      </c>
      <c r="BG66">
        <v>4642492</v>
      </c>
      <c r="BH66">
        <v>1529722</v>
      </c>
      <c r="BI66">
        <v>6047934</v>
      </c>
      <c r="BJ66">
        <v>2173235</v>
      </c>
      <c r="BK66">
        <v>1092</v>
      </c>
      <c r="BL66">
        <v>375</v>
      </c>
      <c r="BM66">
        <v>4324379</v>
      </c>
      <c r="BN66">
        <v>28940067</v>
      </c>
      <c r="BO66">
        <v>8095495</v>
      </c>
      <c r="BP66">
        <v>17</v>
      </c>
      <c r="BQ66">
        <v>20672</v>
      </c>
      <c r="BR66">
        <v>2977646</v>
      </c>
      <c r="BS66">
        <v>19927322</v>
      </c>
      <c r="BT66">
        <v>5918571</v>
      </c>
      <c r="BU66">
        <v>7181</v>
      </c>
      <c r="BV66">
        <v>1784</v>
      </c>
      <c r="BW66">
        <v>487</v>
      </c>
      <c r="BX66">
        <v>3267</v>
      </c>
      <c r="BY66">
        <v>652</v>
      </c>
      <c r="BZ66">
        <v>5656</v>
      </c>
      <c r="CA66">
        <v>37851</v>
      </c>
      <c r="CB66">
        <v>9280</v>
      </c>
      <c r="CC66">
        <v>277407</v>
      </c>
      <c r="CF66">
        <v>0</v>
      </c>
      <c r="CG66">
        <v>7500440</v>
      </c>
      <c r="CH66">
        <v>2056220</v>
      </c>
      <c r="CI66">
        <v>1033423716</v>
      </c>
      <c r="CJ66">
        <v>23181569</v>
      </c>
      <c r="CK66">
        <v>3106163</v>
      </c>
      <c r="CL66">
        <v>1135196040</v>
      </c>
      <c r="CM66">
        <v>-101772324</v>
      </c>
      <c r="CN66">
        <v>23181569</v>
      </c>
      <c r="CO66">
        <v>3106163</v>
      </c>
      <c r="CP66">
        <v>3257</v>
      </c>
      <c r="CQ66">
        <v>0</v>
      </c>
      <c r="CR66">
        <v>3257</v>
      </c>
      <c r="CS66">
        <v>0</v>
      </c>
      <c r="CT66">
        <v>0</v>
      </c>
      <c r="CU66">
        <v>0</v>
      </c>
      <c r="CV66">
        <v>0</v>
      </c>
      <c r="CW66">
        <v>0</v>
      </c>
      <c r="CX66">
        <v>12861208</v>
      </c>
      <c r="CY66">
        <v>2634224</v>
      </c>
      <c r="CZ66">
        <v>0</v>
      </c>
      <c r="DA66">
        <v>2219772</v>
      </c>
      <c r="DB66">
        <v>454652</v>
      </c>
      <c r="DC66">
        <v>0</v>
      </c>
      <c r="DD66">
        <v>0</v>
      </c>
      <c r="DE66">
        <v>9500</v>
      </c>
      <c r="DF66">
        <v>27</v>
      </c>
      <c r="DG66">
        <v>0</v>
      </c>
      <c r="DH66">
        <v>0</v>
      </c>
      <c r="DI66">
        <v>0</v>
      </c>
      <c r="DJ66">
        <v>0</v>
      </c>
      <c r="DK66">
        <v>0</v>
      </c>
      <c r="DL66">
        <v>21110</v>
      </c>
      <c r="DM66">
        <v>4226203</v>
      </c>
      <c r="DN66">
        <v>12611262</v>
      </c>
      <c r="DO66">
        <v>0</v>
      </c>
      <c r="DP66">
        <v>-3286007</v>
      </c>
      <c r="DQ66">
        <v>-9805656</v>
      </c>
      <c r="DR66">
        <v>0</v>
      </c>
      <c r="DS66">
        <v>299</v>
      </c>
      <c r="DT66">
        <v>2459981</v>
      </c>
      <c r="DU66">
        <v>7340739</v>
      </c>
      <c r="DV66">
        <v>0</v>
      </c>
      <c r="DW66">
        <v>21042</v>
      </c>
      <c r="DX66">
        <v>62789</v>
      </c>
      <c r="DY66">
        <v>0</v>
      </c>
      <c r="DZ66">
        <v>106772</v>
      </c>
      <c r="EA66">
        <v>0</v>
      </c>
      <c r="EB66">
        <v>2</v>
      </c>
      <c r="EC66">
        <v>0</v>
      </c>
      <c r="ED66">
        <v>7197837</v>
      </c>
      <c r="EE66">
        <v>3106163</v>
      </c>
      <c r="EF66">
        <v>409937</v>
      </c>
      <c r="EG66">
        <v>2152173</v>
      </c>
      <c r="EH66">
        <v>0</v>
      </c>
      <c r="EI66">
        <v>0</v>
      </c>
      <c r="EJ66">
        <v>0</v>
      </c>
      <c r="EK66">
        <v>0</v>
      </c>
      <c r="EL66">
        <v>49501</v>
      </c>
      <c r="EM66">
        <v>0</v>
      </c>
      <c r="EN66">
        <v>373990</v>
      </c>
      <c r="EO66">
        <v>0</v>
      </c>
      <c r="EP66">
        <v>0</v>
      </c>
      <c r="EQ66">
        <v>-2585222</v>
      </c>
      <c r="ER66">
        <v>-13301583</v>
      </c>
      <c r="ES66">
        <v>0</v>
      </c>
      <c r="ET66">
        <v>1274905</v>
      </c>
      <c r="EU66">
        <v>0</v>
      </c>
      <c r="EV66">
        <v>0</v>
      </c>
      <c r="EW66">
        <v>0</v>
      </c>
      <c r="EX66">
        <v>0</v>
      </c>
      <c r="EY66">
        <v>48</v>
      </c>
      <c r="EZ66">
        <v>1369</v>
      </c>
      <c r="FA66">
        <v>0</v>
      </c>
      <c r="FB66">
        <v>-89140063</v>
      </c>
      <c r="FC66">
        <v>0</v>
      </c>
      <c r="FD66">
        <v>0</v>
      </c>
      <c r="FE66">
        <v>-16964823</v>
      </c>
      <c r="FF66">
        <v>37945388</v>
      </c>
      <c r="FG66">
        <v>37829742</v>
      </c>
      <c r="FH66">
        <v>115646</v>
      </c>
      <c r="FI66">
        <v>16084</v>
      </c>
      <c r="FJ66">
        <v>16084</v>
      </c>
      <c r="FK66">
        <v>0</v>
      </c>
      <c r="FL66">
        <v>0</v>
      </c>
      <c r="FM66">
        <v>1537</v>
      </c>
      <c r="FN66">
        <v>0</v>
      </c>
      <c r="FO66">
        <v>0</v>
      </c>
      <c r="FP66">
        <v>0</v>
      </c>
      <c r="FQ66">
        <v>49594</v>
      </c>
      <c r="FR66">
        <v>36</v>
      </c>
      <c r="FS66">
        <v>13277</v>
      </c>
      <c r="FT66">
        <v>35118</v>
      </c>
      <c r="FU66">
        <v>0</v>
      </c>
      <c r="FV66">
        <v>0</v>
      </c>
      <c r="FW66">
        <v>0</v>
      </c>
      <c r="FX66">
        <v>0</v>
      </c>
      <c r="FY66">
        <v>0</v>
      </c>
      <c r="FZ66">
        <v>0</v>
      </c>
      <c r="GA66">
        <v>0</v>
      </c>
      <c r="GB66">
        <v>0</v>
      </c>
      <c r="GC66">
        <v>0</v>
      </c>
      <c r="GD66">
        <v>0</v>
      </c>
      <c r="GE66">
        <v>0</v>
      </c>
      <c r="GF66">
        <v>0</v>
      </c>
      <c r="GG66">
        <v>0</v>
      </c>
      <c r="GH66">
        <v>291400496</v>
      </c>
      <c r="GI66">
        <v>12355463</v>
      </c>
      <c r="GJ66">
        <v>2936460</v>
      </c>
      <c r="GK66">
        <v>2936460</v>
      </c>
      <c r="GL66">
        <v>0</v>
      </c>
      <c r="GM66">
        <v>0</v>
      </c>
      <c r="GN66">
        <v>2349075</v>
      </c>
      <c r="GO66">
        <v>2349075</v>
      </c>
      <c r="GP66">
        <v>280946</v>
      </c>
      <c r="GQ66">
        <v>280946</v>
      </c>
      <c r="GR66">
        <v>0</v>
      </c>
      <c r="GS66">
        <v>0</v>
      </c>
      <c r="GT66">
        <v>44736</v>
      </c>
      <c r="GU66">
        <v>44736</v>
      </c>
      <c r="GV66">
        <v>2791</v>
      </c>
      <c r="GW66">
        <v>2791</v>
      </c>
      <c r="GX66">
        <v>141176</v>
      </c>
      <c r="GY66">
        <v>141176</v>
      </c>
      <c r="GZ66">
        <v>117736</v>
      </c>
      <c r="HA66">
        <v>117736</v>
      </c>
      <c r="HB66">
        <v>270039320</v>
      </c>
      <c r="HC66">
        <v>0</v>
      </c>
      <c r="HD66">
        <v>189833670</v>
      </c>
      <c r="HE66">
        <v>0</v>
      </c>
      <c r="HF66">
        <v>80205650</v>
      </c>
      <c r="HG66">
        <v>0</v>
      </c>
      <c r="HH66">
        <v>9528521</v>
      </c>
      <c r="HI66">
        <v>536829</v>
      </c>
      <c r="HJ66">
        <v>4065787</v>
      </c>
      <c r="HK66">
        <v>307271</v>
      </c>
      <c r="HL66">
        <v>5462734</v>
      </c>
      <c r="HM66">
        <v>229558</v>
      </c>
    </row>
    <row r="67" spans="1:221" x14ac:dyDescent="0.25">
      <c r="A67" t="s">
        <v>1071</v>
      </c>
      <c r="B67">
        <v>21200092</v>
      </c>
      <c r="C67">
        <v>27511399</v>
      </c>
      <c r="D67">
        <v>4723621</v>
      </c>
      <c r="E67">
        <v>21200390</v>
      </c>
      <c r="F67">
        <v>27511399</v>
      </c>
      <c r="G67">
        <v>4723621</v>
      </c>
      <c r="H67">
        <v>21022994</v>
      </c>
      <c r="I67">
        <v>27458140</v>
      </c>
      <c r="J67">
        <v>4723618</v>
      </c>
      <c r="K67">
        <v>1275626</v>
      </c>
      <c r="L67">
        <v>20434393</v>
      </c>
      <c r="M67">
        <v>3937803</v>
      </c>
      <c r="N67">
        <v>1141417</v>
      </c>
      <c r="O67">
        <v>7685628</v>
      </c>
      <c r="P67">
        <v>0</v>
      </c>
      <c r="Q67">
        <v>864209</v>
      </c>
      <c r="R67">
        <v>7685628</v>
      </c>
      <c r="S67">
        <v>0</v>
      </c>
      <c r="T67">
        <v>864209</v>
      </c>
      <c r="U67">
        <v>0</v>
      </c>
      <c r="V67">
        <v>0</v>
      </c>
      <c r="W67">
        <v>0</v>
      </c>
      <c r="X67">
        <v>748372</v>
      </c>
      <c r="Y67">
        <v>0</v>
      </c>
      <c r="Z67">
        <v>6657062</v>
      </c>
      <c r="AA67">
        <v>0</v>
      </c>
      <c r="AB67">
        <v>0</v>
      </c>
      <c r="AC67">
        <v>279977</v>
      </c>
      <c r="AD67">
        <v>0</v>
      </c>
      <c r="AE67">
        <v>0</v>
      </c>
      <c r="AF67">
        <v>217</v>
      </c>
      <c r="AG67">
        <v>0</v>
      </c>
      <c r="AH67">
        <v>0</v>
      </c>
      <c r="AI67">
        <v>0</v>
      </c>
      <c r="AJ67">
        <v>0</v>
      </c>
      <c r="AK67">
        <v>0</v>
      </c>
      <c r="AL67">
        <v>43771</v>
      </c>
      <c r="AM67">
        <v>0</v>
      </c>
      <c r="AN67">
        <v>0</v>
      </c>
      <c r="AO67">
        <v>0</v>
      </c>
      <c r="AP67">
        <v>0</v>
      </c>
      <c r="AQ67">
        <v>0</v>
      </c>
      <c r="AR67">
        <v>1267</v>
      </c>
      <c r="AS67">
        <v>205781</v>
      </c>
      <c r="AT67">
        <v>26379</v>
      </c>
      <c r="AU67">
        <v>0</v>
      </c>
      <c r="AV67">
        <v>0</v>
      </c>
      <c r="AW67">
        <v>10</v>
      </c>
      <c r="AX67">
        <v>0</v>
      </c>
      <c r="AY67">
        <v>0</v>
      </c>
      <c r="AZ67">
        <v>134209</v>
      </c>
      <c r="BA67">
        <v>12748765</v>
      </c>
      <c r="BB67">
        <v>3937803</v>
      </c>
      <c r="BC67">
        <v>11498907</v>
      </c>
      <c r="BD67">
        <v>3555343</v>
      </c>
      <c r="BE67">
        <v>64784</v>
      </c>
      <c r="BF67">
        <v>19318</v>
      </c>
      <c r="BG67">
        <v>153650</v>
      </c>
      <c r="BH67">
        <v>46270</v>
      </c>
      <c r="BI67">
        <v>74934</v>
      </c>
      <c r="BJ67">
        <v>18413</v>
      </c>
      <c r="BK67">
        <v>0</v>
      </c>
      <c r="BL67">
        <v>0</v>
      </c>
      <c r="BM67">
        <v>58748</v>
      </c>
      <c r="BN67">
        <v>393159</v>
      </c>
      <c r="BO67">
        <v>124070</v>
      </c>
      <c r="BP67">
        <v>0</v>
      </c>
      <c r="BQ67">
        <v>3</v>
      </c>
      <c r="BR67">
        <v>60749</v>
      </c>
      <c r="BS67">
        <v>406549</v>
      </c>
      <c r="BT67">
        <v>129766</v>
      </c>
      <c r="BU67">
        <v>0</v>
      </c>
      <c r="BV67">
        <v>0</v>
      </c>
      <c r="BW67">
        <v>0</v>
      </c>
      <c r="BX67">
        <v>0</v>
      </c>
      <c r="BY67">
        <v>0</v>
      </c>
      <c r="BZ67">
        <v>0</v>
      </c>
      <c r="CA67">
        <v>0</v>
      </c>
      <c r="CB67">
        <v>0</v>
      </c>
      <c r="CC67">
        <v>14709</v>
      </c>
      <c r="CF67">
        <v>0</v>
      </c>
      <c r="CG67">
        <v>156782</v>
      </c>
      <c r="CH67">
        <v>44623</v>
      </c>
      <c r="CI67">
        <v>19406156</v>
      </c>
      <c r="CJ67">
        <v>361680</v>
      </c>
      <c r="CK67">
        <v>0</v>
      </c>
      <c r="CL67">
        <v>19406141</v>
      </c>
      <c r="CM67">
        <v>15</v>
      </c>
      <c r="CN67">
        <v>361680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361680</v>
      </c>
      <c r="EE67">
        <v>0</v>
      </c>
      <c r="EF67">
        <v>0</v>
      </c>
      <c r="EG67">
        <v>0</v>
      </c>
      <c r="EH67">
        <v>0</v>
      </c>
      <c r="EI67">
        <v>0</v>
      </c>
      <c r="EJ67">
        <v>0</v>
      </c>
      <c r="EK67">
        <v>0</v>
      </c>
      <c r="EL67">
        <v>0</v>
      </c>
      <c r="EM67">
        <v>0</v>
      </c>
      <c r="EN67">
        <v>0</v>
      </c>
      <c r="EO67">
        <v>0</v>
      </c>
      <c r="EP67">
        <v>0</v>
      </c>
      <c r="EQ67">
        <v>0</v>
      </c>
      <c r="ER67">
        <v>0</v>
      </c>
      <c r="ES67">
        <v>0</v>
      </c>
      <c r="ET67">
        <v>15</v>
      </c>
      <c r="EU67">
        <v>0</v>
      </c>
      <c r="EV67">
        <v>0</v>
      </c>
      <c r="EW67">
        <v>0</v>
      </c>
      <c r="EX67">
        <v>0</v>
      </c>
      <c r="EY67">
        <v>0</v>
      </c>
      <c r="EZ67">
        <v>0</v>
      </c>
      <c r="FA67">
        <v>0</v>
      </c>
      <c r="FB67">
        <v>0</v>
      </c>
      <c r="FC67">
        <v>0</v>
      </c>
      <c r="FD67">
        <v>0</v>
      </c>
      <c r="FE67">
        <v>0</v>
      </c>
      <c r="FF67">
        <v>262058</v>
      </c>
      <c r="FG67">
        <v>262058</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3690656</v>
      </c>
      <c r="GI67">
        <v>462901</v>
      </c>
      <c r="GJ67">
        <v>121480</v>
      </c>
      <c r="GK67">
        <v>121480</v>
      </c>
      <c r="GL67">
        <v>0</v>
      </c>
      <c r="GM67">
        <v>0</v>
      </c>
      <c r="GN67">
        <v>96113</v>
      </c>
      <c r="GO67">
        <v>96113</v>
      </c>
      <c r="GP67">
        <v>0</v>
      </c>
      <c r="GQ67">
        <v>0</v>
      </c>
      <c r="GR67">
        <v>0</v>
      </c>
      <c r="GS67">
        <v>0</v>
      </c>
      <c r="GT67">
        <v>18544</v>
      </c>
      <c r="GU67">
        <v>18544</v>
      </c>
      <c r="GV67">
        <v>0</v>
      </c>
      <c r="GW67">
        <v>0</v>
      </c>
      <c r="GX67">
        <v>1947</v>
      </c>
      <c r="GY67">
        <v>1947</v>
      </c>
      <c r="GZ67">
        <v>4876</v>
      </c>
      <c r="HA67">
        <v>4876</v>
      </c>
      <c r="HB67">
        <v>2735999</v>
      </c>
      <c r="HC67">
        <v>0</v>
      </c>
      <c r="HD67">
        <v>2503944</v>
      </c>
      <c r="HE67">
        <v>0</v>
      </c>
      <c r="HF67">
        <v>232055</v>
      </c>
      <c r="HG67">
        <v>0</v>
      </c>
      <c r="HH67">
        <v>490951</v>
      </c>
      <c r="HI67">
        <v>0</v>
      </c>
      <c r="HJ67">
        <v>120167</v>
      </c>
      <c r="HK67">
        <v>0</v>
      </c>
      <c r="HL67">
        <v>370784</v>
      </c>
      <c r="HM67">
        <v>0</v>
      </c>
    </row>
    <row r="68" spans="1:221" x14ac:dyDescent="0.25">
      <c r="A68" t="s">
        <v>1072</v>
      </c>
      <c r="B68">
        <v>260124063</v>
      </c>
      <c r="C68">
        <v>358214436</v>
      </c>
      <c r="D68">
        <v>57891412</v>
      </c>
      <c r="E68">
        <v>260124024</v>
      </c>
      <c r="F68">
        <v>358214436</v>
      </c>
      <c r="G68">
        <v>57891412</v>
      </c>
      <c r="H68">
        <v>259181626</v>
      </c>
      <c r="I68">
        <v>357776429</v>
      </c>
      <c r="J68">
        <v>57891341</v>
      </c>
      <c r="K68">
        <v>27700282</v>
      </c>
      <c r="L68">
        <v>285379767</v>
      </c>
      <c r="M68">
        <v>40898949</v>
      </c>
      <c r="N68">
        <v>24817846</v>
      </c>
      <c r="O68">
        <v>151774495</v>
      </c>
      <c r="P68">
        <v>0</v>
      </c>
      <c r="Q68">
        <v>19651483</v>
      </c>
      <c r="R68">
        <v>151773385</v>
      </c>
      <c r="S68">
        <v>0</v>
      </c>
      <c r="T68">
        <v>17939078</v>
      </c>
      <c r="U68">
        <v>0</v>
      </c>
      <c r="V68">
        <v>0</v>
      </c>
      <c r="W68">
        <v>0</v>
      </c>
      <c r="X68">
        <v>22840592</v>
      </c>
      <c r="Y68">
        <v>0</v>
      </c>
      <c r="Z68">
        <v>117337671</v>
      </c>
      <c r="AA68">
        <v>0</v>
      </c>
      <c r="AB68">
        <v>1712360</v>
      </c>
      <c r="AC68">
        <v>11591990</v>
      </c>
      <c r="AD68">
        <v>0</v>
      </c>
      <c r="AE68">
        <v>45</v>
      </c>
      <c r="AF68">
        <v>3132</v>
      </c>
      <c r="AG68">
        <v>0</v>
      </c>
      <c r="AH68">
        <v>0</v>
      </c>
      <c r="AI68">
        <v>0</v>
      </c>
      <c r="AJ68">
        <v>0</v>
      </c>
      <c r="AK68">
        <v>68</v>
      </c>
      <c r="AL68">
        <v>3183585</v>
      </c>
      <c r="AM68">
        <v>1215</v>
      </c>
      <c r="AN68">
        <v>0</v>
      </c>
      <c r="AO68">
        <v>0</v>
      </c>
      <c r="AP68">
        <v>-105</v>
      </c>
      <c r="AQ68">
        <v>0</v>
      </c>
      <c r="AR68">
        <v>262654</v>
      </c>
      <c r="AS68">
        <v>1106636</v>
      </c>
      <c r="AT68">
        <v>92803</v>
      </c>
      <c r="AU68">
        <v>-4875</v>
      </c>
      <c r="AV68">
        <v>320507</v>
      </c>
      <c r="AW68">
        <v>1821</v>
      </c>
      <c r="AX68">
        <v>203164</v>
      </c>
      <c r="AY68">
        <v>780989</v>
      </c>
      <c r="AZ68">
        <v>2882436</v>
      </c>
      <c r="BA68">
        <v>133605272</v>
      </c>
      <c r="BB68">
        <v>40898949</v>
      </c>
      <c r="BC68">
        <v>107247421</v>
      </c>
      <c r="BD68">
        <v>35382000</v>
      </c>
      <c r="BE68">
        <v>455038</v>
      </c>
      <c r="BF68">
        <v>134576</v>
      </c>
      <c r="BG68">
        <v>1698137</v>
      </c>
      <c r="BH68">
        <v>488967</v>
      </c>
      <c r="BI68">
        <v>2154460</v>
      </c>
      <c r="BJ68">
        <v>205236</v>
      </c>
      <c r="BK68">
        <v>8</v>
      </c>
      <c r="BL68">
        <v>1</v>
      </c>
      <c r="BM68">
        <v>1797634</v>
      </c>
      <c r="BN68">
        <v>12030321</v>
      </c>
      <c r="BO68">
        <v>2596313</v>
      </c>
      <c r="BP68">
        <v>-9</v>
      </c>
      <c r="BQ68">
        <v>13715</v>
      </c>
      <c r="BR68">
        <v>957574</v>
      </c>
      <c r="BS68">
        <v>6408382</v>
      </c>
      <c r="BT68">
        <v>1315542</v>
      </c>
      <c r="BU68">
        <v>5205</v>
      </c>
      <c r="BV68">
        <v>1334</v>
      </c>
      <c r="BW68">
        <v>255</v>
      </c>
      <c r="BX68">
        <v>1706</v>
      </c>
      <c r="BY68">
        <v>261</v>
      </c>
      <c r="BZ68">
        <v>4524</v>
      </c>
      <c r="CA68">
        <v>30276</v>
      </c>
      <c r="CB68">
        <v>7741</v>
      </c>
      <c r="CC68">
        <v>108743</v>
      </c>
      <c r="CF68">
        <v>0</v>
      </c>
      <c r="CG68">
        <v>3574318</v>
      </c>
      <c r="CH68">
        <v>766978</v>
      </c>
      <c r="CI68">
        <v>199734843</v>
      </c>
      <c r="CJ68">
        <v>7182162</v>
      </c>
      <c r="CK68">
        <v>3104435</v>
      </c>
      <c r="CL68">
        <v>203270354</v>
      </c>
      <c r="CM68">
        <v>-3535511</v>
      </c>
      <c r="CN68">
        <v>7182162</v>
      </c>
      <c r="CO68">
        <v>3104435</v>
      </c>
      <c r="CP68">
        <v>1</v>
      </c>
      <c r="CQ68">
        <v>0</v>
      </c>
      <c r="CR68">
        <v>1</v>
      </c>
      <c r="CS68">
        <v>0</v>
      </c>
      <c r="CT68">
        <v>0</v>
      </c>
      <c r="CU68">
        <v>0</v>
      </c>
      <c r="CV68">
        <v>0</v>
      </c>
      <c r="CW68">
        <v>0</v>
      </c>
      <c r="CX68">
        <v>3254688</v>
      </c>
      <c r="CY68">
        <v>666623</v>
      </c>
      <c r="CZ68">
        <v>0</v>
      </c>
      <c r="DA68">
        <v>1468806</v>
      </c>
      <c r="DB68">
        <v>300840</v>
      </c>
      <c r="DC68">
        <v>0</v>
      </c>
      <c r="DD68">
        <v>0</v>
      </c>
      <c r="DE68">
        <v>0</v>
      </c>
      <c r="DF68">
        <v>13</v>
      </c>
      <c r="DG68">
        <v>0</v>
      </c>
      <c r="DH68">
        <v>0</v>
      </c>
      <c r="DI68">
        <v>0</v>
      </c>
      <c r="DJ68">
        <v>0</v>
      </c>
      <c r="DK68">
        <v>0</v>
      </c>
      <c r="DL68">
        <v>21096</v>
      </c>
      <c r="DM68">
        <v>0</v>
      </c>
      <c r="DN68">
        <v>0</v>
      </c>
      <c r="DO68">
        <v>0</v>
      </c>
      <c r="DP68">
        <v>0</v>
      </c>
      <c r="DQ68">
        <v>0</v>
      </c>
      <c r="DR68">
        <v>0</v>
      </c>
      <c r="DS68">
        <v>0</v>
      </c>
      <c r="DT68">
        <v>0</v>
      </c>
      <c r="DU68">
        <v>0</v>
      </c>
      <c r="DV68">
        <v>0</v>
      </c>
      <c r="DW68">
        <v>0</v>
      </c>
      <c r="DX68">
        <v>0</v>
      </c>
      <c r="DY68">
        <v>0</v>
      </c>
      <c r="DZ68">
        <v>0</v>
      </c>
      <c r="EA68">
        <v>0</v>
      </c>
      <c r="EB68">
        <v>0</v>
      </c>
      <c r="EC68">
        <v>0</v>
      </c>
      <c r="ED68">
        <v>6208871</v>
      </c>
      <c r="EE68">
        <v>3104435</v>
      </c>
      <c r="EF68">
        <v>0</v>
      </c>
      <c r="EG68">
        <v>2</v>
      </c>
      <c r="EH68">
        <v>0</v>
      </c>
      <c r="EI68">
        <v>0</v>
      </c>
      <c r="EJ68">
        <v>0</v>
      </c>
      <c r="EK68">
        <v>0</v>
      </c>
      <c r="EL68">
        <v>5812</v>
      </c>
      <c r="EM68">
        <v>0</v>
      </c>
      <c r="EN68">
        <v>0</v>
      </c>
      <c r="EO68">
        <v>0</v>
      </c>
      <c r="EP68">
        <v>0</v>
      </c>
      <c r="EQ68">
        <v>0</v>
      </c>
      <c r="ER68">
        <v>-8281518</v>
      </c>
      <c r="ES68">
        <v>0</v>
      </c>
      <c r="ET68">
        <v>0</v>
      </c>
      <c r="EU68">
        <v>0</v>
      </c>
      <c r="EV68">
        <v>0</v>
      </c>
      <c r="EW68">
        <v>0</v>
      </c>
      <c r="EX68">
        <v>0</v>
      </c>
      <c r="EY68">
        <v>48</v>
      </c>
      <c r="EZ68">
        <v>1369</v>
      </c>
      <c r="FA68">
        <v>0</v>
      </c>
      <c r="FB68">
        <v>0</v>
      </c>
      <c r="FC68">
        <v>0</v>
      </c>
      <c r="FD68">
        <v>0</v>
      </c>
      <c r="FE68">
        <v>0</v>
      </c>
      <c r="FF68">
        <v>25237460</v>
      </c>
      <c r="FG68">
        <v>25207751</v>
      </c>
      <c r="FH68">
        <v>29709</v>
      </c>
      <c r="FI68">
        <v>0</v>
      </c>
      <c r="FJ68">
        <v>0</v>
      </c>
      <c r="FK68">
        <v>0</v>
      </c>
      <c r="FL68">
        <v>0</v>
      </c>
      <c r="FM68">
        <v>89</v>
      </c>
      <c r="FN68">
        <v>0</v>
      </c>
      <c r="FO68">
        <v>0</v>
      </c>
      <c r="FP68">
        <v>0</v>
      </c>
      <c r="FQ68">
        <v>16187</v>
      </c>
      <c r="FR68">
        <v>0</v>
      </c>
      <c r="FS68">
        <v>5549</v>
      </c>
      <c r="FT68">
        <v>7884</v>
      </c>
      <c r="FU68">
        <v>0</v>
      </c>
      <c r="FV68">
        <v>0</v>
      </c>
      <c r="FW68">
        <v>0</v>
      </c>
      <c r="FX68">
        <v>0</v>
      </c>
      <c r="FY68">
        <v>0</v>
      </c>
      <c r="FZ68">
        <v>0</v>
      </c>
      <c r="GA68">
        <v>0</v>
      </c>
      <c r="GB68">
        <v>0</v>
      </c>
      <c r="GC68">
        <v>0</v>
      </c>
      <c r="GD68">
        <v>0</v>
      </c>
      <c r="GE68">
        <v>0</v>
      </c>
      <c r="GF68">
        <v>0</v>
      </c>
      <c r="GG68">
        <v>0</v>
      </c>
      <c r="GH68">
        <v>34213417</v>
      </c>
      <c r="GI68">
        <v>4953538</v>
      </c>
      <c r="GJ68">
        <v>1076610</v>
      </c>
      <c r="GK68">
        <v>1076610</v>
      </c>
      <c r="GL68">
        <v>0</v>
      </c>
      <c r="GM68">
        <v>0</v>
      </c>
      <c r="GN68">
        <v>1068993</v>
      </c>
      <c r="GO68">
        <v>1068993</v>
      </c>
      <c r="GP68">
        <v>0</v>
      </c>
      <c r="GQ68">
        <v>0</v>
      </c>
      <c r="GR68">
        <v>0</v>
      </c>
      <c r="GS68">
        <v>0</v>
      </c>
      <c r="GT68">
        <v>0</v>
      </c>
      <c r="GU68">
        <v>0</v>
      </c>
      <c r="GV68">
        <v>0</v>
      </c>
      <c r="GW68">
        <v>0</v>
      </c>
      <c r="GX68">
        <v>4055</v>
      </c>
      <c r="GY68">
        <v>4055</v>
      </c>
      <c r="GZ68">
        <v>3562</v>
      </c>
      <c r="HA68">
        <v>3562</v>
      </c>
      <c r="HB68">
        <v>27334615</v>
      </c>
      <c r="HC68">
        <v>0</v>
      </c>
      <c r="HD68">
        <v>21904160</v>
      </c>
      <c r="HE68">
        <v>0</v>
      </c>
      <c r="HF68">
        <v>5430455</v>
      </c>
      <c r="HG68">
        <v>0</v>
      </c>
      <c r="HH68">
        <v>1919279</v>
      </c>
      <c r="HI68">
        <v>0</v>
      </c>
      <c r="HJ68">
        <v>592204</v>
      </c>
      <c r="HK68">
        <v>0</v>
      </c>
      <c r="HL68">
        <v>1327075</v>
      </c>
      <c r="HM68">
        <v>0</v>
      </c>
    </row>
    <row r="69" spans="1:221" x14ac:dyDescent="0.25">
      <c r="A69" t="s">
        <v>1073</v>
      </c>
      <c r="B69">
        <v>230643754</v>
      </c>
      <c r="C69">
        <v>139021786</v>
      </c>
      <c r="D69">
        <v>21907826</v>
      </c>
      <c r="E69">
        <v>230642706</v>
      </c>
      <c r="F69">
        <v>139021786</v>
      </c>
      <c r="G69">
        <v>21907826</v>
      </c>
      <c r="H69">
        <v>230704751</v>
      </c>
      <c r="I69">
        <v>138784943</v>
      </c>
      <c r="J69">
        <v>21907801</v>
      </c>
      <c r="K69">
        <v>14813971</v>
      </c>
      <c r="L69">
        <v>120112411</v>
      </c>
      <c r="M69">
        <v>15297194</v>
      </c>
      <c r="N69">
        <v>14205444</v>
      </c>
      <c r="O69">
        <v>78227496</v>
      </c>
      <c r="P69">
        <v>0</v>
      </c>
      <c r="Q69">
        <v>12892478</v>
      </c>
      <c r="R69">
        <v>78227496</v>
      </c>
      <c r="S69">
        <v>0</v>
      </c>
      <c r="T69">
        <v>12892445</v>
      </c>
      <c r="U69">
        <v>0</v>
      </c>
      <c r="V69">
        <v>0</v>
      </c>
      <c r="W69">
        <v>0</v>
      </c>
      <c r="X69">
        <v>5568108</v>
      </c>
      <c r="Y69">
        <v>0</v>
      </c>
      <c r="Z69">
        <v>70546800</v>
      </c>
      <c r="AA69">
        <v>0</v>
      </c>
      <c r="AB69">
        <v>33</v>
      </c>
      <c r="AC69">
        <v>2112670</v>
      </c>
      <c r="AD69">
        <v>0</v>
      </c>
      <c r="AE69">
        <v>0</v>
      </c>
      <c r="AF69">
        <v>-82</v>
      </c>
      <c r="AG69">
        <v>0</v>
      </c>
      <c r="AH69">
        <v>0</v>
      </c>
      <c r="AI69">
        <v>0</v>
      </c>
      <c r="AJ69">
        <v>0</v>
      </c>
      <c r="AK69">
        <v>0</v>
      </c>
      <c r="AL69">
        <v>1078807</v>
      </c>
      <c r="AM69">
        <v>0</v>
      </c>
      <c r="AN69">
        <v>0</v>
      </c>
      <c r="AO69">
        <v>0</v>
      </c>
      <c r="AP69">
        <v>0</v>
      </c>
      <c r="AQ69">
        <v>0</v>
      </c>
      <c r="AR69">
        <v>192323</v>
      </c>
      <c r="AS69">
        <v>20145</v>
      </c>
      <c r="AT69">
        <v>1183</v>
      </c>
      <c r="AU69">
        <v>18625</v>
      </c>
      <c r="AV69">
        <v>1854</v>
      </c>
      <c r="AW69">
        <v>7</v>
      </c>
      <c r="AX69">
        <v>22</v>
      </c>
      <c r="AY69">
        <v>266897</v>
      </c>
      <c r="AZ69">
        <v>608527</v>
      </c>
      <c r="BA69">
        <v>41884915</v>
      </c>
      <c r="BB69">
        <v>15297194</v>
      </c>
      <c r="BC69">
        <v>35787592</v>
      </c>
      <c r="BD69">
        <v>13272434</v>
      </c>
      <c r="BE69">
        <v>174772</v>
      </c>
      <c r="BF69">
        <v>67523</v>
      </c>
      <c r="BG69">
        <v>685410</v>
      </c>
      <c r="BH69">
        <v>261088</v>
      </c>
      <c r="BI69">
        <v>562820</v>
      </c>
      <c r="BJ69">
        <v>106910</v>
      </c>
      <c r="BK69">
        <v>-52</v>
      </c>
      <c r="BL69">
        <v>-17</v>
      </c>
      <c r="BM69">
        <v>294487</v>
      </c>
      <c r="BN69">
        <v>1970796</v>
      </c>
      <c r="BO69">
        <v>651697</v>
      </c>
      <c r="BP69">
        <v>-2</v>
      </c>
      <c r="BQ69">
        <v>1910</v>
      </c>
      <c r="BR69">
        <v>273718</v>
      </c>
      <c r="BS69">
        <v>1831803</v>
      </c>
      <c r="BT69">
        <v>641409</v>
      </c>
      <c r="BU69">
        <v>11</v>
      </c>
      <c r="BV69">
        <v>4</v>
      </c>
      <c r="BW69">
        <v>-3</v>
      </c>
      <c r="BX69">
        <v>-17</v>
      </c>
      <c r="BY69">
        <v>-5</v>
      </c>
      <c r="BZ69">
        <v>0</v>
      </c>
      <c r="CA69">
        <v>0</v>
      </c>
      <c r="CB69">
        <v>0</v>
      </c>
      <c r="CC69">
        <v>38417</v>
      </c>
      <c r="CF69">
        <v>0</v>
      </c>
      <c r="CG69">
        <v>871780</v>
      </c>
      <c r="CH69">
        <v>296151</v>
      </c>
      <c r="CI69">
        <v>83080061</v>
      </c>
      <c r="CJ69">
        <v>-6799798</v>
      </c>
      <c r="CK69">
        <v>0</v>
      </c>
      <c r="CL69">
        <v>104853361</v>
      </c>
      <c r="CM69">
        <v>-21773300</v>
      </c>
      <c r="CN69">
        <v>-6799798</v>
      </c>
      <c r="CO69">
        <v>0</v>
      </c>
      <c r="CP69">
        <v>3034</v>
      </c>
      <c r="CQ69">
        <v>0</v>
      </c>
      <c r="CR69">
        <v>3034</v>
      </c>
      <c r="CS69">
        <v>0</v>
      </c>
      <c r="CT69">
        <v>0</v>
      </c>
      <c r="CU69">
        <v>0</v>
      </c>
      <c r="CV69">
        <v>0</v>
      </c>
      <c r="CW69">
        <v>0</v>
      </c>
      <c r="CX69">
        <v>0</v>
      </c>
      <c r="CY69">
        <v>0</v>
      </c>
      <c r="CZ69">
        <v>0</v>
      </c>
      <c r="DA69">
        <v>0</v>
      </c>
      <c r="DB69">
        <v>0</v>
      </c>
      <c r="DC69">
        <v>0</v>
      </c>
      <c r="DD69">
        <v>0</v>
      </c>
      <c r="DE69">
        <v>9137</v>
      </c>
      <c r="DF69">
        <v>14</v>
      </c>
      <c r="DG69">
        <v>0</v>
      </c>
      <c r="DH69">
        <v>0</v>
      </c>
      <c r="DI69">
        <v>0</v>
      </c>
      <c r="DJ69">
        <v>0</v>
      </c>
      <c r="DK69">
        <v>0</v>
      </c>
      <c r="DL69">
        <v>0</v>
      </c>
      <c r="DM69">
        <v>167962</v>
      </c>
      <c r="DN69">
        <v>501210</v>
      </c>
      <c r="DO69">
        <v>0</v>
      </c>
      <c r="DP69">
        <v>-3446454</v>
      </c>
      <c r="DQ69">
        <v>-10284438</v>
      </c>
      <c r="DR69">
        <v>0</v>
      </c>
      <c r="DS69">
        <v>0</v>
      </c>
      <c r="DT69">
        <v>576065</v>
      </c>
      <c r="DU69">
        <v>1719014</v>
      </c>
      <c r="DV69">
        <v>0</v>
      </c>
      <c r="DW69">
        <v>21043</v>
      </c>
      <c r="DX69">
        <v>62792</v>
      </c>
      <c r="DY69">
        <v>0</v>
      </c>
      <c r="DZ69">
        <v>0</v>
      </c>
      <c r="EA69">
        <v>0</v>
      </c>
      <c r="EB69">
        <v>0</v>
      </c>
      <c r="EC69">
        <v>0</v>
      </c>
      <c r="ED69">
        <v>414777</v>
      </c>
      <c r="EE69">
        <v>0</v>
      </c>
      <c r="EF69">
        <v>149224</v>
      </c>
      <c r="EG69">
        <v>783427</v>
      </c>
      <c r="EH69">
        <v>0</v>
      </c>
      <c r="EI69">
        <v>0</v>
      </c>
      <c r="EJ69">
        <v>0</v>
      </c>
      <c r="EK69">
        <v>0</v>
      </c>
      <c r="EL69">
        <v>372</v>
      </c>
      <c r="EM69">
        <v>0</v>
      </c>
      <c r="EN69">
        <v>0</v>
      </c>
      <c r="EO69">
        <v>0</v>
      </c>
      <c r="EP69">
        <v>0</v>
      </c>
      <c r="EQ69">
        <v>-2549731</v>
      </c>
      <c r="ER69">
        <v>-127980</v>
      </c>
      <c r="ES69">
        <v>0</v>
      </c>
      <c r="ET69">
        <v>392257</v>
      </c>
      <c r="EU69">
        <v>0</v>
      </c>
      <c r="EV69">
        <v>0</v>
      </c>
      <c r="EW69">
        <v>0</v>
      </c>
      <c r="EX69">
        <v>0</v>
      </c>
      <c r="EY69">
        <v>0</v>
      </c>
      <c r="EZ69">
        <v>0</v>
      </c>
      <c r="FA69">
        <v>0</v>
      </c>
      <c r="FB69">
        <v>0</v>
      </c>
      <c r="FC69">
        <v>0</v>
      </c>
      <c r="FD69">
        <v>0</v>
      </c>
      <c r="FE69">
        <v>-16964823</v>
      </c>
      <c r="FF69">
        <v>1113825</v>
      </c>
      <c r="FG69">
        <v>1105691</v>
      </c>
      <c r="FH69">
        <v>8134</v>
      </c>
      <c r="FI69">
        <v>0</v>
      </c>
      <c r="FJ69">
        <v>0</v>
      </c>
      <c r="FK69">
        <v>0</v>
      </c>
      <c r="FL69">
        <v>0</v>
      </c>
      <c r="FM69">
        <v>6</v>
      </c>
      <c r="FN69">
        <v>0</v>
      </c>
      <c r="FO69">
        <v>0</v>
      </c>
      <c r="FP69">
        <v>0</v>
      </c>
      <c r="FQ69">
        <v>1173</v>
      </c>
      <c r="FR69">
        <v>0</v>
      </c>
      <c r="FS69">
        <v>3131</v>
      </c>
      <c r="FT69">
        <v>3824</v>
      </c>
      <c r="FU69">
        <v>0</v>
      </c>
      <c r="FV69">
        <v>0</v>
      </c>
      <c r="FW69">
        <v>0</v>
      </c>
      <c r="FX69">
        <v>0</v>
      </c>
      <c r="FY69">
        <v>0</v>
      </c>
      <c r="FZ69">
        <v>0</v>
      </c>
      <c r="GA69">
        <v>0</v>
      </c>
      <c r="GB69">
        <v>0</v>
      </c>
      <c r="GC69">
        <v>0</v>
      </c>
      <c r="GD69">
        <v>0</v>
      </c>
      <c r="GE69">
        <v>0</v>
      </c>
      <c r="GF69">
        <v>0</v>
      </c>
      <c r="GG69">
        <v>0</v>
      </c>
      <c r="GH69">
        <v>14837951</v>
      </c>
      <c r="GI69">
        <v>1285876</v>
      </c>
      <c r="GJ69">
        <v>437182</v>
      </c>
      <c r="GK69">
        <v>437182</v>
      </c>
      <c r="GL69">
        <v>0</v>
      </c>
      <c r="GM69">
        <v>0</v>
      </c>
      <c r="GN69">
        <v>398770</v>
      </c>
      <c r="GO69">
        <v>398770</v>
      </c>
      <c r="GP69">
        <v>0</v>
      </c>
      <c r="GQ69">
        <v>0</v>
      </c>
      <c r="GR69">
        <v>0</v>
      </c>
      <c r="GS69">
        <v>0</v>
      </c>
      <c r="GT69">
        <v>0</v>
      </c>
      <c r="GU69">
        <v>0</v>
      </c>
      <c r="GV69">
        <v>0</v>
      </c>
      <c r="GW69">
        <v>0</v>
      </c>
      <c r="GX69">
        <v>38412</v>
      </c>
      <c r="GY69">
        <v>38412</v>
      </c>
      <c r="GZ69">
        <v>0</v>
      </c>
      <c r="HA69">
        <v>0</v>
      </c>
      <c r="HB69">
        <v>12142295</v>
      </c>
      <c r="HC69">
        <v>0</v>
      </c>
      <c r="HD69">
        <v>11087783</v>
      </c>
      <c r="HE69">
        <v>0</v>
      </c>
      <c r="HF69">
        <v>1054512</v>
      </c>
      <c r="HG69">
        <v>0</v>
      </c>
      <c r="HH69">
        <v>1408303</v>
      </c>
      <c r="HI69">
        <v>0</v>
      </c>
      <c r="HJ69">
        <v>472437</v>
      </c>
      <c r="HK69">
        <v>0</v>
      </c>
      <c r="HL69">
        <v>935866</v>
      </c>
      <c r="HM69">
        <v>0</v>
      </c>
    </row>
    <row r="70" spans="1:221" x14ac:dyDescent="0.25">
      <c r="A70" t="s">
        <v>1074</v>
      </c>
      <c r="B70">
        <v>188063765</v>
      </c>
      <c r="C70">
        <v>215445818</v>
      </c>
      <c r="D70">
        <v>40714387</v>
      </c>
      <c r="E70">
        <v>188064346</v>
      </c>
      <c r="F70">
        <v>215445818</v>
      </c>
      <c r="G70">
        <v>40714387</v>
      </c>
      <c r="H70">
        <v>184966046</v>
      </c>
      <c r="I70">
        <v>214996904</v>
      </c>
      <c r="J70">
        <v>40714435</v>
      </c>
      <c r="K70">
        <v>15084405</v>
      </c>
      <c r="L70">
        <v>172667660</v>
      </c>
      <c r="M70">
        <v>26111468</v>
      </c>
      <c r="N70">
        <v>13508791</v>
      </c>
      <c r="O70">
        <v>90537060</v>
      </c>
      <c r="P70">
        <v>0</v>
      </c>
      <c r="Q70">
        <v>11815427</v>
      </c>
      <c r="R70">
        <v>90537060</v>
      </c>
      <c r="S70">
        <v>0</v>
      </c>
      <c r="T70">
        <v>11815416</v>
      </c>
      <c r="U70">
        <v>0</v>
      </c>
      <c r="V70">
        <v>0</v>
      </c>
      <c r="W70">
        <v>0</v>
      </c>
      <c r="X70">
        <v>2898880</v>
      </c>
      <c r="Y70">
        <v>0</v>
      </c>
      <c r="Z70">
        <v>85002620</v>
      </c>
      <c r="AA70">
        <v>0</v>
      </c>
      <c r="AB70">
        <v>11</v>
      </c>
      <c r="AC70">
        <v>2602825</v>
      </c>
      <c r="AD70">
        <v>0</v>
      </c>
      <c r="AE70">
        <v>0</v>
      </c>
      <c r="AF70">
        <v>32735</v>
      </c>
      <c r="AG70">
        <v>0</v>
      </c>
      <c r="AH70">
        <v>0</v>
      </c>
      <c r="AI70">
        <v>0</v>
      </c>
      <c r="AJ70">
        <v>0</v>
      </c>
      <c r="AK70">
        <v>0</v>
      </c>
      <c r="AL70">
        <v>194017</v>
      </c>
      <c r="AM70">
        <v>0</v>
      </c>
      <c r="AN70">
        <v>0</v>
      </c>
      <c r="AO70">
        <v>0</v>
      </c>
      <c r="AP70">
        <v>0</v>
      </c>
      <c r="AQ70">
        <v>0</v>
      </c>
      <c r="AR70">
        <v>82926</v>
      </c>
      <c r="AS70">
        <v>276860</v>
      </c>
      <c r="AT70">
        <v>788555</v>
      </c>
      <c r="AU70">
        <v>46</v>
      </c>
      <c r="AV70">
        <v>237949</v>
      </c>
      <c r="AW70">
        <v>1</v>
      </c>
      <c r="AX70">
        <v>113010</v>
      </c>
      <c r="AY70">
        <v>1494790</v>
      </c>
      <c r="AZ70">
        <v>1575614</v>
      </c>
      <c r="BA70">
        <v>82130600</v>
      </c>
      <c r="BB70">
        <v>26111468</v>
      </c>
      <c r="BC70">
        <v>67395364</v>
      </c>
      <c r="BD70">
        <v>21945588</v>
      </c>
      <c r="BE70">
        <v>578325</v>
      </c>
      <c r="BF70">
        <v>198252</v>
      </c>
      <c r="BG70">
        <v>1266758</v>
      </c>
      <c r="BH70">
        <v>396915</v>
      </c>
      <c r="BI70">
        <v>896275</v>
      </c>
      <c r="BJ70">
        <v>123749</v>
      </c>
      <c r="BK70">
        <v>622</v>
      </c>
      <c r="BL70">
        <v>156</v>
      </c>
      <c r="BM70">
        <v>606557</v>
      </c>
      <c r="BN70">
        <v>4059265</v>
      </c>
      <c r="BO70">
        <v>1243716</v>
      </c>
      <c r="BP70">
        <v>6</v>
      </c>
      <c r="BQ70">
        <v>4409</v>
      </c>
      <c r="BR70">
        <v>904991</v>
      </c>
      <c r="BS70">
        <v>6056479</v>
      </c>
      <c r="BT70">
        <v>1708115</v>
      </c>
      <c r="BU70">
        <v>1967</v>
      </c>
      <c r="BV70">
        <v>447</v>
      </c>
      <c r="BW70">
        <v>241</v>
      </c>
      <c r="BX70">
        <v>1615</v>
      </c>
      <c r="BY70">
        <v>412</v>
      </c>
      <c r="BZ70">
        <v>1131</v>
      </c>
      <c r="CA70">
        <v>7569</v>
      </c>
      <c r="CB70">
        <v>1537</v>
      </c>
      <c r="CC70">
        <v>58279</v>
      </c>
      <c r="CF70">
        <v>0</v>
      </c>
      <c r="CG70">
        <v>1866361</v>
      </c>
      <c r="CH70">
        <v>492581</v>
      </c>
      <c r="CI70">
        <v>150413626</v>
      </c>
      <c r="CJ70">
        <v>4149887</v>
      </c>
      <c r="CK70">
        <v>0</v>
      </c>
      <c r="CL70">
        <v>139794773</v>
      </c>
      <c r="CM70">
        <v>10618853</v>
      </c>
      <c r="CN70">
        <v>4149887</v>
      </c>
      <c r="CO70">
        <v>0</v>
      </c>
      <c r="CP70">
        <v>222</v>
      </c>
      <c r="CQ70">
        <v>0</v>
      </c>
      <c r="CR70">
        <v>222</v>
      </c>
      <c r="CS70">
        <v>0</v>
      </c>
      <c r="CT70">
        <v>0</v>
      </c>
      <c r="CU70">
        <v>0</v>
      </c>
      <c r="CV70">
        <v>0</v>
      </c>
      <c r="CW70">
        <v>0</v>
      </c>
      <c r="CX70">
        <v>9606520</v>
      </c>
      <c r="CY70">
        <v>1967601</v>
      </c>
      <c r="CZ70">
        <v>0</v>
      </c>
      <c r="DA70">
        <v>750966</v>
      </c>
      <c r="DB70">
        <v>153812</v>
      </c>
      <c r="DC70">
        <v>0</v>
      </c>
      <c r="DD70">
        <v>0</v>
      </c>
      <c r="DE70">
        <v>342</v>
      </c>
      <c r="DF70">
        <v>0</v>
      </c>
      <c r="DG70">
        <v>0</v>
      </c>
      <c r="DH70">
        <v>0</v>
      </c>
      <c r="DI70">
        <v>0</v>
      </c>
      <c r="DJ70">
        <v>0</v>
      </c>
      <c r="DK70">
        <v>0</v>
      </c>
      <c r="DL70">
        <v>14</v>
      </c>
      <c r="DM70">
        <v>0</v>
      </c>
      <c r="DN70">
        <v>0</v>
      </c>
      <c r="DO70">
        <v>0</v>
      </c>
      <c r="DP70">
        <v>0</v>
      </c>
      <c r="DQ70">
        <v>0</v>
      </c>
      <c r="DR70">
        <v>0</v>
      </c>
      <c r="DS70">
        <v>299</v>
      </c>
      <c r="DT70">
        <v>0</v>
      </c>
      <c r="DU70">
        <v>0</v>
      </c>
      <c r="DV70">
        <v>0</v>
      </c>
      <c r="DW70">
        <v>-1</v>
      </c>
      <c r="DX70">
        <v>-3</v>
      </c>
      <c r="DY70">
        <v>0</v>
      </c>
      <c r="DZ70">
        <v>106772</v>
      </c>
      <c r="EA70">
        <v>0</v>
      </c>
      <c r="EB70">
        <v>2</v>
      </c>
      <c r="EC70">
        <v>0</v>
      </c>
      <c r="ED70">
        <v>135430</v>
      </c>
      <c r="EE70">
        <v>0</v>
      </c>
      <c r="EF70">
        <v>260713</v>
      </c>
      <c r="EG70">
        <v>1368744</v>
      </c>
      <c r="EH70">
        <v>0</v>
      </c>
      <c r="EI70">
        <v>0</v>
      </c>
      <c r="EJ70">
        <v>0</v>
      </c>
      <c r="EK70">
        <v>0</v>
      </c>
      <c r="EL70">
        <v>43317</v>
      </c>
      <c r="EM70">
        <v>0</v>
      </c>
      <c r="EN70">
        <v>373990</v>
      </c>
      <c r="EO70">
        <v>0</v>
      </c>
      <c r="EP70">
        <v>0</v>
      </c>
      <c r="EQ70">
        <v>0</v>
      </c>
      <c r="ER70">
        <v>0</v>
      </c>
      <c r="ES70">
        <v>0</v>
      </c>
      <c r="ET70">
        <v>0</v>
      </c>
      <c r="EU70">
        <v>0</v>
      </c>
      <c r="EV70">
        <v>0</v>
      </c>
      <c r="EW70">
        <v>0</v>
      </c>
      <c r="EX70">
        <v>0</v>
      </c>
      <c r="EY70">
        <v>0</v>
      </c>
      <c r="EZ70">
        <v>0</v>
      </c>
      <c r="FA70">
        <v>0</v>
      </c>
      <c r="FB70">
        <v>0</v>
      </c>
      <c r="FC70">
        <v>0</v>
      </c>
      <c r="FD70">
        <v>0</v>
      </c>
      <c r="FE70">
        <v>0</v>
      </c>
      <c r="FF70">
        <v>10458278</v>
      </c>
      <c r="FG70">
        <v>10389780</v>
      </c>
      <c r="FH70">
        <v>68498</v>
      </c>
      <c r="FI70">
        <v>16084</v>
      </c>
      <c r="FJ70">
        <v>16084</v>
      </c>
      <c r="FK70">
        <v>0</v>
      </c>
      <c r="FL70">
        <v>0</v>
      </c>
      <c r="FM70">
        <v>1442</v>
      </c>
      <c r="FN70">
        <v>0</v>
      </c>
      <c r="FO70">
        <v>0</v>
      </c>
      <c r="FP70">
        <v>0</v>
      </c>
      <c r="FQ70">
        <v>24550</v>
      </c>
      <c r="FR70">
        <v>36</v>
      </c>
      <c r="FS70">
        <v>4571</v>
      </c>
      <c r="FT70">
        <v>21815</v>
      </c>
      <c r="FU70">
        <v>0</v>
      </c>
      <c r="FV70">
        <v>0</v>
      </c>
      <c r="FW70">
        <v>0</v>
      </c>
      <c r="FX70">
        <v>0</v>
      </c>
      <c r="FY70">
        <v>0</v>
      </c>
      <c r="FZ70">
        <v>0</v>
      </c>
      <c r="GA70">
        <v>0</v>
      </c>
      <c r="GB70">
        <v>0</v>
      </c>
      <c r="GC70">
        <v>0</v>
      </c>
      <c r="GD70">
        <v>0</v>
      </c>
      <c r="GE70">
        <v>0</v>
      </c>
      <c r="GF70">
        <v>0</v>
      </c>
      <c r="GG70">
        <v>0</v>
      </c>
      <c r="GH70">
        <v>17911425</v>
      </c>
      <c r="GI70">
        <v>2826878</v>
      </c>
      <c r="GJ70">
        <v>623437</v>
      </c>
      <c r="GK70">
        <v>623437</v>
      </c>
      <c r="GL70">
        <v>0</v>
      </c>
      <c r="GM70">
        <v>0</v>
      </c>
      <c r="GN70">
        <v>223264</v>
      </c>
      <c r="GO70">
        <v>223264</v>
      </c>
      <c r="GP70">
        <v>280946</v>
      </c>
      <c r="GQ70">
        <v>280946</v>
      </c>
      <c r="GR70">
        <v>0</v>
      </c>
      <c r="GS70">
        <v>0</v>
      </c>
      <c r="GT70">
        <v>7022</v>
      </c>
      <c r="GU70">
        <v>7022</v>
      </c>
      <c r="GV70">
        <v>0</v>
      </c>
      <c r="GW70">
        <v>0</v>
      </c>
      <c r="GX70">
        <v>71418</v>
      </c>
      <c r="GY70">
        <v>71418</v>
      </c>
      <c r="GZ70">
        <v>40787</v>
      </c>
      <c r="HA70">
        <v>40787</v>
      </c>
      <c r="HB70">
        <v>12997568</v>
      </c>
      <c r="HC70">
        <v>0</v>
      </c>
      <c r="HD70">
        <v>12580835</v>
      </c>
      <c r="HE70">
        <v>0</v>
      </c>
      <c r="HF70">
        <v>416733</v>
      </c>
      <c r="HG70">
        <v>0</v>
      </c>
      <c r="HH70">
        <v>2082975</v>
      </c>
      <c r="HI70">
        <v>0</v>
      </c>
      <c r="HJ70">
        <v>729827</v>
      </c>
      <c r="HK70">
        <v>0</v>
      </c>
      <c r="HL70">
        <v>1353148</v>
      </c>
      <c r="HM70">
        <v>0</v>
      </c>
    </row>
    <row r="71" spans="1:221" x14ac:dyDescent="0.25">
      <c r="A71" t="s">
        <v>1075</v>
      </c>
      <c r="B71">
        <v>2677592165</v>
      </c>
      <c r="C71">
        <v>448298119</v>
      </c>
      <c r="D71">
        <v>53853926</v>
      </c>
      <c r="E71">
        <v>2677592158</v>
      </c>
      <c r="F71">
        <v>448298119</v>
      </c>
      <c r="G71">
        <v>53853926</v>
      </c>
      <c r="H71">
        <v>2676688594</v>
      </c>
      <c r="I71">
        <v>447850278</v>
      </c>
      <c r="J71">
        <v>53853601</v>
      </c>
      <c r="K71">
        <v>52354102</v>
      </c>
      <c r="L71">
        <v>320942645</v>
      </c>
      <c r="M71">
        <v>43879331</v>
      </c>
      <c r="N71">
        <v>51522795</v>
      </c>
      <c r="O71">
        <v>222875752</v>
      </c>
      <c r="P71">
        <v>0</v>
      </c>
      <c r="Q71">
        <v>24354173</v>
      </c>
      <c r="R71">
        <v>222875752</v>
      </c>
      <c r="S71">
        <v>0</v>
      </c>
      <c r="T71">
        <v>13597605</v>
      </c>
      <c r="U71">
        <v>0</v>
      </c>
      <c r="V71">
        <v>0</v>
      </c>
      <c r="W71">
        <v>0</v>
      </c>
      <c r="X71">
        <v>104545909</v>
      </c>
      <c r="Y71">
        <v>0</v>
      </c>
      <c r="Z71">
        <v>78424747</v>
      </c>
      <c r="AA71">
        <v>0</v>
      </c>
      <c r="AB71">
        <v>10756568</v>
      </c>
      <c r="AC71">
        <v>39905538</v>
      </c>
      <c r="AD71">
        <v>0</v>
      </c>
      <c r="AE71">
        <v>0</v>
      </c>
      <c r="AF71">
        <v>-442</v>
      </c>
      <c r="AG71">
        <v>0</v>
      </c>
      <c r="AH71">
        <v>-8</v>
      </c>
      <c r="AI71">
        <v>0</v>
      </c>
      <c r="AJ71">
        <v>0</v>
      </c>
      <c r="AK71">
        <v>16</v>
      </c>
      <c r="AL71">
        <v>22367586</v>
      </c>
      <c r="AM71">
        <v>0</v>
      </c>
      <c r="AN71">
        <v>0</v>
      </c>
      <c r="AO71">
        <v>0</v>
      </c>
      <c r="AP71">
        <v>0</v>
      </c>
      <c r="AQ71">
        <v>0</v>
      </c>
      <c r="AR71">
        <v>341400</v>
      </c>
      <c r="AS71">
        <v>3656349</v>
      </c>
      <c r="AT71">
        <v>-881</v>
      </c>
      <c r="AU71">
        <v>0</v>
      </c>
      <c r="AV71">
        <v>73454</v>
      </c>
      <c r="AW71">
        <v>0</v>
      </c>
      <c r="AX71">
        <v>730706</v>
      </c>
      <c r="AY71">
        <v>99105</v>
      </c>
      <c r="AZ71">
        <v>831307</v>
      </c>
      <c r="BA71">
        <v>98066893</v>
      </c>
      <c r="BB71">
        <v>43879331</v>
      </c>
      <c r="BC71">
        <v>90003752</v>
      </c>
      <c r="BD71">
        <v>40015094</v>
      </c>
      <c r="BE71">
        <v>104565</v>
      </c>
      <c r="BF71">
        <v>51736</v>
      </c>
      <c r="BG71">
        <v>500024</v>
      </c>
      <c r="BH71">
        <v>234928</v>
      </c>
      <c r="BI71">
        <v>1331016</v>
      </c>
      <c r="BJ71">
        <v>690498</v>
      </c>
      <c r="BK71">
        <v>514</v>
      </c>
      <c r="BL71">
        <v>235</v>
      </c>
      <c r="BM71">
        <v>307871</v>
      </c>
      <c r="BN71">
        <v>2060365</v>
      </c>
      <c r="BO71">
        <v>961536</v>
      </c>
      <c r="BP71">
        <v>13</v>
      </c>
      <c r="BQ71">
        <v>571</v>
      </c>
      <c r="BR71">
        <v>484318</v>
      </c>
      <c r="BS71">
        <v>3241206</v>
      </c>
      <c r="BT71">
        <v>1531147</v>
      </c>
      <c r="BU71">
        <v>-2</v>
      </c>
      <c r="BV71">
        <v>-1</v>
      </c>
      <c r="BW71">
        <v>-6</v>
      </c>
      <c r="BX71">
        <v>-37</v>
      </c>
      <c r="BY71">
        <v>-16</v>
      </c>
      <c r="BZ71">
        <v>0</v>
      </c>
      <c r="CA71">
        <v>0</v>
      </c>
      <c r="CB71">
        <v>0</v>
      </c>
      <c r="CC71">
        <v>38540</v>
      </c>
      <c r="CF71">
        <v>0</v>
      </c>
      <c r="CG71">
        <v>825490</v>
      </c>
      <c r="CH71">
        <v>394174</v>
      </c>
      <c r="CI71">
        <v>259386341</v>
      </c>
      <c r="CJ71">
        <v>17499106</v>
      </c>
      <c r="CK71">
        <v>0</v>
      </c>
      <c r="CL71">
        <v>345891864</v>
      </c>
      <c r="CM71">
        <v>-86505523</v>
      </c>
      <c r="CN71">
        <v>17499106</v>
      </c>
      <c r="CO71">
        <v>0</v>
      </c>
      <c r="CP71">
        <v>0</v>
      </c>
      <c r="CQ71">
        <v>0</v>
      </c>
      <c r="CR71">
        <v>0</v>
      </c>
      <c r="CS71">
        <v>0</v>
      </c>
      <c r="CT71">
        <v>0</v>
      </c>
      <c r="CU71">
        <v>0</v>
      </c>
      <c r="CV71">
        <v>0</v>
      </c>
      <c r="CW71">
        <v>0</v>
      </c>
      <c r="CX71">
        <v>0</v>
      </c>
      <c r="CY71">
        <v>0</v>
      </c>
      <c r="CZ71">
        <v>0</v>
      </c>
      <c r="DA71">
        <v>0</v>
      </c>
      <c r="DB71">
        <v>0</v>
      </c>
      <c r="DC71">
        <v>0</v>
      </c>
      <c r="DD71">
        <v>0</v>
      </c>
      <c r="DE71">
        <v>21</v>
      </c>
      <c r="DF71">
        <v>0</v>
      </c>
      <c r="DG71">
        <v>0</v>
      </c>
      <c r="DH71">
        <v>0</v>
      </c>
      <c r="DI71">
        <v>0</v>
      </c>
      <c r="DJ71">
        <v>0</v>
      </c>
      <c r="DK71">
        <v>0</v>
      </c>
      <c r="DL71">
        <v>0</v>
      </c>
      <c r="DM71">
        <v>3968763</v>
      </c>
      <c r="DN71">
        <v>11843043</v>
      </c>
      <c r="DO71">
        <v>0</v>
      </c>
      <c r="DP71">
        <v>40930</v>
      </c>
      <c r="DQ71">
        <v>122137</v>
      </c>
      <c r="DR71">
        <v>0</v>
      </c>
      <c r="DS71">
        <v>0</v>
      </c>
      <c r="DT71">
        <v>1829242</v>
      </c>
      <c r="DU71">
        <v>5458575</v>
      </c>
      <c r="DV71">
        <v>0</v>
      </c>
      <c r="DW71">
        <v>0</v>
      </c>
      <c r="DX71">
        <v>0</v>
      </c>
      <c r="DY71">
        <v>0</v>
      </c>
      <c r="DZ71">
        <v>0</v>
      </c>
      <c r="EA71">
        <v>0</v>
      </c>
      <c r="EB71">
        <v>0</v>
      </c>
      <c r="EC71">
        <v>0</v>
      </c>
      <c r="ED71">
        <v>75351</v>
      </c>
      <c r="EE71">
        <v>0</v>
      </c>
      <c r="EF71">
        <v>0</v>
      </c>
      <c r="EG71">
        <v>0</v>
      </c>
      <c r="EH71">
        <v>0</v>
      </c>
      <c r="EI71">
        <v>0</v>
      </c>
      <c r="EJ71">
        <v>0</v>
      </c>
      <c r="EK71">
        <v>0</v>
      </c>
      <c r="EL71">
        <v>0</v>
      </c>
      <c r="EM71">
        <v>0</v>
      </c>
      <c r="EN71">
        <v>0</v>
      </c>
      <c r="EO71">
        <v>0</v>
      </c>
      <c r="EP71">
        <v>0</v>
      </c>
      <c r="EQ71">
        <v>-35491</v>
      </c>
      <c r="ER71">
        <v>-3845202</v>
      </c>
      <c r="ES71">
        <v>0</v>
      </c>
      <c r="ET71">
        <v>676277</v>
      </c>
      <c r="EU71">
        <v>0</v>
      </c>
      <c r="EV71">
        <v>0</v>
      </c>
      <c r="EW71">
        <v>0</v>
      </c>
      <c r="EX71">
        <v>0</v>
      </c>
      <c r="EY71">
        <v>0</v>
      </c>
      <c r="EZ71">
        <v>0</v>
      </c>
      <c r="FA71">
        <v>0</v>
      </c>
      <c r="FB71">
        <v>-89140063</v>
      </c>
      <c r="FC71">
        <v>0</v>
      </c>
      <c r="FD71">
        <v>0</v>
      </c>
      <c r="FE71">
        <v>0</v>
      </c>
      <c r="FF71">
        <v>824868</v>
      </c>
      <c r="FG71">
        <v>815563</v>
      </c>
      <c r="FH71">
        <v>9305</v>
      </c>
      <c r="FI71">
        <v>0</v>
      </c>
      <c r="FJ71">
        <v>0</v>
      </c>
      <c r="FK71">
        <v>0</v>
      </c>
      <c r="FL71">
        <v>0</v>
      </c>
      <c r="FM71">
        <v>0</v>
      </c>
      <c r="FN71">
        <v>0</v>
      </c>
      <c r="FO71">
        <v>0</v>
      </c>
      <c r="FP71">
        <v>0</v>
      </c>
      <c r="FQ71">
        <v>7684</v>
      </c>
      <c r="FR71">
        <v>0</v>
      </c>
      <c r="FS71">
        <v>26</v>
      </c>
      <c r="FT71">
        <v>1595</v>
      </c>
      <c r="FU71">
        <v>0</v>
      </c>
      <c r="FV71">
        <v>0</v>
      </c>
      <c r="FW71">
        <v>0</v>
      </c>
      <c r="FX71">
        <v>0</v>
      </c>
      <c r="FY71">
        <v>0</v>
      </c>
      <c r="FZ71">
        <v>0</v>
      </c>
      <c r="GA71">
        <v>0</v>
      </c>
      <c r="GB71">
        <v>0</v>
      </c>
      <c r="GC71">
        <v>0</v>
      </c>
      <c r="GD71">
        <v>0</v>
      </c>
      <c r="GE71">
        <v>0</v>
      </c>
      <c r="GF71">
        <v>0</v>
      </c>
      <c r="GG71">
        <v>0</v>
      </c>
      <c r="GH71">
        <v>100784787</v>
      </c>
      <c r="GI71">
        <v>2565757</v>
      </c>
      <c r="GJ71">
        <v>586178</v>
      </c>
      <c r="GK71">
        <v>586178</v>
      </c>
      <c r="GL71">
        <v>0</v>
      </c>
      <c r="GM71">
        <v>0</v>
      </c>
      <c r="GN71">
        <v>489532</v>
      </c>
      <c r="GO71">
        <v>489532</v>
      </c>
      <c r="GP71">
        <v>0</v>
      </c>
      <c r="GQ71">
        <v>0</v>
      </c>
      <c r="GR71">
        <v>0</v>
      </c>
      <c r="GS71">
        <v>0</v>
      </c>
      <c r="GT71">
        <v>0</v>
      </c>
      <c r="GU71">
        <v>0</v>
      </c>
      <c r="GV71">
        <v>2791</v>
      </c>
      <c r="GW71">
        <v>2791</v>
      </c>
      <c r="GX71">
        <v>25344</v>
      </c>
      <c r="GY71">
        <v>25344</v>
      </c>
      <c r="GZ71">
        <v>68511</v>
      </c>
      <c r="HA71">
        <v>68511</v>
      </c>
      <c r="HB71">
        <v>96069960</v>
      </c>
      <c r="HC71">
        <v>0</v>
      </c>
      <c r="HD71">
        <v>84624721</v>
      </c>
      <c r="HE71">
        <v>0</v>
      </c>
      <c r="HF71">
        <v>11445239</v>
      </c>
      <c r="HG71">
        <v>0</v>
      </c>
      <c r="HH71">
        <v>2684149</v>
      </c>
      <c r="HI71">
        <v>536829</v>
      </c>
      <c r="HJ71">
        <v>1536357</v>
      </c>
      <c r="HK71">
        <v>307271</v>
      </c>
      <c r="HL71">
        <v>1147792</v>
      </c>
      <c r="HM71">
        <v>229558</v>
      </c>
    </row>
    <row r="72" spans="1:221" x14ac:dyDescent="0.25">
      <c r="A72" t="s">
        <v>1076</v>
      </c>
      <c r="B72">
        <v>1660821366</v>
      </c>
      <c r="C72">
        <v>348482691</v>
      </c>
      <c r="D72">
        <v>26806958</v>
      </c>
      <c r="E72">
        <v>1660821371</v>
      </c>
      <c r="F72">
        <v>348482691</v>
      </c>
      <c r="G72">
        <v>26806958</v>
      </c>
      <c r="H72">
        <v>1660677520</v>
      </c>
      <c r="I72">
        <v>347903766</v>
      </c>
      <c r="J72">
        <v>26806911</v>
      </c>
      <c r="K72">
        <v>57965263</v>
      </c>
      <c r="L72">
        <v>223047044</v>
      </c>
      <c r="M72">
        <v>23492955</v>
      </c>
      <c r="N72">
        <v>56391092</v>
      </c>
      <c r="O72">
        <v>147096982</v>
      </c>
      <c r="P72">
        <v>0</v>
      </c>
      <c r="Q72">
        <v>47044575</v>
      </c>
      <c r="R72">
        <v>147096982</v>
      </c>
      <c r="S72">
        <v>0</v>
      </c>
      <c r="T72">
        <v>11236720</v>
      </c>
      <c r="U72">
        <v>35807832</v>
      </c>
      <c r="V72">
        <v>26197747</v>
      </c>
      <c r="W72">
        <v>0</v>
      </c>
      <c r="X72">
        <v>28696490</v>
      </c>
      <c r="Y72">
        <v>0</v>
      </c>
      <c r="Z72">
        <v>72589411</v>
      </c>
      <c r="AA72">
        <v>0</v>
      </c>
      <c r="AB72">
        <v>-51</v>
      </c>
      <c r="AC72">
        <v>19613806</v>
      </c>
      <c r="AD72">
        <v>0</v>
      </c>
      <c r="AE72">
        <v>74</v>
      </c>
      <c r="AF72">
        <v>-472</v>
      </c>
      <c r="AG72">
        <v>0</v>
      </c>
      <c r="AH72">
        <v>-8</v>
      </c>
      <c r="AI72">
        <v>0</v>
      </c>
      <c r="AJ72">
        <v>0</v>
      </c>
      <c r="AK72">
        <v>0</v>
      </c>
      <c r="AL72">
        <v>7283584</v>
      </c>
      <c r="AM72">
        <v>0</v>
      </c>
      <c r="AN72">
        <v>0</v>
      </c>
      <c r="AO72">
        <v>0</v>
      </c>
      <c r="AP72">
        <v>0</v>
      </c>
      <c r="AQ72">
        <v>0</v>
      </c>
      <c r="AR72">
        <v>-4165276</v>
      </c>
      <c r="AS72">
        <v>2831015</v>
      </c>
      <c r="AT72">
        <v>2759190</v>
      </c>
      <c r="AU72">
        <v>-8</v>
      </c>
      <c r="AV72">
        <v>889</v>
      </c>
      <c r="AW72">
        <v>493</v>
      </c>
      <c r="AX72">
        <v>636638</v>
      </c>
      <c r="AY72">
        <v>34888</v>
      </c>
      <c r="AZ72">
        <v>1574171</v>
      </c>
      <c r="BA72">
        <v>75950062</v>
      </c>
      <c r="BB72">
        <v>23492955</v>
      </c>
      <c r="BC72">
        <v>63917666</v>
      </c>
      <c r="BD72">
        <v>19175300</v>
      </c>
      <c r="BE72">
        <v>50675</v>
      </c>
      <c r="BF72">
        <v>15202</v>
      </c>
      <c r="BG72">
        <v>338513</v>
      </c>
      <c r="BH72">
        <v>101554</v>
      </c>
      <c r="BI72">
        <v>1028429</v>
      </c>
      <c r="BJ72">
        <v>1028429</v>
      </c>
      <c r="BK72">
        <v>0</v>
      </c>
      <c r="BL72">
        <v>0</v>
      </c>
      <c r="BM72">
        <v>1259082</v>
      </c>
      <c r="BN72">
        <v>8426161</v>
      </c>
      <c r="BO72">
        <v>2518163</v>
      </c>
      <c r="BP72">
        <v>9</v>
      </c>
      <c r="BQ72">
        <v>64</v>
      </c>
      <c r="BR72">
        <v>296296</v>
      </c>
      <c r="BS72">
        <v>1982903</v>
      </c>
      <c r="BT72">
        <v>592592</v>
      </c>
      <c r="BU72">
        <v>0</v>
      </c>
      <c r="BV72">
        <v>0</v>
      </c>
      <c r="BW72">
        <v>0</v>
      </c>
      <c r="BX72">
        <v>0</v>
      </c>
      <c r="BY72">
        <v>0</v>
      </c>
      <c r="BZ72">
        <v>1</v>
      </c>
      <c r="CA72">
        <v>6</v>
      </c>
      <c r="CB72">
        <v>2</v>
      </c>
      <c r="CC72">
        <v>18719</v>
      </c>
      <c r="CF72">
        <v>0</v>
      </c>
      <c r="CG72">
        <v>205709</v>
      </c>
      <c r="CH72">
        <v>61713</v>
      </c>
      <c r="CI72">
        <v>321402689</v>
      </c>
      <c r="CJ72">
        <v>788532</v>
      </c>
      <c r="CK72">
        <v>1728</v>
      </c>
      <c r="CL72">
        <v>321979547</v>
      </c>
      <c r="CM72">
        <v>-576858</v>
      </c>
      <c r="CN72">
        <v>788532</v>
      </c>
      <c r="CO72">
        <v>1728</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89478</v>
      </c>
      <c r="DN72">
        <v>267009</v>
      </c>
      <c r="DO72">
        <v>0</v>
      </c>
      <c r="DP72">
        <v>119517</v>
      </c>
      <c r="DQ72">
        <v>356645</v>
      </c>
      <c r="DR72">
        <v>0</v>
      </c>
      <c r="DS72">
        <v>0</v>
      </c>
      <c r="DT72">
        <v>54674</v>
      </c>
      <c r="DU72">
        <v>163150</v>
      </c>
      <c r="DV72">
        <v>0</v>
      </c>
      <c r="DW72">
        <v>0</v>
      </c>
      <c r="DX72">
        <v>0</v>
      </c>
      <c r="DY72">
        <v>0</v>
      </c>
      <c r="DZ72">
        <v>0</v>
      </c>
      <c r="EA72">
        <v>0</v>
      </c>
      <c r="EB72">
        <v>0</v>
      </c>
      <c r="EC72">
        <v>0</v>
      </c>
      <c r="ED72">
        <v>1728</v>
      </c>
      <c r="EE72">
        <v>1728</v>
      </c>
      <c r="EF72">
        <v>0</v>
      </c>
      <c r="EG72">
        <v>0</v>
      </c>
      <c r="EH72">
        <v>0</v>
      </c>
      <c r="EI72">
        <v>0</v>
      </c>
      <c r="EJ72">
        <v>0</v>
      </c>
      <c r="EK72">
        <v>0</v>
      </c>
      <c r="EL72">
        <v>0</v>
      </c>
      <c r="EM72">
        <v>0</v>
      </c>
      <c r="EN72">
        <v>0</v>
      </c>
      <c r="EO72">
        <v>0</v>
      </c>
      <c r="EP72">
        <v>0</v>
      </c>
      <c r="EQ72">
        <v>0</v>
      </c>
      <c r="ER72">
        <v>-1046883</v>
      </c>
      <c r="ES72">
        <v>0</v>
      </c>
      <c r="ET72">
        <v>206356</v>
      </c>
      <c r="EU72">
        <v>0</v>
      </c>
      <c r="EV72">
        <v>0</v>
      </c>
      <c r="EW72">
        <v>0</v>
      </c>
      <c r="EX72">
        <v>0</v>
      </c>
      <c r="EY72">
        <v>0</v>
      </c>
      <c r="EZ72">
        <v>0</v>
      </c>
      <c r="FA72">
        <v>0</v>
      </c>
      <c r="FB72">
        <v>0</v>
      </c>
      <c r="FC72">
        <v>0</v>
      </c>
      <c r="FD72">
        <v>0</v>
      </c>
      <c r="FE72">
        <v>0</v>
      </c>
      <c r="FF72">
        <v>48899</v>
      </c>
      <c r="FG72">
        <v>48899</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119962260</v>
      </c>
      <c r="GI72">
        <v>260513</v>
      </c>
      <c r="GJ72">
        <v>91573</v>
      </c>
      <c r="GK72">
        <v>91573</v>
      </c>
      <c r="GL72">
        <v>0</v>
      </c>
      <c r="GM72">
        <v>0</v>
      </c>
      <c r="GN72">
        <v>72403</v>
      </c>
      <c r="GO72">
        <v>72403</v>
      </c>
      <c r="GP72">
        <v>0</v>
      </c>
      <c r="GQ72">
        <v>0</v>
      </c>
      <c r="GR72">
        <v>0</v>
      </c>
      <c r="GS72">
        <v>0</v>
      </c>
      <c r="GT72">
        <v>19170</v>
      </c>
      <c r="GU72">
        <v>19170</v>
      </c>
      <c r="GV72">
        <v>0</v>
      </c>
      <c r="GW72">
        <v>0</v>
      </c>
      <c r="GX72">
        <v>0</v>
      </c>
      <c r="GY72">
        <v>0</v>
      </c>
      <c r="GZ72">
        <v>0</v>
      </c>
      <c r="HA72">
        <v>0</v>
      </c>
      <c r="HB72">
        <v>118758883</v>
      </c>
      <c r="HC72">
        <v>0</v>
      </c>
      <c r="HD72">
        <v>57132227</v>
      </c>
      <c r="HE72">
        <v>0</v>
      </c>
      <c r="HF72">
        <v>61626656</v>
      </c>
      <c r="HG72">
        <v>0</v>
      </c>
      <c r="HH72">
        <v>942864</v>
      </c>
      <c r="HI72">
        <v>0</v>
      </c>
      <c r="HJ72">
        <v>614795</v>
      </c>
      <c r="HK72">
        <v>0</v>
      </c>
      <c r="HL72">
        <v>328069</v>
      </c>
      <c r="HM72">
        <v>0</v>
      </c>
    </row>
    <row r="73" spans="1:221" x14ac:dyDescent="0.25">
      <c r="A73" t="s">
        <v>1077</v>
      </c>
      <c r="B73">
        <v>1150810767</v>
      </c>
      <c r="C73">
        <v>1307218929</v>
      </c>
      <c r="D73">
        <v>200223170</v>
      </c>
      <c r="E73">
        <v>1150809874</v>
      </c>
      <c r="F73">
        <v>1307218929</v>
      </c>
      <c r="G73">
        <v>200223170</v>
      </c>
      <c r="H73">
        <v>1148056258</v>
      </c>
      <c r="I73">
        <v>1304884646</v>
      </c>
      <c r="J73">
        <v>200165497</v>
      </c>
      <c r="K73">
        <v>100789118</v>
      </c>
      <c r="L73">
        <v>891651198</v>
      </c>
      <c r="M73">
        <v>145211835</v>
      </c>
      <c r="N73">
        <v>95168304</v>
      </c>
      <c r="O73">
        <v>468033416</v>
      </c>
      <c r="P73">
        <v>11908520</v>
      </c>
      <c r="Q73">
        <v>76799998</v>
      </c>
      <c r="R73">
        <v>468025445</v>
      </c>
      <c r="S73">
        <v>11908520</v>
      </c>
      <c r="T73">
        <v>75391440</v>
      </c>
      <c r="U73">
        <v>0</v>
      </c>
      <c r="V73">
        <v>0</v>
      </c>
      <c r="W73">
        <v>0</v>
      </c>
      <c r="X73">
        <v>30223434</v>
      </c>
      <c r="Y73">
        <v>0</v>
      </c>
      <c r="Z73">
        <v>425284155</v>
      </c>
      <c r="AA73">
        <v>11132495</v>
      </c>
      <c r="AB73">
        <v>1367916</v>
      </c>
      <c r="AC73">
        <v>12513323</v>
      </c>
      <c r="AD73">
        <v>776004</v>
      </c>
      <c r="AE73">
        <v>40642</v>
      </c>
      <c r="AF73">
        <v>4533</v>
      </c>
      <c r="AG73">
        <v>21</v>
      </c>
      <c r="AH73">
        <v>-3</v>
      </c>
      <c r="AI73">
        <v>0</v>
      </c>
      <c r="AJ73">
        <v>0</v>
      </c>
      <c r="AK73">
        <v>30</v>
      </c>
      <c r="AL73">
        <v>5127214</v>
      </c>
      <c r="AM73">
        <v>7939</v>
      </c>
      <c r="AN73">
        <v>0</v>
      </c>
      <c r="AO73">
        <v>183</v>
      </c>
      <c r="AP73">
        <v>32</v>
      </c>
      <c r="AQ73">
        <v>0</v>
      </c>
      <c r="AR73">
        <v>901460</v>
      </c>
      <c r="AS73">
        <v>3209298</v>
      </c>
      <c r="AT73">
        <v>7949169</v>
      </c>
      <c r="AU73">
        <v>9128</v>
      </c>
      <c r="AV73">
        <v>574972</v>
      </c>
      <c r="AW73">
        <v>321835</v>
      </c>
      <c r="AX73">
        <v>275020</v>
      </c>
      <c r="AY73">
        <v>6112850</v>
      </c>
      <c r="AZ73">
        <v>5620814</v>
      </c>
      <c r="BA73">
        <v>423617782</v>
      </c>
      <c r="BB73">
        <v>133303315</v>
      </c>
      <c r="BC73">
        <v>367867062</v>
      </c>
      <c r="BD73">
        <v>116910596</v>
      </c>
      <c r="BE73">
        <v>1663550</v>
      </c>
      <c r="BF73">
        <v>533057</v>
      </c>
      <c r="BG73">
        <v>5376631</v>
      </c>
      <c r="BH73">
        <v>1717995</v>
      </c>
      <c r="BI73">
        <v>5515224</v>
      </c>
      <c r="BJ73">
        <v>1184592</v>
      </c>
      <c r="BK73">
        <v>2263</v>
      </c>
      <c r="BL73">
        <v>705</v>
      </c>
      <c r="BM73">
        <v>3422085</v>
      </c>
      <c r="BN73">
        <v>22901648</v>
      </c>
      <c r="BO73">
        <v>6979550</v>
      </c>
      <c r="BP73">
        <v>0</v>
      </c>
      <c r="BQ73">
        <v>17290</v>
      </c>
      <c r="BR73">
        <v>1909393</v>
      </c>
      <c r="BS73">
        <v>12778244</v>
      </c>
      <c r="BT73">
        <v>3805333</v>
      </c>
      <c r="BU73">
        <v>5264</v>
      </c>
      <c r="BV73">
        <v>1608</v>
      </c>
      <c r="BW73">
        <v>1062</v>
      </c>
      <c r="BX73">
        <v>7098</v>
      </c>
      <c r="BY73">
        <v>1837</v>
      </c>
      <c r="BZ73">
        <v>4521</v>
      </c>
      <c r="CA73">
        <v>30253</v>
      </c>
      <c r="CB73">
        <v>9654</v>
      </c>
      <c r="CC73">
        <v>266463</v>
      </c>
      <c r="CF73">
        <v>0</v>
      </c>
      <c r="CG73">
        <v>7470545</v>
      </c>
      <c r="CH73">
        <v>2158388</v>
      </c>
      <c r="CI73">
        <v>421954626</v>
      </c>
      <c r="CJ73">
        <v>155204342</v>
      </c>
      <c r="CK73">
        <v>0</v>
      </c>
      <c r="CL73">
        <v>419461252</v>
      </c>
      <c r="CM73">
        <v>2493374</v>
      </c>
      <c r="CN73">
        <v>155204342</v>
      </c>
      <c r="CO73">
        <v>0</v>
      </c>
      <c r="CP73">
        <v>210292</v>
      </c>
      <c r="CQ73">
        <v>0</v>
      </c>
      <c r="CR73">
        <v>236979</v>
      </c>
      <c r="CS73">
        <v>0</v>
      </c>
      <c r="CT73">
        <v>-26687</v>
      </c>
      <c r="CU73">
        <v>0</v>
      </c>
      <c r="CV73">
        <v>0</v>
      </c>
      <c r="CW73">
        <v>0</v>
      </c>
      <c r="CX73">
        <v>4024040</v>
      </c>
      <c r="CY73">
        <v>824201</v>
      </c>
      <c r="CZ73">
        <v>0</v>
      </c>
      <c r="DA73">
        <v>41361</v>
      </c>
      <c r="DB73">
        <v>8471</v>
      </c>
      <c r="DC73">
        <v>0</v>
      </c>
      <c r="DD73">
        <v>0</v>
      </c>
      <c r="DE73">
        <v>167196</v>
      </c>
      <c r="DF73">
        <v>0</v>
      </c>
      <c r="DG73">
        <v>0</v>
      </c>
      <c r="DH73">
        <v>0</v>
      </c>
      <c r="DI73">
        <v>0</v>
      </c>
      <c r="DJ73">
        <v>0</v>
      </c>
      <c r="DK73">
        <v>0</v>
      </c>
      <c r="DL73">
        <v>110439</v>
      </c>
      <c r="DM73">
        <v>19335655</v>
      </c>
      <c r="DN73">
        <v>57698827</v>
      </c>
      <c r="DO73">
        <v>0</v>
      </c>
      <c r="DP73">
        <v>25129</v>
      </c>
      <c r="DQ73">
        <v>74989</v>
      </c>
      <c r="DR73">
        <v>0</v>
      </c>
      <c r="DS73">
        <v>206</v>
      </c>
      <c r="DT73">
        <v>18754261</v>
      </c>
      <c r="DU73">
        <v>55963918</v>
      </c>
      <c r="DV73">
        <v>0</v>
      </c>
      <c r="DW73">
        <v>122180</v>
      </c>
      <c r="DX73">
        <v>364593</v>
      </c>
      <c r="DY73">
        <v>0</v>
      </c>
      <c r="DZ73">
        <v>300524</v>
      </c>
      <c r="EA73">
        <v>0</v>
      </c>
      <c r="EB73">
        <v>280</v>
      </c>
      <c r="EC73">
        <v>0</v>
      </c>
      <c r="ED73">
        <v>28249352</v>
      </c>
      <c r="EE73">
        <v>0</v>
      </c>
      <c r="EF73">
        <v>2180420</v>
      </c>
      <c r="EG73">
        <v>11447212</v>
      </c>
      <c r="EH73">
        <v>0</v>
      </c>
      <c r="EI73">
        <v>0</v>
      </c>
      <c r="EJ73">
        <v>0</v>
      </c>
      <c r="EK73">
        <v>0</v>
      </c>
      <c r="EL73">
        <v>61082</v>
      </c>
      <c r="EM73">
        <v>0</v>
      </c>
      <c r="EN73">
        <v>601</v>
      </c>
      <c r="EO73">
        <v>0</v>
      </c>
      <c r="EP73">
        <v>0</v>
      </c>
      <c r="EQ73">
        <v>-1526196</v>
      </c>
      <c r="ER73">
        <v>-17415647</v>
      </c>
      <c r="ES73">
        <v>0</v>
      </c>
      <c r="ET73">
        <v>4016190</v>
      </c>
      <c r="EU73">
        <v>0</v>
      </c>
      <c r="EV73">
        <v>0</v>
      </c>
      <c r="EW73">
        <v>0</v>
      </c>
      <c r="EX73">
        <v>0</v>
      </c>
      <c r="EY73">
        <v>0</v>
      </c>
      <c r="EZ73">
        <v>0</v>
      </c>
      <c r="FA73">
        <v>0</v>
      </c>
      <c r="FB73">
        <v>-27341860</v>
      </c>
      <c r="FC73">
        <v>0</v>
      </c>
      <c r="FD73">
        <v>0</v>
      </c>
      <c r="FE73">
        <v>0</v>
      </c>
      <c r="FF73">
        <v>21233420</v>
      </c>
      <c r="FG73">
        <v>21206017</v>
      </c>
      <c r="FH73">
        <v>27403</v>
      </c>
      <c r="FI73">
        <v>0</v>
      </c>
      <c r="FJ73">
        <v>0</v>
      </c>
      <c r="FK73">
        <v>0</v>
      </c>
      <c r="FL73">
        <v>0</v>
      </c>
      <c r="FM73">
        <v>1078</v>
      </c>
      <c r="FN73">
        <v>0</v>
      </c>
      <c r="FO73">
        <v>0</v>
      </c>
      <c r="FP73">
        <v>-24</v>
      </c>
      <c r="FQ73">
        <v>9410</v>
      </c>
      <c r="FR73">
        <v>0</v>
      </c>
      <c r="FS73">
        <v>14853</v>
      </c>
      <c r="FT73">
        <v>1464</v>
      </c>
      <c r="FU73">
        <v>0</v>
      </c>
      <c r="FV73">
        <v>622</v>
      </c>
      <c r="FW73">
        <v>0</v>
      </c>
      <c r="FX73">
        <v>0</v>
      </c>
      <c r="FY73">
        <v>0</v>
      </c>
      <c r="FZ73">
        <v>0</v>
      </c>
      <c r="GA73">
        <v>0</v>
      </c>
      <c r="GB73">
        <v>0</v>
      </c>
      <c r="GC73">
        <v>-102</v>
      </c>
      <c r="GD73">
        <v>0</v>
      </c>
      <c r="GE73">
        <v>0</v>
      </c>
      <c r="GF73">
        <v>0</v>
      </c>
      <c r="GG73">
        <v>0</v>
      </c>
      <c r="GH73">
        <v>114752760</v>
      </c>
      <c r="GI73">
        <v>16480101</v>
      </c>
      <c r="GJ73">
        <v>3180248</v>
      </c>
      <c r="GK73">
        <v>3180248</v>
      </c>
      <c r="GL73">
        <v>0</v>
      </c>
      <c r="GM73">
        <v>0</v>
      </c>
      <c r="GN73">
        <v>2647834</v>
      </c>
      <c r="GO73">
        <v>2647834</v>
      </c>
      <c r="GP73">
        <v>0</v>
      </c>
      <c r="GQ73">
        <v>0</v>
      </c>
      <c r="GR73">
        <v>0</v>
      </c>
      <c r="GS73">
        <v>0</v>
      </c>
      <c r="GT73">
        <v>47990</v>
      </c>
      <c r="GU73">
        <v>47990</v>
      </c>
      <c r="GV73">
        <v>739</v>
      </c>
      <c r="GW73">
        <v>739</v>
      </c>
      <c r="GX73">
        <v>304478</v>
      </c>
      <c r="GY73">
        <v>304478</v>
      </c>
      <c r="GZ73">
        <v>179207</v>
      </c>
      <c r="HA73">
        <v>179207</v>
      </c>
      <c r="HB73">
        <v>88417958</v>
      </c>
      <c r="HC73">
        <v>317799</v>
      </c>
      <c r="HD73">
        <v>86568113</v>
      </c>
      <c r="HE73">
        <v>313346</v>
      </c>
      <c r="HF73">
        <v>1849845</v>
      </c>
      <c r="HG73">
        <v>4453</v>
      </c>
      <c r="HH73">
        <v>11061542</v>
      </c>
      <c r="HI73">
        <v>939251</v>
      </c>
      <c r="HJ73">
        <v>3834877</v>
      </c>
      <c r="HK73">
        <v>273237</v>
      </c>
      <c r="HL73">
        <v>7226665</v>
      </c>
      <c r="HM73">
        <v>666014</v>
      </c>
    </row>
    <row r="74" spans="1:221" x14ac:dyDescent="0.25">
      <c r="A74" t="s">
        <v>1078</v>
      </c>
      <c r="B74">
        <v>332932</v>
      </c>
      <c r="C74">
        <v>7294371</v>
      </c>
      <c r="D74">
        <v>3231487</v>
      </c>
      <c r="E74">
        <v>332927</v>
      </c>
      <c r="F74">
        <v>7294371</v>
      </c>
      <c r="G74">
        <v>3231487</v>
      </c>
      <c r="H74">
        <v>308474</v>
      </c>
      <c r="I74">
        <v>7268701</v>
      </c>
      <c r="J74">
        <v>3231484</v>
      </c>
      <c r="K74">
        <v>457858</v>
      </c>
      <c r="L74">
        <v>5264391</v>
      </c>
      <c r="M74">
        <v>1601694</v>
      </c>
      <c r="N74">
        <v>409051</v>
      </c>
      <c r="O74">
        <v>1509962</v>
      </c>
      <c r="P74">
        <v>0</v>
      </c>
      <c r="Q74">
        <v>304830</v>
      </c>
      <c r="R74">
        <v>1509962</v>
      </c>
      <c r="S74">
        <v>0</v>
      </c>
      <c r="T74">
        <v>304830</v>
      </c>
      <c r="U74">
        <v>0</v>
      </c>
      <c r="V74">
        <v>0</v>
      </c>
      <c r="W74">
        <v>0</v>
      </c>
      <c r="X74">
        <v>8091</v>
      </c>
      <c r="Y74">
        <v>0</v>
      </c>
      <c r="Z74">
        <v>1503105</v>
      </c>
      <c r="AA74">
        <v>0</v>
      </c>
      <c r="AB74">
        <v>0</v>
      </c>
      <c r="AC74">
        <v>-1234</v>
      </c>
      <c r="AD74">
        <v>0</v>
      </c>
      <c r="AE74">
        <v>0</v>
      </c>
      <c r="AF74">
        <v>0</v>
      </c>
      <c r="AG74">
        <v>0</v>
      </c>
      <c r="AH74">
        <v>0</v>
      </c>
      <c r="AI74">
        <v>0</v>
      </c>
      <c r="AJ74">
        <v>0</v>
      </c>
      <c r="AK74">
        <v>0</v>
      </c>
      <c r="AL74">
        <v>0</v>
      </c>
      <c r="AM74">
        <v>0</v>
      </c>
      <c r="AN74">
        <v>0</v>
      </c>
      <c r="AO74">
        <v>0</v>
      </c>
      <c r="AP74">
        <v>0</v>
      </c>
      <c r="AQ74">
        <v>0</v>
      </c>
      <c r="AR74">
        <v>246</v>
      </c>
      <c r="AS74">
        <v>34</v>
      </c>
      <c r="AT74">
        <v>0</v>
      </c>
      <c r="AU74">
        <v>3073</v>
      </c>
      <c r="AV74">
        <v>100868</v>
      </c>
      <c r="AW74">
        <v>0</v>
      </c>
      <c r="AX74">
        <v>0</v>
      </c>
      <c r="AY74">
        <v>0</v>
      </c>
      <c r="AZ74">
        <v>48807</v>
      </c>
      <c r="BA74">
        <v>3754429</v>
      </c>
      <c r="BB74">
        <v>1601694</v>
      </c>
      <c r="BC74">
        <v>3189123</v>
      </c>
      <c r="BD74">
        <v>1465230</v>
      </c>
      <c r="BE74">
        <v>13964</v>
      </c>
      <c r="BF74">
        <v>6626</v>
      </c>
      <c r="BG74">
        <v>76968</v>
      </c>
      <c r="BH74">
        <v>36899</v>
      </c>
      <c r="BI74">
        <v>63860</v>
      </c>
      <c r="BJ74">
        <v>12772</v>
      </c>
      <c r="BK74">
        <v>-2</v>
      </c>
      <c r="BL74">
        <v>-1</v>
      </c>
      <c r="BM74">
        <v>39003</v>
      </c>
      <c r="BN74">
        <v>261022</v>
      </c>
      <c r="BO74">
        <v>39003</v>
      </c>
      <c r="BP74">
        <v>0</v>
      </c>
      <c r="BQ74">
        <v>0</v>
      </c>
      <c r="BR74">
        <v>9153</v>
      </c>
      <c r="BS74">
        <v>61252</v>
      </c>
      <c r="BT74">
        <v>9153</v>
      </c>
      <c r="BU74">
        <v>0</v>
      </c>
      <c r="BV74">
        <v>0</v>
      </c>
      <c r="BW74">
        <v>0</v>
      </c>
      <c r="BX74">
        <v>0</v>
      </c>
      <c r="BY74">
        <v>0</v>
      </c>
      <c r="BZ74">
        <v>0</v>
      </c>
      <c r="CA74">
        <v>0</v>
      </c>
      <c r="CB74">
        <v>0</v>
      </c>
      <c r="CC74">
        <v>651</v>
      </c>
      <c r="CF74">
        <v>0</v>
      </c>
      <c r="CG74">
        <v>88242</v>
      </c>
      <c r="CH74">
        <v>32012</v>
      </c>
      <c r="CI74">
        <v>-218944</v>
      </c>
      <c r="CJ74">
        <v>1857</v>
      </c>
      <c r="CK74">
        <v>0</v>
      </c>
      <c r="CL74">
        <v>-217568</v>
      </c>
      <c r="CM74">
        <v>-1376</v>
      </c>
      <c r="CN74">
        <v>1857</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0</v>
      </c>
      <c r="EA74">
        <v>0</v>
      </c>
      <c r="EB74">
        <v>0</v>
      </c>
      <c r="EC74">
        <v>0</v>
      </c>
      <c r="ED74">
        <v>1856</v>
      </c>
      <c r="EE74">
        <v>0</v>
      </c>
      <c r="EF74">
        <v>0</v>
      </c>
      <c r="EG74">
        <v>0</v>
      </c>
      <c r="EH74">
        <v>0</v>
      </c>
      <c r="EI74">
        <v>0</v>
      </c>
      <c r="EJ74">
        <v>0</v>
      </c>
      <c r="EK74">
        <v>0</v>
      </c>
      <c r="EL74">
        <v>0</v>
      </c>
      <c r="EM74">
        <v>0</v>
      </c>
      <c r="EN74">
        <v>0</v>
      </c>
      <c r="EO74">
        <v>0</v>
      </c>
      <c r="EP74">
        <v>0</v>
      </c>
      <c r="EQ74">
        <v>0</v>
      </c>
      <c r="ER74">
        <v>-1376</v>
      </c>
      <c r="ES74">
        <v>0</v>
      </c>
      <c r="ET74">
        <v>0</v>
      </c>
      <c r="EU74">
        <v>0</v>
      </c>
      <c r="EV74">
        <v>0</v>
      </c>
      <c r="EW74">
        <v>0</v>
      </c>
      <c r="EX74">
        <v>0</v>
      </c>
      <c r="EY74">
        <v>0</v>
      </c>
      <c r="EZ74">
        <v>0</v>
      </c>
      <c r="FA74">
        <v>0</v>
      </c>
      <c r="FB74">
        <v>0</v>
      </c>
      <c r="FC74">
        <v>0</v>
      </c>
      <c r="FD74">
        <v>0</v>
      </c>
      <c r="FE74">
        <v>0</v>
      </c>
      <c r="FF74">
        <v>3574</v>
      </c>
      <c r="FG74">
        <v>3574</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719615</v>
      </c>
      <c r="GI74">
        <v>378180</v>
      </c>
      <c r="GJ74">
        <v>36724</v>
      </c>
      <c r="GK74">
        <v>36724</v>
      </c>
      <c r="GL74">
        <v>0</v>
      </c>
      <c r="GM74">
        <v>0</v>
      </c>
      <c r="GN74">
        <v>14033</v>
      </c>
      <c r="GO74">
        <v>14033</v>
      </c>
      <c r="GP74">
        <v>0</v>
      </c>
      <c r="GQ74">
        <v>0</v>
      </c>
      <c r="GR74">
        <v>0</v>
      </c>
      <c r="GS74">
        <v>0</v>
      </c>
      <c r="GT74">
        <v>0</v>
      </c>
      <c r="GU74">
        <v>0</v>
      </c>
      <c r="GV74">
        <v>0</v>
      </c>
      <c r="GW74">
        <v>0</v>
      </c>
      <c r="GX74">
        <v>22691</v>
      </c>
      <c r="GY74">
        <v>22691</v>
      </c>
      <c r="GZ74">
        <v>0</v>
      </c>
      <c r="HA74">
        <v>0</v>
      </c>
      <c r="HB74">
        <v>481555</v>
      </c>
      <c r="HC74">
        <v>240777</v>
      </c>
      <c r="HD74">
        <v>472968</v>
      </c>
      <c r="HE74">
        <v>236484</v>
      </c>
      <c r="HF74">
        <v>8587</v>
      </c>
      <c r="HG74">
        <v>4293</v>
      </c>
      <c r="HH74">
        <v>100657</v>
      </c>
      <c r="HI74">
        <v>0</v>
      </c>
      <c r="HJ74">
        <v>23424</v>
      </c>
      <c r="HK74">
        <v>0</v>
      </c>
      <c r="HL74">
        <v>77233</v>
      </c>
      <c r="HM74">
        <v>0</v>
      </c>
    </row>
    <row r="75" spans="1:221" x14ac:dyDescent="0.25">
      <c r="A75" t="s">
        <v>1079</v>
      </c>
      <c r="B75">
        <v>2127725</v>
      </c>
      <c r="C75">
        <v>7625194</v>
      </c>
      <c r="D75">
        <v>2347317</v>
      </c>
      <c r="E75">
        <v>2127725</v>
      </c>
      <c r="F75">
        <v>7625194</v>
      </c>
      <c r="G75">
        <v>2347317</v>
      </c>
      <c r="H75">
        <v>2102331</v>
      </c>
      <c r="I75">
        <v>7601223</v>
      </c>
      <c r="J75">
        <v>2347317</v>
      </c>
      <c r="K75">
        <v>237841</v>
      </c>
      <c r="L75">
        <v>5785351</v>
      </c>
      <c r="M75">
        <v>1516797</v>
      </c>
      <c r="N75">
        <v>225039</v>
      </c>
      <c r="O75">
        <v>954230</v>
      </c>
      <c r="P75">
        <v>0</v>
      </c>
      <c r="Q75">
        <v>84805</v>
      </c>
      <c r="R75">
        <v>954230</v>
      </c>
      <c r="S75">
        <v>0</v>
      </c>
      <c r="T75">
        <v>84805</v>
      </c>
      <c r="U75">
        <v>0</v>
      </c>
      <c r="V75">
        <v>0</v>
      </c>
      <c r="W75">
        <v>0</v>
      </c>
      <c r="X75">
        <v>6678</v>
      </c>
      <c r="Y75">
        <v>0</v>
      </c>
      <c r="Z75">
        <v>949170</v>
      </c>
      <c r="AA75">
        <v>0</v>
      </c>
      <c r="AB75">
        <v>0</v>
      </c>
      <c r="AC75">
        <v>-1618</v>
      </c>
      <c r="AD75">
        <v>0</v>
      </c>
      <c r="AE75">
        <v>0</v>
      </c>
      <c r="AF75">
        <v>0</v>
      </c>
      <c r="AG75">
        <v>0</v>
      </c>
      <c r="AH75">
        <v>0</v>
      </c>
      <c r="AI75">
        <v>0</v>
      </c>
      <c r="AJ75">
        <v>0</v>
      </c>
      <c r="AK75">
        <v>0</v>
      </c>
      <c r="AL75">
        <v>0</v>
      </c>
      <c r="AM75">
        <v>0</v>
      </c>
      <c r="AN75">
        <v>0</v>
      </c>
      <c r="AO75">
        <v>0</v>
      </c>
      <c r="AP75">
        <v>0</v>
      </c>
      <c r="AQ75">
        <v>0</v>
      </c>
      <c r="AR75">
        <v>1931</v>
      </c>
      <c r="AS75">
        <v>-189</v>
      </c>
      <c r="AT75">
        <v>138492</v>
      </c>
      <c r="AU75">
        <v>0</v>
      </c>
      <c r="AV75">
        <v>0</v>
      </c>
      <c r="AW75">
        <v>0</v>
      </c>
      <c r="AX75">
        <v>0</v>
      </c>
      <c r="AY75">
        <v>0</v>
      </c>
      <c r="AZ75">
        <v>12802</v>
      </c>
      <c r="BA75">
        <v>4831121</v>
      </c>
      <c r="BB75">
        <v>1516797</v>
      </c>
      <c r="BC75">
        <v>4603312</v>
      </c>
      <c r="BD75">
        <v>1457892</v>
      </c>
      <c r="BE75">
        <v>20148</v>
      </c>
      <c r="BF75">
        <v>5018</v>
      </c>
      <c r="BG75">
        <v>104669</v>
      </c>
      <c r="BH75">
        <v>30853</v>
      </c>
      <c r="BI75">
        <v>20120</v>
      </c>
      <c r="BJ75">
        <v>1049</v>
      </c>
      <c r="BK75">
        <v>0</v>
      </c>
      <c r="BL75">
        <v>0</v>
      </c>
      <c r="BM75">
        <v>225</v>
      </c>
      <c r="BN75">
        <v>1509</v>
      </c>
      <c r="BO75">
        <v>312</v>
      </c>
      <c r="BP75">
        <v>0</v>
      </c>
      <c r="BQ75">
        <v>1599</v>
      </c>
      <c r="BR75">
        <v>10663</v>
      </c>
      <c r="BS75">
        <v>71360</v>
      </c>
      <c r="BT75">
        <v>19529</v>
      </c>
      <c r="BU75">
        <v>0</v>
      </c>
      <c r="BV75">
        <v>0</v>
      </c>
      <c r="BW75">
        <v>0</v>
      </c>
      <c r="BX75">
        <v>0</v>
      </c>
      <c r="BY75">
        <v>0</v>
      </c>
      <c r="BZ75">
        <v>0</v>
      </c>
      <c r="CA75">
        <v>0</v>
      </c>
      <c r="CB75">
        <v>0</v>
      </c>
      <c r="CC75">
        <v>315</v>
      </c>
      <c r="CF75">
        <v>0</v>
      </c>
      <c r="CG75">
        <v>10003</v>
      </c>
      <c r="CH75">
        <v>2144</v>
      </c>
      <c r="CI75">
        <v>1367688</v>
      </c>
      <c r="CJ75">
        <v>0</v>
      </c>
      <c r="CK75">
        <v>0</v>
      </c>
      <c r="CL75">
        <v>1369128</v>
      </c>
      <c r="CM75">
        <v>-1440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-1440</v>
      </c>
      <c r="ES75">
        <v>0</v>
      </c>
      <c r="ET75">
        <v>0</v>
      </c>
      <c r="EU75">
        <v>0</v>
      </c>
      <c r="EV75">
        <v>0</v>
      </c>
      <c r="EW75">
        <v>0</v>
      </c>
      <c r="EX75">
        <v>0</v>
      </c>
      <c r="EY75">
        <v>0</v>
      </c>
      <c r="EZ75">
        <v>0</v>
      </c>
      <c r="FA75">
        <v>0</v>
      </c>
      <c r="FB75">
        <v>0</v>
      </c>
      <c r="FC75">
        <v>0</v>
      </c>
      <c r="FD75">
        <v>0</v>
      </c>
      <c r="FE75">
        <v>0</v>
      </c>
      <c r="FF75">
        <v>47247</v>
      </c>
      <c r="FG75">
        <v>47247</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591698</v>
      </c>
      <c r="GI75">
        <v>173711</v>
      </c>
      <c r="GJ75">
        <v>20188</v>
      </c>
      <c r="GK75">
        <v>20188</v>
      </c>
      <c r="GL75">
        <v>0</v>
      </c>
      <c r="GM75">
        <v>0</v>
      </c>
      <c r="GN75">
        <v>15542</v>
      </c>
      <c r="GO75">
        <v>15542</v>
      </c>
      <c r="GP75">
        <v>0</v>
      </c>
      <c r="GQ75">
        <v>0</v>
      </c>
      <c r="GR75">
        <v>0</v>
      </c>
      <c r="GS75">
        <v>0</v>
      </c>
      <c r="GT75">
        <v>0</v>
      </c>
      <c r="GU75">
        <v>0</v>
      </c>
      <c r="GV75">
        <v>0</v>
      </c>
      <c r="GW75">
        <v>0</v>
      </c>
      <c r="GX75">
        <v>2467</v>
      </c>
      <c r="GY75">
        <v>2467</v>
      </c>
      <c r="GZ75">
        <v>2179</v>
      </c>
      <c r="HA75">
        <v>2179</v>
      </c>
      <c r="HB75">
        <v>383839</v>
      </c>
      <c r="HC75">
        <v>77022</v>
      </c>
      <c r="HD75">
        <v>381006</v>
      </c>
      <c r="HE75">
        <v>76862</v>
      </c>
      <c r="HF75">
        <v>2833</v>
      </c>
      <c r="HG75">
        <v>160</v>
      </c>
      <c r="HH75">
        <v>111170</v>
      </c>
      <c r="HI75">
        <v>0</v>
      </c>
      <c r="HJ75">
        <v>29579</v>
      </c>
      <c r="HK75">
        <v>0</v>
      </c>
      <c r="HL75">
        <v>81591</v>
      </c>
      <c r="HM75">
        <v>0</v>
      </c>
    </row>
    <row r="76" spans="1:221" x14ac:dyDescent="0.25">
      <c r="A76" t="s">
        <v>1080</v>
      </c>
      <c r="B76">
        <v>9622563</v>
      </c>
      <c r="C76">
        <v>28009022</v>
      </c>
      <c r="D76">
        <v>5044935</v>
      </c>
      <c r="E76">
        <v>9622326</v>
      </c>
      <c r="F76">
        <v>28009022</v>
      </c>
      <c r="G76">
        <v>5044935</v>
      </c>
      <c r="H76">
        <v>9553814</v>
      </c>
      <c r="I76">
        <v>27921408</v>
      </c>
      <c r="J76">
        <v>5044925</v>
      </c>
      <c r="K76">
        <v>1223412</v>
      </c>
      <c r="L76">
        <v>18342227</v>
      </c>
      <c r="M76">
        <v>3693567</v>
      </c>
      <c r="N76">
        <v>1101585</v>
      </c>
      <c r="O76">
        <v>8154742</v>
      </c>
      <c r="P76">
        <v>0</v>
      </c>
      <c r="Q76">
        <v>1091142</v>
      </c>
      <c r="R76">
        <v>8154607</v>
      </c>
      <c r="S76">
        <v>0</v>
      </c>
      <c r="T76">
        <v>1091142</v>
      </c>
      <c r="U76">
        <v>0</v>
      </c>
      <c r="V76">
        <v>0</v>
      </c>
      <c r="W76">
        <v>0</v>
      </c>
      <c r="X76">
        <v>83714</v>
      </c>
      <c r="Y76">
        <v>0</v>
      </c>
      <c r="Z76">
        <v>8070211</v>
      </c>
      <c r="AA76">
        <v>0</v>
      </c>
      <c r="AB76">
        <v>0</v>
      </c>
      <c r="AC76">
        <v>682</v>
      </c>
      <c r="AD76">
        <v>0</v>
      </c>
      <c r="AE76">
        <v>0</v>
      </c>
      <c r="AF76">
        <v>0</v>
      </c>
      <c r="AG76">
        <v>0</v>
      </c>
      <c r="AH76">
        <v>0</v>
      </c>
      <c r="AI76">
        <v>0</v>
      </c>
      <c r="AJ76">
        <v>0</v>
      </c>
      <c r="AK76">
        <v>0</v>
      </c>
      <c r="AL76">
        <v>5127</v>
      </c>
      <c r="AM76">
        <v>135</v>
      </c>
      <c r="AN76">
        <v>0</v>
      </c>
      <c r="AO76">
        <v>0</v>
      </c>
      <c r="AP76">
        <v>0</v>
      </c>
      <c r="AQ76">
        <v>0</v>
      </c>
      <c r="AR76">
        <v>3</v>
      </c>
      <c r="AS76">
        <v>2763</v>
      </c>
      <c r="AT76">
        <v>0</v>
      </c>
      <c r="AU76">
        <v>0</v>
      </c>
      <c r="AV76">
        <v>2550</v>
      </c>
      <c r="AW76">
        <v>0</v>
      </c>
      <c r="AX76">
        <v>0</v>
      </c>
      <c r="AY76">
        <v>0</v>
      </c>
      <c r="AZ76">
        <v>121827</v>
      </c>
      <c r="BA76">
        <v>10187485</v>
      </c>
      <c r="BB76">
        <v>3693567</v>
      </c>
      <c r="BC76">
        <v>9045000</v>
      </c>
      <c r="BD76">
        <v>3409584</v>
      </c>
      <c r="BE76">
        <v>59474</v>
      </c>
      <c r="BF76">
        <v>17551</v>
      </c>
      <c r="BG76">
        <v>154723</v>
      </c>
      <c r="BH76">
        <v>56894</v>
      </c>
      <c r="BI76">
        <v>65381</v>
      </c>
      <c r="BJ76">
        <v>0</v>
      </c>
      <c r="BK76">
        <v>0</v>
      </c>
      <c r="BL76">
        <v>0</v>
      </c>
      <c r="BM76">
        <v>56557</v>
      </c>
      <c r="BN76">
        <v>378494</v>
      </c>
      <c r="BO76">
        <v>88327</v>
      </c>
      <c r="BP76">
        <v>0</v>
      </c>
      <c r="BQ76">
        <v>-12</v>
      </c>
      <c r="BR76">
        <v>61552</v>
      </c>
      <c r="BS76">
        <v>411925</v>
      </c>
      <c r="BT76">
        <v>104164</v>
      </c>
      <c r="BU76">
        <v>0</v>
      </c>
      <c r="BV76">
        <v>0</v>
      </c>
      <c r="BW76">
        <v>0</v>
      </c>
      <c r="BX76">
        <v>0</v>
      </c>
      <c r="BY76">
        <v>0</v>
      </c>
      <c r="BZ76">
        <v>0</v>
      </c>
      <c r="CA76">
        <v>0</v>
      </c>
      <c r="CB76">
        <v>0</v>
      </c>
      <c r="CC76">
        <v>3730</v>
      </c>
      <c r="CF76">
        <v>0</v>
      </c>
      <c r="CG76">
        <v>72488</v>
      </c>
      <c r="CH76">
        <v>17047</v>
      </c>
      <c r="CI76">
        <v>5937601</v>
      </c>
      <c r="CJ76">
        <v>1561527</v>
      </c>
      <c r="CK76">
        <v>0</v>
      </c>
      <c r="CL76">
        <v>5875744</v>
      </c>
      <c r="CM76">
        <v>61857</v>
      </c>
      <c r="CN76">
        <v>1561527</v>
      </c>
      <c r="CO76">
        <v>0</v>
      </c>
      <c r="CP76">
        <v>0</v>
      </c>
      <c r="CQ76">
        <v>0</v>
      </c>
      <c r="CR76">
        <v>0</v>
      </c>
      <c r="CS76">
        <v>0</v>
      </c>
      <c r="CT76">
        <v>0</v>
      </c>
      <c r="CU76">
        <v>0</v>
      </c>
      <c r="CV76">
        <v>0</v>
      </c>
      <c r="CW76">
        <v>0</v>
      </c>
      <c r="CX76">
        <v>0</v>
      </c>
      <c r="CY76">
        <v>0</v>
      </c>
      <c r="CZ76">
        <v>0</v>
      </c>
      <c r="DA76">
        <v>0</v>
      </c>
      <c r="DB76">
        <v>0</v>
      </c>
      <c r="DC76">
        <v>0</v>
      </c>
      <c r="DD76">
        <v>0</v>
      </c>
      <c r="DE76">
        <v>61770</v>
      </c>
      <c r="DF76">
        <v>0</v>
      </c>
      <c r="DG76">
        <v>0</v>
      </c>
      <c r="DH76">
        <v>0</v>
      </c>
      <c r="DI76">
        <v>0</v>
      </c>
      <c r="DJ76">
        <v>0</v>
      </c>
      <c r="DK76">
        <v>0</v>
      </c>
      <c r="DL76">
        <v>0</v>
      </c>
      <c r="DM76">
        <v>0</v>
      </c>
      <c r="DN76">
        <v>0</v>
      </c>
      <c r="DO76">
        <v>0</v>
      </c>
      <c r="DP76">
        <v>0</v>
      </c>
      <c r="DQ76">
        <v>0</v>
      </c>
      <c r="DR76">
        <v>0</v>
      </c>
      <c r="DS76">
        <v>0</v>
      </c>
      <c r="DT76">
        <v>87</v>
      </c>
      <c r="DU76">
        <v>260</v>
      </c>
      <c r="DV76">
        <v>0</v>
      </c>
      <c r="DW76">
        <v>0</v>
      </c>
      <c r="DX76">
        <v>0</v>
      </c>
      <c r="DY76">
        <v>0</v>
      </c>
      <c r="DZ76">
        <v>0</v>
      </c>
      <c r="EA76">
        <v>0</v>
      </c>
      <c r="EB76">
        <v>0</v>
      </c>
      <c r="EC76">
        <v>0</v>
      </c>
      <c r="ED76">
        <v>1561267</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630338</v>
      </c>
      <c r="FG76">
        <v>630338</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3559363</v>
      </c>
      <c r="GI76">
        <v>644134</v>
      </c>
      <c r="GJ76">
        <v>182242</v>
      </c>
      <c r="GK76">
        <v>182242</v>
      </c>
      <c r="GL76">
        <v>0</v>
      </c>
      <c r="GM76">
        <v>0</v>
      </c>
      <c r="GN76">
        <v>159778</v>
      </c>
      <c r="GO76">
        <v>159778</v>
      </c>
      <c r="GP76">
        <v>0</v>
      </c>
      <c r="GQ76">
        <v>0</v>
      </c>
      <c r="GR76">
        <v>0</v>
      </c>
      <c r="GS76">
        <v>0</v>
      </c>
      <c r="GT76">
        <v>0</v>
      </c>
      <c r="GU76">
        <v>0</v>
      </c>
      <c r="GV76">
        <v>71</v>
      </c>
      <c r="GW76">
        <v>71</v>
      </c>
      <c r="GX76">
        <v>18350</v>
      </c>
      <c r="GY76">
        <v>18350</v>
      </c>
      <c r="GZ76">
        <v>4043</v>
      </c>
      <c r="HA76">
        <v>4043</v>
      </c>
      <c r="HB76">
        <v>2623296</v>
      </c>
      <c r="HC76">
        <v>0</v>
      </c>
      <c r="HD76">
        <v>2622102</v>
      </c>
      <c r="HE76">
        <v>0</v>
      </c>
      <c r="HF76">
        <v>1194</v>
      </c>
      <c r="HG76">
        <v>0</v>
      </c>
      <c r="HH76">
        <v>291317</v>
      </c>
      <c r="HI76">
        <v>0</v>
      </c>
      <c r="HJ76">
        <v>71115</v>
      </c>
      <c r="HK76">
        <v>0</v>
      </c>
      <c r="HL76">
        <v>220202</v>
      </c>
      <c r="HM76">
        <v>0</v>
      </c>
    </row>
    <row r="77" spans="1:221" x14ac:dyDescent="0.25">
      <c r="A77" t="s">
        <v>1081</v>
      </c>
      <c r="B77">
        <v>39739795</v>
      </c>
      <c r="C77">
        <v>83392482</v>
      </c>
      <c r="D77">
        <v>17276962</v>
      </c>
      <c r="E77">
        <v>39739709</v>
      </c>
      <c r="F77">
        <v>83392482</v>
      </c>
      <c r="G77">
        <v>17276962</v>
      </c>
      <c r="H77">
        <v>39444376</v>
      </c>
      <c r="I77">
        <v>83240641</v>
      </c>
      <c r="J77">
        <v>17276921</v>
      </c>
      <c r="K77">
        <v>3663180</v>
      </c>
      <c r="L77">
        <v>59566129</v>
      </c>
      <c r="M77">
        <v>9969442</v>
      </c>
      <c r="N77">
        <v>3307396</v>
      </c>
      <c r="O77">
        <v>26789233</v>
      </c>
      <c r="P77">
        <v>0</v>
      </c>
      <c r="Q77">
        <v>2731881</v>
      </c>
      <c r="R77">
        <v>26789233</v>
      </c>
      <c r="S77">
        <v>0</v>
      </c>
      <c r="T77">
        <v>2731883</v>
      </c>
      <c r="U77">
        <v>0</v>
      </c>
      <c r="V77">
        <v>0</v>
      </c>
      <c r="W77">
        <v>0</v>
      </c>
      <c r="X77">
        <v>2676079</v>
      </c>
      <c r="Y77">
        <v>0</v>
      </c>
      <c r="Z77">
        <v>23482838</v>
      </c>
      <c r="AA77">
        <v>0</v>
      </c>
      <c r="AB77">
        <v>-2</v>
      </c>
      <c r="AC77">
        <v>628926</v>
      </c>
      <c r="AD77">
        <v>0</v>
      </c>
      <c r="AE77">
        <v>0</v>
      </c>
      <c r="AF77">
        <v>1390</v>
      </c>
      <c r="AG77">
        <v>0</v>
      </c>
      <c r="AH77">
        <v>0</v>
      </c>
      <c r="AI77">
        <v>0</v>
      </c>
      <c r="AJ77">
        <v>0</v>
      </c>
      <c r="AK77">
        <v>0</v>
      </c>
      <c r="AL77">
        <v>450430</v>
      </c>
      <c r="AM77">
        <v>0</v>
      </c>
      <c r="AN77">
        <v>0</v>
      </c>
      <c r="AO77">
        <v>0</v>
      </c>
      <c r="AP77">
        <v>0</v>
      </c>
      <c r="AQ77">
        <v>0</v>
      </c>
      <c r="AR77">
        <v>-10069</v>
      </c>
      <c r="AS77">
        <v>33214</v>
      </c>
      <c r="AT77">
        <v>12362</v>
      </c>
      <c r="AU77">
        <v>0</v>
      </c>
      <c r="AV77">
        <v>1770</v>
      </c>
      <c r="AW77">
        <v>1217</v>
      </c>
      <c r="AX77">
        <v>86591</v>
      </c>
      <c r="AY77">
        <v>0</v>
      </c>
      <c r="AZ77">
        <v>355784</v>
      </c>
      <c r="BA77">
        <v>32776896</v>
      </c>
      <c r="BB77">
        <v>9969442</v>
      </c>
      <c r="BC77">
        <v>29104240</v>
      </c>
      <c r="BD77">
        <v>9016860</v>
      </c>
      <c r="BE77">
        <v>191727</v>
      </c>
      <c r="BF77">
        <v>67810</v>
      </c>
      <c r="BG77">
        <v>454709</v>
      </c>
      <c r="BH77">
        <v>133302</v>
      </c>
      <c r="BI77">
        <v>192794</v>
      </c>
      <c r="BJ77">
        <v>96397</v>
      </c>
      <c r="BK77">
        <v>0</v>
      </c>
      <c r="BL77">
        <v>0</v>
      </c>
      <c r="BM77">
        <v>211539</v>
      </c>
      <c r="BN77">
        <v>1415686</v>
      </c>
      <c r="BO77">
        <v>314526</v>
      </c>
      <c r="BP77">
        <v>-3</v>
      </c>
      <c r="BQ77">
        <v>1685</v>
      </c>
      <c r="BR77">
        <v>122077</v>
      </c>
      <c r="BS77">
        <v>816980</v>
      </c>
      <c r="BT77">
        <v>194324</v>
      </c>
      <c r="BU77">
        <v>0</v>
      </c>
      <c r="BV77">
        <v>0</v>
      </c>
      <c r="BW77">
        <v>0</v>
      </c>
      <c r="BX77">
        <v>0</v>
      </c>
      <c r="BY77">
        <v>0</v>
      </c>
      <c r="BZ77">
        <v>0</v>
      </c>
      <c r="CA77">
        <v>0</v>
      </c>
      <c r="CB77">
        <v>0</v>
      </c>
      <c r="CC77">
        <v>20486</v>
      </c>
      <c r="CF77">
        <v>0</v>
      </c>
      <c r="CG77">
        <v>600760</v>
      </c>
      <c r="CH77">
        <v>146223</v>
      </c>
      <c r="CI77">
        <v>32498402</v>
      </c>
      <c r="CJ77">
        <v>4689286</v>
      </c>
      <c r="CK77">
        <v>0</v>
      </c>
      <c r="CL77">
        <v>32225146</v>
      </c>
      <c r="CM77">
        <v>273256</v>
      </c>
      <c r="CN77">
        <v>4689286</v>
      </c>
      <c r="CO77">
        <v>0</v>
      </c>
      <c r="CP77">
        <v>16026</v>
      </c>
      <c r="CQ77">
        <v>0</v>
      </c>
      <c r="CR77">
        <v>16026</v>
      </c>
      <c r="CS77">
        <v>0</v>
      </c>
      <c r="CT77">
        <v>0</v>
      </c>
      <c r="CU77">
        <v>0</v>
      </c>
      <c r="CV77">
        <v>0</v>
      </c>
      <c r="CW77">
        <v>0</v>
      </c>
      <c r="CX77">
        <v>0</v>
      </c>
      <c r="CY77">
        <v>0</v>
      </c>
      <c r="CZ77">
        <v>0</v>
      </c>
      <c r="DA77">
        <v>0</v>
      </c>
      <c r="DB77">
        <v>0</v>
      </c>
      <c r="DC77">
        <v>0</v>
      </c>
      <c r="DD77">
        <v>0</v>
      </c>
      <c r="DE77">
        <v>75222</v>
      </c>
      <c r="DF77">
        <v>0</v>
      </c>
      <c r="DG77">
        <v>0</v>
      </c>
      <c r="DH77">
        <v>0</v>
      </c>
      <c r="DI77">
        <v>0</v>
      </c>
      <c r="DJ77">
        <v>0</v>
      </c>
      <c r="DK77">
        <v>0</v>
      </c>
      <c r="DL77">
        <v>0</v>
      </c>
      <c r="DM77">
        <v>0</v>
      </c>
      <c r="DN77">
        <v>0</v>
      </c>
      <c r="DO77">
        <v>0</v>
      </c>
      <c r="DP77">
        <v>0</v>
      </c>
      <c r="DQ77">
        <v>0</v>
      </c>
      <c r="DR77">
        <v>0</v>
      </c>
      <c r="DS77">
        <v>0</v>
      </c>
      <c r="DT77">
        <v>59</v>
      </c>
      <c r="DU77">
        <v>177</v>
      </c>
      <c r="DV77">
        <v>0</v>
      </c>
      <c r="DW77">
        <v>0</v>
      </c>
      <c r="DX77">
        <v>0</v>
      </c>
      <c r="DY77">
        <v>0</v>
      </c>
      <c r="DZ77">
        <v>1306</v>
      </c>
      <c r="EA77">
        <v>0</v>
      </c>
      <c r="EB77">
        <v>113</v>
      </c>
      <c r="EC77">
        <v>0</v>
      </c>
      <c r="ED77">
        <v>3557348</v>
      </c>
      <c r="EE77">
        <v>0</v>
      </c>
      <c r="EF77">
        <v>208753</v>
      </c>
      <c r="EG77">
        <v>1095956</v>
      </c>
      <c r="EH77">
        <v>0</v>
      </c>
      <c r="EI77">
        <v>0</v>
      </c>
      <c r="EJ77">
        <v>0</v>
      </c>
      <c r="EK77">
        <v>0</v>
      </c>
      <c r="EL77">
        <v>18360</v>
      </c>
      <c r="EM77">
        <v>0</v>
      </c>
      <c r="EN77">
        <v>0</v>
      </c>
      <c r="EO77">
        <v>0</v>
      </c>
      <c r="EP77">
        <v>0</v>
      </c>
      <c r="EQ77">
        <v>0</v>
      </c>
      <c r="ER77">
        <v>-10778</v>
      </c>
      <c r="ES77">
        <v>0</v>
      </c>
      <c r="ET77">
        <v>0</v>
      </c>
      <c r="EU77">
        <v>0</v>
      </c>
      <c r="EV77">
        <v>0</v>
      </c>
      <c r="EW77">
        <v>0</v>
      </c>
      <c r="EX77">
        <v>0</v>
      </c>
      <c r="EY77">
        <v>0</v>
      </c>
      <c r="EZ77">
        <v>0</v>
      </c>
      <c r="FA77">
        <v>0</v>
      </c>
      <c r="FB77">
        <v>0</v>
      </c>
      <c r="FC77">
        <v>0</v>
      </c>
      <c r="FD77">
        <v>0</v>
      </c>
      <c r="FE77">
        <v>0</v>
      </c>
      <c r="FF77">
        <v>1792202</v>
      </c>
      <c r="FG77">
        <v>1790779</v>
      </c>
      <c r="FH77">
        <v>1423</v>
      </c>
      <c r="FI77">
        <v>0</v>
      </c>
      <c r="FJ77">
        <v>0</v>
      </c>
      <c r="FK77">
        <v>0</v>
      </c>
      <c r="FL77">
        <v>0</v>
      </c>
      <c r="FM77">
        <v>0</v>
      </c>
      <c r="FN77">
        <v>0</v>
      </c>
      <c r="FO77">
        <v>0</v>
      </c>
      <c r="FP77">
        <v>0</v>
      </c>
      <c r="FQ77">
        <v>831</v>
      </c>
      <c r="FR77">
        <v>0</v>
      </c>
      <c r="FS77">
        <v>562</v>
      </c>
      <c r="FT77">
        <v>0</v>
      </c>
      <c r="FU77">
        <v>0</v>
      </c>
      <c r="FV77">
        <v>30</v>
      </c>
      <c r="FW77">
        <v>0</v>
      </c>
      <c r="FX77">
        <v>0</v>
      </c>
      <c r="FY77">
        <v>0</v>
      </c>
      <c r="FZ77">
        <v>0</v>
      </c>
      <c r="GA77">
        <v>0</v>
      </c>
      <c r="GB77">
        <v>0</v>
      </c>
      <c r="GC77">
        <v>0</v>
      </c>
      <c r="GD77">
        <v>0</v>
      </c>
      <c r="GE77">
        <v>0</v>
      </c>
      <c r="GF77">
        <v>0</v>
      </c>
      <c r="GG77">
        <v>0</v>
      </c>
      <c r="GH77">
        <v>8043856</v>
      </c>
      <c r="GI77">
        <v>1583585</v>
      </c>
      <c r="GJ77">
        <v>512643</v>
      </c>
      <c r="GK77">
        <v>512643</v>
      </c>
      <c r="GL77">
        <v>0</v>
      </c>
      <c r="GM77">
        <v>0</v>
      </c>
      <c r="GN77">
        <v>431113</v>
      </c>
      <c r="GO77">
        <v>431113</v>
      </c>
      <c r="GP77">
        <v>0</v>
      </c>
      <c r="GQ77">
        <v>0</v>
      </c>
      <c r="GR77">
        <v>0</v>
      </c>
      <c r="GS77">
        <v>0</v>
      </c>
      <c r="GT77">
        <v>5762</v>
      </c>
      <c r="GU77">
        <v>5762</v>
      </c>
      <c r="GV77">
        <v>0</v>
      </c>
      <c r="GW77">
        <v>0</v>
      </c>
      <c r="GX77">
        <v>62354</v>
      </c>
      <c r="GY77">
        <v>62354</v>
      </c>
      <c r="GZ77">
        <v>13414</v>
      </c>
      <c r="HA77">
        <v>13414</v>
      </c>
      <c r="HB77">
        <v>4939073</v>
      </c>
      <c r="HC77">
        <v>0</v>
      </c>
      <c r="HD77">
        <v>4669951</v>
      </c>
      <c r="HE77">
        <v>0</v>
      </c>
      <c r="HF77">
        <v>269122</v>
      </c>
      <c r="HG77">
        <v>0</v>
      </c>
      <c r="HH77">
        <v>1483680</v>
      </c>
      <c r="HI77">
        <v>0</v>
      </c>
      <c r="HJ77">
        <v>475875</v>
      </c>
      <c r="HK77">
        <v>0</v>
      </c>
      <c r="HL77">
        <v>1007805</v>
      </c>
      <c r="HM77">
        <v>0</v>
      </c>
    </row>
    <row r="78" spans="1:221" x14ac:dyDescent="0.25">
      <c r="A78" t="s">
        <v>1082</v>
      </c>
      <c r="B78">
        <v>364310095</v>
      </c>
      <c r="C78">
        <v>318321069</v>
      </c>
      <c r="D78">
        <v>51088795</v>
      </c>
      <c r="E78">
        <v>364310401</v>
      </c>
      <c r="F78">
        <v>318321069</v>
      </c>
      <c r="G78">
        <v>51088795</v>
      </c>
      <c r="H78">
        <v>363790271</v>
      </c>
      <c r="I78">
        <v>317830948</v>
      </c>
      <c r="J78">
        <v>51083915</v>
      </c>
      <c r="K78">
        <v>24630936</v>
      </c>
      <c r="L78">
        <v>229696838</v>
      </c>
      <c r="M78">
        <v>40034813</v>
      </c>
      <c r="N78">
        <v>23582990</v>
      </c>
      <c r="O78">
        <v>135341739</v>
      </c>
      <c r="P78">
        <v>11908520</v>
      </c>
      <c r="Q78">
        <v>19541248</v>
      </c>
      <c r="R78">
        <v>135341739</v>
      </c>
      <c r="S78">
        <v>11908520</v>
      </c>
      <c r="T78">
        <v>18133966</v>
      </c>
      <c r="U78">
        <v>0</v>
      </c>
      <c r="V78">
        <v>0</v>
      </c>
      <c r="W78">
        <v>0</v>
      </c>
      <c r="X78">
        <v>16256528</v>
      </c>
      <c r="Y78">
        <v>0</v>
      </c>
      <c r="Z78">
        <v>111324954</v>
      </c>
      <c r="AA78">
        <v>11132495</v>
      </c>
      <c r="AB78">
        <v>1367894</v>
      </c>
      <c r="AC78">
        <v>7760043</v>
      </c>
      <c r="AD78">
        <v>776004</v>
      </c>
      <c r="AE78">
        <v>39388</v>
      </c>
      <c r="AF78">
        <v>214</v>
      </c>
      <c r="AG78">
        <v>21</v>
      </c>
      <c r="AH78">
        <v>0</v>
      </c>
      <c r="AI78">
        <v>0</v>
      </c>
      <c r="AJ78">
        <v>0</v>
      </c>
      <c r="AK78">
        <v>0</v>
      </c>
      <c r="AL78">
        <v>2702816</v>
      </c>
      <c r="AM78">
        <v>0</v>
      </c>
      <c r="AN78">
        <v>0</v>
      </c>
      <c r="AO78">
        <v>0</v>
      </c>
      <c r="AP78">
        <v>0</v>
      </c>
      <c r="AQ78">
        <v>0</v>
      </c>
      <c r="AR78">
        <v>436718</v>
      </c>
      <c r="AS78">
        <v>338623</v>
      </c>
      <c r="AT78">
        <v>493655</v>
      </c>
      <c r="AU78">
        <v>0</v>
      </c>
      <c r="AV78">
        <v>4886</v>
      </c>
      <c r="AW78">
        <v>61204</v>
      </c>
      <c r="AX78">
        <v>3840</v>
      </c>
      <c r="AY78">
        <v>5774670</v>
      </c>
      <c r="AZ78">
        <v>1047946</v>
      </c>
      <c r="BA78">
        <v>94355099</v>
      </c>
      <c r="BB78">
        <v>28126293</v>
      </c>
      <c r="BC78">
        <v>84274394</v>
      </c>
      <c r="BD78">
        <v>25282318</v>
      </c>
      <c r="BE78">
        <v>211348</v>
      </c>
      <c r="BF78">
        <v>63404</v>
      </c>
      <c r="BG78">
        <v>964624</v>
      </c>
      <c r="BH78">
        <v>289387</v>
      </c>
      <c r="BI78">
        <v>1150860</v>
      </c>
      <c r="BJ78">
        <v>172629</v>
      </c>
      <c r="BK78">
        <v>-59</v>
      </c>
      <c r="BL78">
        <v>-18</v>
      </c>
      <c r="BM78">
        <v>540269</v>
      </c>
      <c r="BN78">
        <v>3615644</v>
      </c>
      <c r="BO78">
        <v>1080537</v>
      </c>
      <c r="BP78">
        <v>-1</v>
      </c>
      <c r="BQ78">
        <v>2588</v>
      </c>
      <c r="BR78">
        <v>448438</v>
      </c>
      <c r="BS78">
        <v>3001085</v>
      </c>
      <c r="BT78">
        <v>896876</v>
      </c>
      <c r="BU78">
        <v>67</v>
      </c>
      <c r="BV78">
        <v>20</v>
      </c>
      <c r="BW78">
        <v>85</v>
      </c>
      <c r="BX78">
        <v>566</v>
      </c>
      <c r="BY78">
        <v>169</v>
      </c>
      <c r="BZ78">
        <v>0</v>
      </c>
      <c r="CA78">
        <v>-1</v>
      </c>
      <c r="CB78">
        <v>0</v>
      </c>
      <c r="CC78">
        <v>56567</v>
      </c>
      <c r="CF78">
        <v>0</v>
      </c>
      <c r="CG78">
        <v>1136571</v>
      </c>
      <c r="CH78">
        <v>340971</v>
      </c>
      <c r="CI78">
        <v>101585627</v>
      </c>
      <c r="CJ78">
        <v>20156702</v>
      </c>
      <c r="CK78">
        <v>0</v>
      </c>
      <c r="CL78">
        <v>97344646</v>
      </c>
      <c r="CM78">
        <v>4240981</v>
      </c>
      <c r="CN78">
        <v>20156702</v>
      </c>
      <c r="CO78">
        <v>0</v>
      </c>
      <c r="CP78">
        <v>-12389</v>
      </c>
      <c r="CQ78">
        <v>0</v>
      </c>
      <c r="CR78">
        <v>-12389</v>
      </c>
      <c r="CS78">
        <v>0</v>
      </c>
      <c r="CT78">
        <v>0</v>
      </c>
      <c r="CU78">
        <v>0</v>
      </c>
      <c r="CV78">
        <v>0</v>
      </c>
      <c r="CW78">
        <v>0</v>
      </c>
      <c r="CX78">
        <v>0</v>
      </c>
      <c r="CY78">
        <v>0</v>
      </c>
      <c r="CZ78">
        <v>0</v>
      </c>
      <c r="DA78">
        <v>0</v>
      </c>
      <c r="DB78">
        <v>0</v>
      </c>
      <c r="DC78">
        <v>0</v>
      </c>
      <c r="DD78">
        <v>0</v>
      </c>
      <c r="DE78">
        <v>764</v>
      </c>
      <c r="DF78">
        <v>0</v>
      </c>
      <c r="DG78">
        <v>0</v>
      </c>
      <c r="DH78">
        <v>0</v>
      </c>
      <c r="DI78">
        <v>0</v>
      </c>
      <c r="DJ78">
        <v>0</v>
      </c>
      <c r="DK78">
        <v>0</v>
      </c>
      <c r="DL78">
        <v>112</v>
      </c>
      <c r="DM78">
        <v>2602183</v>
      </c>
      <c r="DN78">
        <v>7765079</v>
      </c>
      <c r="DO78">
        <v>0</v>
      </c>
      <c r="DP78">
        <v>-956</v>
      </c>
      <c r="DQ78">
        <v>-2852</v>
      </c>
      <c r="DR78">
        <v>0</v>
      </c>
      <c r="DS78">
        <v>0</v>
      </c>
      <c r="DT78">
        <v>3670011</v>
      </c>
      <c r="DU78">
        <v>10951548</v>
      </c>
      <c r="DV78">
        <v>0</v>
      </c>
      <c r="DW78">
        <v>0</v>
      </c>
      <c r="DX78">
        <v>0</v>
      </c>
      <c r="DY78">
        <v>0</v>
      </c>
      <c r="DZ78">
        <v>0</v>
      </c>
      <c r="EA78">
        <v>0</v>
      </c>
      <c r="EB78">
        <v>0</v>
      </c>
      <c r="EC78">
        <v>0</v>
      </c>
      <c r="ED78">
        <v>722065</v>
      </c>
      <c r="EE78">
        <v>0</v>
      </c>
      <c r="EF78">
        <v>139233</v>
      </c>
      <c r="EG78">
        <v>730976</v>
      </c>
      <c r="EH78">
        <v>0</v>
      </c>
      <c r="EI78">
        <v>0</v>
      </c>
      <c r="EJ78">
        <v>0</v>
      </c>
      <c r="EK78">
        <v>0</v>
      </c>
      <c r="EL78">
        <v>2275</v>
      </c>
      <c r="EM78">
        <v>0</v>
      </c>
      <c r="EN78">
        <v>0</v>
      </c>
      <c r="EO78">
        <v>0</v>
      </c>
      <c r="EP78">
        <v>0</v>
      </c>
      <c r="EQ78">
        <v>0</v>
      </c>
      <c r="ER78">
        <v>-2945780</v>
      </c>
      <c r="ES78">
        <v>0</v>
      </c>
      <c r="ET78">
        <v>1177153</v>
      </c>
      <c r="EU78">
        <v>0</v>
      </c>
      <c r="EV78">
        <v>0</v>
      </c>
      <c r="EW78">
        <v>0</v>
      </c>
      <c r="EX78">
        <v>0</v>
      </c>
      <c r="EY78">
        <v>0</v>
      </c>
      <c r="EZ78">
        <v>0</v>
      </c>
      <c r="FA78">
        <v>0</v>
      </c>
      <c r="FB78">
        <v>-401739</v>
      </c>
      <c r="FC78">
        <v>0</v>
      </c>
      <c r="FD78">
        <v>0</v>
      </c>
      <c r="FE78">
        <v>0</v>
      </c>
      <c r="FF78">
        <v>1512139</v>
      </c>
      <c r="FG78">
        <v>1510022</v>
      </c>
      <c r="FH78">
        <v>2117</v>
      </c>
      <c r="FI78">
        <v>0</v>
      </c>
      <c r="FJ78">
        <v>0</v>
      </c>
      <c r="FK78">
        <v>0</v>
      </c>
      <c r="FL78">
        <v>0</v>
      </c>
      <c r="FM78">
        <v>0</v>
      </c>
      <c r="FN78">
        <v>0</v>
      </c>
      <c r="FO78">
        <v>0</v>
      </c>
      <c r="FP78">
        <v>0</v>
      </c>
      <c r="FQ78">
        <v>920</v>
      </c>
      <c r="FR78">
        <v>0</v>
      </c>
      <c r="FS78">
        <v>1197</v>
      </c>
      <c r="FT78">
        <v>0</v>
      </c>
      <c r="FU78">
        <v>0</v>
      </c>
      <c r="FV78">
        <v>0</v>
      </c>
      <c r="FW78">
        <v>0</v>
      </c>
      <c r="FX78">
        <v>0</v>
      </c>
      <c r="FY78">
        <v>0</v>
      </c>
      <c r="FZ78">
        <v>0</v>
      </c>
      <c r="GA78">
        <v>0</v>
      </c>
      <c r="GB78">
        <v>0</v>
      </c>
      <c r="GC78">
        <v>-102</v>
      </c>
      <c r="GD78">
        <v>0</v>
      </c>
      <c r="GE78">
        <v>0</v>
      </c>
      <c r="GF78">
        <v>0</v>
      </c>
      <c r="GG78">
        <v>0</v>
      </c>
      <c r="GH78">
        <v>28422845</v>
      </c>
      <c r="GI78">
        <v>1710771</v>
      </c>
      <c r="GJ78">
        <v>461671</v>
      </c>
      <c r="GK78">
        <v>461671</v>
      </c>
      <c r="GL78">
        <v>0</v>
      </c>
      <c r="GM78">
        <v>0</v>
      </c>
      <c r="GN78">
        <v>390214</v>
      </c>
      <c r="GO78">
        <v>390214</v>
      </c>
      <c r="GP78">
        <v>0</v>
      </c>
      <c r="GQ78">
        <v>0</v>
      </c>
      <c r="GR78">
        <v>0</v>
      </c>
      <c r="GS78">
        <v>0</v>
      </c>
      <c r="GT78">
        <v>2009</v>
      </c>
      <c r="GU78">
        <v>2009</v>
      </c>
      <c r="GV78">
        <v>621</v>
      </c>
      <c r="GW78">
        <v>621</v>
      </c>
      <c r="GX78">
        <v>41449</v>
      </c>
      <c r="GY78">
        <v>41449</v>
      </c>
      <c r="GZ78">
        <v>27378</v>
      </c>
      <c r="HA78">
        <v>27378</v>
      </c>
      <c r="HB78">
        <v>24673126</v>
      </c>
      <c r="HC78">
        <v>0</v>
      </c>
      <c r="HD78">
        <v>24667357</v>
      </c>
      <c r="HE78">
        <v>0</v>
      </c>
      <c r="HF78">
        <v>5769</v>
      </c>
      <c r="HG78">
        <v>0</v>
      </c>
      <c r="HH78">
        <v>2035185</v>
      </c>
      <c r="HI78">
        <v>0</v>
      </c>
      <c r="HJ78">
        <v>763712</v>
      </c>
      <c r="HK78">
        <v>0</v>
      </c>
      <c r="HL78">
        <v>1271473</v>
      </c>
      <c r="HM78">
        <v>0</v>
      </c>
    </row>
    <row r="79" spans="1:221" x14ac:dyDescent="0.25">
      <c r="A79" t="s">
        <v>1083</v>
      </c>
      <c r="B79">
        <v>296972055</v>
      </c>
      <c r="C79">
        <v>218725786</v>
      </c>
      <c r="D79">
        <v>32599102</v>
      </c>
      <c r="E79">
        <v>296971980</v>
      </c>
      <c r="F79">
        <v>218725786</v>
      </c>
      <c r="G79">
        <v>32599102</v>
      </c>
      <c r="H79">
        <v>296509139</v>
      </c>
      <c r="I79">
        <v>218127679</v>
      </c>
      <c r="J79">
        <v>32546448</v>
      </c>
      <c r="K79">
        <v>12975234</v>
      </c>
      <c r="L79">
        <v>162666965</v>
      </c>
      <c r="M79">
        <v>23841742</v>
      </c>
      <c r="N79">
        <v>12017505</v>
      </c>
      <c r="O79">
        <v>88475829</v>
      </c>
      <c r="P79">
        <v>0</v>
      </c>
      <c r="Q79">
        <v>10267674</v>
      </c>
      <c r="R79">
        <v>88474585</v>
      </c>
      <c r="S79">
        <v>0</v>
      </c>
      <c r="T79">
        <v>10267667</v>
      </c>
      <c r="U79">
        <v>0</v>
      </c>
      <c r="V79">
        <v>0</v>
      </c>
      <c r="W79">
        <v>0</v>
      </c>
      <c r="X79">
        <v>4494059</v>
      </c>
      <c r="Y79">
        <v>0</v>
      </c>
      <c r="Z79">
        <v>82828510</v>
      </c>
      <c r="AA79">
        <v>0</v>
      </c>
      <c r="AB79">
        <v>7</v>
      </c>
      <c r="AC79">
        <v>1149439</v>
      </c>
      <c r="AD79">
        <v>0</v>
      </c>
      <c r="AE79">
        <v>0</v>
      </c>
      <c r="AF79">
        <v>2577</v>
      </c>
      <c r="AG79">
        <v>0</v>
      </c>
      <c r="AH79">
        <v>0</v>
      </c>
      <c r="AI79">
        <v>0</v>
      </c>
      <c r="AJ79">
        <v>0</v>
      </c>
      <c r="AK79">
        <v>0</v>
      </c>
      <c r="AL79">
        <v>1130111</v>
      </c>
      <c r="AM79">
        <v>1244</v>
      </c>
      <c r="AN79">
        <v>0</v>
      </c>
      <c r="AO79">
        <v>0</v>
      </c>
      <c r="AP79">
        <v>0</v>
      </c>
      <c r="AQ79">
        <v>0</v>
      </c>
      <c r="AR79">
        <v>38244</v>
      </c>
      <c r="AS79">
        <v>47338</v>
      </c>
      <c r="AT79">
        <v>525070</v>
      </c>
      <c r="AU79">
        <v>470</v>
      </c>
      <c r="AV79">
        <v>614</v>
      </c>
      <c r="AW79">
        <v>323</v>
      </c>
      <c r="AX79">
        <v>7661</v>
      </c>
      <c r="AY79">
        <v>25077</v>
      </c>
      <c r="AZ79">
        <v>957729</v>
      </c>
      <c r="BA79">
        <v>74191136</v>
      </c>
      <c r="BB79">
        <v>23841742</v>
      </c>
      <c r="BC79">
        <v>63780963</v>
      </c>
      <c r="BD79">
        <v>20850562</v>
      </c>
      <c r="BE79">
        <v>346242</v>
      </c>
      <c r="BF79">
        <v>123247</v>
      </c>
      <c r="BG79">
        <v>678178</v>
      </c>
      <c r="BH79">
        <v>216498</v>
      </c>
      <c r="BI79">
        <v>2185307</v>
      </c>
      <c r="BJ79">
        <v>614148</v>
      </c>
      <c r="BK79">
        <v>231</v>
      </c>
      <c r="BL79">
        <v>58</v>
      </c>
      <c r="BM79">
        <v>654387</v>
      </c>
      <c r="BN79">
        <v>4379358</v>
      </c>
      <c r="BO79">
        <v>1200989</v>
      </c>
      <c r="BP79">
        <v>0</v>
      </c>
      <c r="BQ79">
        <v>1778</v>
      </c>
      <c r="BR79">
        <v>264770</v>
      </c>
      <c r="BS79">
        <v>1771919</v>
      </c>
      <c r="BT79">
        <v>540739</v>
      </c>
      <c r="BU79">
        <v>650</v>
      </c>
      <c r="BV79">
        <v>331</v>
      </c>
      <c r="BW79">
        <v>-1</v>
      </c>
      <c r="BX79">
        <v>-9</v>
      </c>
      <c r="BY79">
        <v>-4</v>
      </c>
      <c r="BZ79">
        <v>570</v>
      </c>
      <c r="CA79">
        <v>3816</v>
      </c>
      <c r="CB79">
        <v>1935</v>
      </c>
      <c r="CC79">
        <v>36225</v>
      </c>
      <c r="CF79">
        <v>0</v>
      </c>
      <c r="CG79">
        <v>1044481</v>
      </c>
      <c r="CH79">
        <v>293239</v>
      </c>
      <c r="CI79">
        <v>90124295</v>
      </c>
      <c r="CJ79">
        <v>16005485</v>
      </c>
      <c r="CK79">
        <v>0</v>
      </c>
      <c r="CL79">
        <v>84805270</v>
      </c>
      <c r="CM79">
        <v>5319025</v>
      </c>
      <c r="CN79">
        <v>16005485</v>
      </c>
      <c r="CO79">
        <v>0</v>
      </c>
      <c r="CP79">
        <v>-3098</v>
      </c>
      <c r="CQ79">
        <v>0</v>
      </c>
      <c r="CR79">
        <v>645</v>
      </c>
      <c r="CS79">
        <v>0</v>
      </c>
      <c r="CT79">
        <v>-3743</v>
      </c>
      <c r="CU79">
        <v>0</v>
      </c>
      <c r="CV79">
        <v>0</v>
      </c>
      <c r="CW79">
        <v>0</v>
      </c>
      <c r="CX79">
        <v>0</v>
      </c>
      <c r="CY79">
        <v>0</v>
      </c>
      <c r="CZ79">
        <v>0</v>
      </c>
      <c r="DA79">
        <v>0</v>
      </c>
      <c r="DB79">
        <v>0</v>
      </c>
      <c r="DC79">
        <v>0</v>
      </c>
      <c r="DD79">
        <v>0</v>
      </c>
      <c r="DE79">
        <v>1</v>
      </c>
      <c r="DF79">
        <v>0</v>
      </c>
      <c r="DG79">
        <v>0</v>
      </c>
      <c r="DH79">
        <v>0</v>
      </c>
      <c r="DI79">
        <v>0</v>
      </c>
      <c r="DJ79">
        <v>0</v>
      </c>
      <c r="DK79">
        <v>0</v>
      </c>
      <c r="DL79">
        <v>31832</v>
      </c>
      <c r="DM79">
        <v>1739360</v>
      </c>
      <c r="DN79">
        <v>5190362</v>
      </c>
      <c r="DO79">
        <v>0</v>
      </c>
      <c r="DP79">
        <v>6120</v>
      </c>
      <c r="DQ79">
        <v>18262</v>
      </c>
      <c r="DR79">
        <v>0</v>
      </c>
      <c r="DS79">
        <v>0</v>
      </c>
      <c r="DT79">
        <v>2773019</v>
      </c>
      <c r="DU79">
        <v>8274866</v>
      </c>
      <c r="DV79">
        <v>0</v>
      </c>
      <c r="DW79">
        <v>33791</v>
      </c>
      <c r="DX79">
        <v>100834</v>
      </c>
      <c r="DY79">
        <v>0</v>
      </c>
      <c r="DZ79">
        <v>0</v>
      </c>
      <c r="EA79">
        <v>0</v>
      </c>
      <c r="EB79">
        <v>0</v>
      </c>
      <c r="EC79">
        <v>0</v>
      </c>
      <c r="ED79">
        <v>2421620</v>
      </c>
      <c r="EE79">
        <v>0</v>
      </c>
      <c r="EF79">
        <v>0</v>
      </c>
      <c r="EG79">
        <v>0</v>
      </c>
      <c r="EH79">
        <v>0</v>
      </c>
      <c r="EI79">
        <v>0</v>
      </c>
      <c r="EJ79">
        <v>0</v>
      </c>
      <c r="EK79">
        <v>0</v>
      </c>
      <c r="EL79">
        <v>2639</v>
      </c>
      <c r="EM79">
        <v>0</v>
      </c>
      <c r="EN79">
        <v>0</v>
      </c>
      <c r="EO79">
        <v>0</v>
      </c>
      <c r="EP79">
        <v>0</v>
      </c>
      <c r="EQ79">
        <v>0</v>
      </c>
      <c r="ER79">
        <v>-1203397</v>
      </c>
      <c r="ES79">
        <v>0</v>
      </c>
      <c r="ET79">
        <v>1938299</v>
      </c>
      <c r="EU79">
        <v>0</v>
      </c>
      <c r="EV79">
        <v>0</v>
      </c>
      <c r="EW79">
        <v>0</v>
      </c>
      <c r="EX79">
        <v>0</v>
      </c>
      <c r="EY79">
        <v>0</v>
      </c>
      <c r="EZ79">
        <v>0</v>
      </c>
      <c r="FA79">
        <v>0</v>
      </c>
      <c r="FB79">
        <v>0</v>
      </c>
      <c r="FC79">
        <v>0</v>
      </c>
      <c r="FD79">
        <v>0</v>
      </c>
      <c r="FE79">
        <v>0</v>
      </c>
      <c r="FF79">
        <v>531940</v>
      </c>
      <c r="FG79">
        <v>531324</v>
      </c>
      <c r="FH79">
        <v>616</v>
      </c>
      <c r="FI79">
        <v>0</v>
      </c>
      <c r="FJ79">
        <v>0</v>
      </c>
      <c r="FK79">
        <v>0</v>
      </c>
      <c r="FL79">
        <v>0</v>
      </c>
      <c r="FM79">
        <v>0</v>
      </c>
      <c r="FN79">
        <v>0</v>
      </c>
      <c r="FO79">
        <v>0</v>
      </c>
      <c r="FP79">
        <v>0</v>
      </c>
      <c r="FQ79">
        <v>597</v>
      </c>
      <c r="FR79">
        <v>0</v>
      </c>
      <c r="FS79">
        <v>19</v>
      </c>
      <c r="FT79">
        <v>0</v>
      </c>
      <c r="FU79">
        <v>0</v>
      </c>
      <c r="FV79">
        <v>0</v>
      </c>
      <c r="FW79">
        <v>0</v>
      </c>
      <c r="FX79">
        <v>0</v>
      </c>
      <c r="FY79">
        <v>0</v>
      </c>
      <c r="FZ79">
        <v>0</v>
      </c>
      <c r="GA79">
        <v>0</v>
      </c>
      <c r="GB79">
        <v>0</v>
      </c>
      <c r="GC79">
        <v>0</v>
      </c>
      <c r="GD79">
        <v>0</v>
      </c>
      <c r="GE79">
        <v>0</v>
      </c>
      <c r="GF79">
        <v>0</v>
      </c>
      <c r="GG79">
        <v>0</v>
      </c>
      <c r="GH79">
        <v>21483282</v>
      </c>
      <c r="GI79">
        <v>2054781</v>
      </c>
      <c r="GJ79">
        <v>408915</v>
      </c>
      <c r="GK79">
        <v>408915</v>
      </c>
      <c r="GL79">
        <v>0</v>
      </c>
      <c r="GM79">
        <v>0</v>
      </c>
      <c r="GN79">
        <v>294297</v>
      </c>
      <c r="GO79">
        <v>294297</v>
      </c>
      <c r="GP79">
        <v>0</v>
      </c>
      <c r="GQ79">
        <v>0</v>
      </c>
      <c r="GR79">
        <v>0</v>
      </c>
      <c r="GS79">
        <v>0</v>
      </c>
      <c r="GT79">
        <v>0</v>
      </c>
      <c r="GU79">
        <v>0</v>
      </c>
      <c r="GV79">
        <v>47</v>
      </c>
      <c r="GW79">
        <v>47</v>
      </c>
      <c r="GX79">
        <v>51992</v>
      </c>
      <c r="GY79">
        <v>51992</v>
      </c>
      <c r="GZ79">
        <v>62579</v>
      </c>
      <c r="HA79">
        <v>62579</v>
      </c>
      <c r="HB79">
        <v>17646637</v>
      </c>
      <c r="HC79">
        <v>0</v>
      </c>
      <c r="HD79">
        <v>17269609</v>
      </c>
      <c r="HE79">
        <v>0</v>
      </c>
      <c r="HF79">
        <v>377028</v>
      </c>
      <c r="HG79">
        <v>0</v>
      </c>
      <c r="HH79">
        <v>1781864</v>
      </c>
      <c r="HI79">
        <v>0</v>
      </c>
      <c r="HJ79">
        <v>687664</v>
      </c>
      <c r="HK79">
        <v>0</v>
      </c>
      <c r="HL79">
        <v>1094200</v>
      </c>
      <c r="HM79">
        <v>0</v>
      </c>
    </row>
    <row r="80" spans="1:221" x14ac:dyDescent="0.25">
      <c r="A80" t="s">
        <v>1084</v>
      </c>
      <c r="B80">
        <v>57078648</v>
      </c>
      <c r="C80">
        <v>205243742</v>
      </c>
      <c r="D80">
        <v>27590134</v>
      </c>
      <c r="E80">
        <v>57078643</v>
      </c>
      <c r="F80">
        <v>205243742</v>
      </c>
      <c r="G80">
        <v>27590134</v>
      </c>
      <c r="H80">
        <v>56600644</v>
      </c>
      <c r="I80">
        <v>204858846</v>
      </c>
      <c r="J80">
        <v>27590113</v>
      </c>
      <c r="K80">
        <v>32007308</v>
      </c>
      <c r="L80">
        <v>153443491</v>
      </c>
      <c r="M80">
        <v>19973585</v>
      </c>
      <c r="N80">
        <v>31159150</v>
      </c>
      <c r="O80">
        <v>88837812</v>
      </c>
      <c r="P80">
        <v>0</v>
      </c>
      <c r="Q80">
        <v>28340913</v>
      </c>
      <c r="R80">
        <v>88837812</v>
      </c>
      <c r="S80">
        <v>0</v>
      </c>
      <c r="T80">
        <v>28340818</v>
      </c>
      <c r="U80">
        <v>0</v>
      </c>
      <c r="V80">
        <v>0</v>
      </c>
      <c r="W80">
        <v>0</v>
      </c>
      <c r="X80">
        <v>929875</v>
      </c>
      <c r="Y80">
        <v>0</v>
      </c>
      <c r="Z80">
        <v>87214049</v>
      </c>
      <c r="AA80">
        <v>0</v>
      </c>
      <c r="AB80">
        <v>95</v>
      </c>
      <c r="AC80">
        <v>693872</v>
      </c>
      <c r="AD80">
        <v>0</v>
      </c>
      <c r="AE80">
        <v>0</v>
      </c>
      <c r="AF80">
        <v>16</v>
      </c>
      <c r="AG80">
        <v>0</v>
      </c>
      <c r="AH80">
        <v>0</v>
      </c>
      <c r="AI80">
        <v>0</v>
      </c>
      <c r="AJ80">
        <v>0</v>
      </c>
      <c r="AK80">
        <v>0</v>
      </c>
      <c r="AL80">
        <v>0</v>
      </c>
      <c r="AM80">
        <v>0</v>
      </c>
      <c r="AN80">
        <v>0</v>
      </c>
      <c r="AO80">
        <v>183</v>
      </c>
      <c r="AP80">
        <v>0</v>
      </c>
      <c r="AQ80">
        <v>0</v>
      </c>
      <c r="AR80">
        <v>299244</v>
      </c>
      <c r="AS80">
        <v>2380858</v>
      </c>
      <c r="AT80">
        <v>126073</v>
      </c>
      <c r="AU80">
        <v>0</v>
      </c>
      <c r="AV80">
        <v>4388</v>
      </c>
      <c r="AW80">
        <v>-637</v>
      </c>
      <c r="AX80">
        <v>8128</v>
      </c>
      <c r="AY80">
        <v>229213</v>
      </c>
      <c r="AZ80">
        <v>848158</v>
      </c>
      <c r="BA80">
        <v>64605679</v>
      </c>
      <c r="BB80">
        <v>19973585</v>
      </c>
      <c r="BC80">
        <v>57155648</v>
      </c>
      <c r="BD80">
        <v>17761887</v>
      </c>
      <c r="BE80">
        <v>160188</v>
      </c>
      <c r="BF80">
        <v>46649</v>
      </c>
      <c r="BG80">
        <v>668980</v>
      </c>
      <c r="BH80">
        <v>221500</v>
      </c>
      <c r="BI80">
        <v>312443</v>
      </c>
      <c r="BJ80">
        <v>51345</v>
      </c>
      <c r="BK80">
        <v>593</v>
      </c>
      <c r="BL80">
        <v>269</v>
      </c>
      <c r="BM80">
        <v>466229</v>
      </c>
      <c r="BN80">
        <v>3120150</v>
      </c>
      <c r="BO80">
        <v>921375</v>
      </c>
      <c r="BP80">
        <v>0</v>
      </c>
      <c r="BQ80">
        <v>953</v>
      </c>
      <c r="BR80">
        <v>342503</v>
      </c>
      <c r="BS80">
        <v>2292137</v>
      </c>
      <c r="BT80">
        <v>702924</v>
      </c>
      <c r="BU80">
        <v>1299</v>
      </c>
      <c r="BV80">
        <v>281</v>
      </c>
      <c r="BW80">
        <v>951</v>
      </c>
      <c r="BX80">
        <v>6361</v>
      </c>
      <c r="BY80">
        <v>1605</v>
      </c>
      <c r="BZ80">
        <v>1130</v>
      </c>
      <c r="CA80">
        <v>7563</v>
      </c>
      <c r="CB80">
        <v>1634</v>
      </c>
      <c r="CC80">
        <v>36392</v>
      </c>
      <c r="CF80">
        <v>0</v>
      </c>
      <c r="CG80">
        <v>880317</v>
      </c>
      <c r="CH80">
        <v>264116</v>
      </c>
      <c r="CI80">
        <v>-2896979</v>
      </c>
      <c r="CJ80">
        <v>7666655</v>
      </c>
      <c r="CK80">
        <v>0</v>
      </c>
      <c r="CL80">
        <v>10043451</v>
      </c>
      <c r="CM80">
        <v>-12940430</v>
      </c>
      <c r="CN80">
        <v>7666655</v>
      </c>
      <c r="CO80">
        <v>0</v>
      </c>
      <c r="CP80">
        <v>-32985</v>
      </c>
      <c r="CQ80">
        <v>0</v>
      </c>
      <c r="CR80">
        <v>-21772</v>
      </c>
      <c r="CS80">
        <v>0</v>
      </c>
      <c r="CT80">
        <v>-11213</v>
      </c>
      <c r="CU80">
        <v>0</v>
      </c>
      <c r="CV80">
        <v>0</v>
      </c>
      <c r="CW80">
        <v>0</v>
      </c>
      <c r="CX80">
        <v>4024040</v>
      </c>
      <c r="CY80">
        <v>824201</v>
      </c>
      <c r="CZ80">
        <v>0</v>
      </c>
      <c r="DA80">
        <v>41361</v>
      </c>
      <c r="DB80">
        <v>8471</v>
      </c>
      <c r="DC80">
        <v>0</v>
      </c>
      <c r="DD80">
        <v>0</v>
      </c>
      <c r="DE80">
        <v>0</v>
      </c>
      <c r="DF80">
        <v>0</v>
      </c>
      <c r="DG80">
        <v>0</v>
      </c>
      <c r="DH80">
        <v>0</v>
      </c>
      <c r="DI80">
        <v>0</v>
      </c>
      <c r="DJ80">
        <v>0</v>
      </c>
      <c r="DK80">
        <v>0</v>
      </c>
      <c r="DL80">
        <v>8</v>
      </c>
      <c r="DM80">
        <v>1279164</v>
      </c>
      <c r="DN80">
        <v>3817106</v>
      </c>
      <c r="DO80">
        <v>0</v>
      </c>
      <c r="DP80">
        <v>-55</v>
      </c>
      <c r="DQ80">
        <v>-163</v>
      </c>
      <c r="DR80">
        <v>0</v>
      </c>
      <c r="DS80">
        <v>0</v>
      </c>
      <c r="DT80">
        <v>-46</v>
      </c>
      <c r="DU80">
        <v>-136</v>
      </c>
      <c r="DV80">
        <v>0</v>
      </c>
      <c r="DW80">
        <v>0</v>
      </c>
      <c r="DX80">
        <v>0</v>
      </c>
      <c r="DY80">
        <v>0</v>
      </c>
      <c r="DZ80">
        <v>0</v>
      </c>
      <c r="EA80">
        <v>0</v>
      </c>
      <c r="EB80">
        <v>0</v>
      </c>
      <c r="EC80">
        <v>0</v>
      </c>
      <c r="ED80">
        <v>568536</v>
      </c>
      <c r="EE80">
        <v>0</v>
      </c>
      <c r="EF80">
        <v>472347</v>
      </c>
      <c r="EG80">
        <v>2479824</v>
      </c>
      <c r="EH80">
        <v>0</v>
      </c>
      <c r="EI80">
        <v>0</v>
      </c>
      <c r="EJ80">
        <v>0</v>
      </c>
      <c r="EK80">
        <v>0</v>
      </c>
      <c r="EL80">
        <v>1200</v>
      </c>
      <c r="EM80">
        <v>0</v>
      </c>
      <c r="EN80">
        <v>601</v>
      </c>
      <c r="EO80">
        <v>0</v>
      </c>
      <c r="EP80">
        <v>0</v>
      </c>
      <c r="EQ80">
        <v>-828393</v>
      </c>
      <c r="ER80">
        <v>1564</v>
      </c>
      <c r="ES80">
        <v>0</v>
      </c>
      <c r="ET80">
        <v>775</v>
      </c>
      <c r="EU80">
        <v>0</v>
      </c>
      <c r="EV80">
        <v>0</v>
      </c>
      <c r="EW80">
        <v>0</v>
      </c>
      <c r="EX80">
        <v>0</v>
      </c>
      <c r="EY80">
        <v>0</v>
      </c>
      <c r="EZ80">
        <v>0</v>
      </c>
      <c r="FA80">
        <v>0</v>
      </c>
      <c r="FB80">
        <v>-17931195</v>
      </c>
      <c r="FC80">
        <v>0</v>
      </c>
      <c r="FD80">
        <v>0</v>
      </c>
      <c r="FE80">
        <v>0</v>
      </c>
      <c r="FF80">
        <v>5172566</v>
      </c>
      <c r="FG80">
        <v>5162992</v>
      </c>
      <c r="FH80">
        <v>9574</v>
      </c>
      <c r="FI80">
        <v>0</v>
      </c>
      <c r="FJ80">
        <v>0</v>
      </c>
      <c r="FK80">
        <v>0</v>
      </c>
      <c r="FL80">
        <v>0</v>
      </c>
      <c r="FM80">
        <v>11</v>
      </c>
      <c r="FN80">
        <v>0</v>
      </c>
      <c r="FO80">
        <v>0</v>
      </c>
      <c r="FP80">
        <v>-24</v>
      </c>
      <c r="FQ80">
        <v>4018</v>
      </c>
      <c r="FR80">
        <v>0</v>
      </c>
      <c r="FS80">
        <v>5569</v>
      </c>
      <c r="FT80">
        <v>0</v>
      </c>
      <c r="FU80">
        <v>0</v>
      </c>
      <c r="FV80">
        <v>0</v>
      </c>
      <c r="FW80">
        <v>0</v>
      </c>
      <c r="FX80">
        <v>0</v>
      </c>
      <c r="FY80">
        <v>0</v>
      </c>
      <c r="FZ80">
        <v>0</v>
      </c>
      <c r="GA80">
        <v>0</v>
      </c>
      <c r="GB80">
        <v>0</v>
      </c>
      <c r="GC80">
        <v>0</v>
      </c>
      <c r="GD80">
        <v>0</v>
      </c>
      <c r="GE80">
        <v>0</v>
      </c>
      <c r="GF80">
        <v>0</v>
      </c>
      <c r="GG80">
        <v>0</v>
      </c>
      <c r="GH80">
        <v>17179836</v>
      </c>
      <c r="GI80">
        <v>3465641</v>
      </c>
      <c r="GJ80">
        <v>370148</v>
      </c>
      <c r="GK80">
        <v>370148</v>
      </c>
      <c r="GL80">
        <v>0</v>
      </c>
      <c r="GM80">
        <v>0</v>
      </c>
      <c r="GN80">
        <v>326080</v>
      </c>
      <c r="GO80">
        <v>326080</v>
      </c>
      <c r="GP80">
        <v>0</v>
      </c>
      <c r="GQ80">
        <v>0</v>
      </c>
      <c r="GR80">
        <v>0</v>
      </c>
      <c r="GS80">
        <v>0</v>
      </c>
      <c r="GT80">
        <v>40219</v>
      </c>
      <c r="GU80">
        <v>40219</v>
      </c>
      <c r="GV80">
        <v>0</v>
      </c>
      <c r="GW80">
        <v>0</v>
      </c>
      <c r="GX80">
        <v>70</v>
      </c>
      <c r="GY80">
        <v>70</v>
      </c>
      <c r="GZ80">
        <v>3779</v>
      </c>
      <c r="HA80">
        <v>3779</v>
      </c>
      <c r="HB80">
        <v>12273637</v>
      </c>
      <c r="HC80">
        <v>0</v>
      </c>
      <c r="HD80">
        <v>12112724</v>
      </c>
      <c r="HE80">
        <v>0</v>
      </c>
      <c r="HF80">
        <v>160913</v>
      </c>
      <c r="HG80">
        <v>0</v>
      </c>
      <c r="HH80">
        <v>1514687</v>
      </c>
      <c r="HI80">
        <v>75735</v>
      </c>
      <c r="HJ80">
        <v>633697</v>
      </c>
      <c r="HK80">
        <v>31685</v>
      </c>
      <c r="HL80">
        <v>880990</v>
      </c>
      <c r="HM80">
        <v>44050</v>
      </c>
    </row>
    <row r="81" spans="1:221" x14ac:dyDescent="0.25">
      <c r="A81" t="s">
        <v>1085</v>
      </c>
      <c r="B81">
        <v>87942434</v>
      </c>
      <c r="C81">
        <v>206919912</v>
      </c>
      <c r="D81">
        <v>34901335</v>
      </c>
      <c r="E81">
        <v>87942010</v>
      </c>
      <c r="F81">
        <v>206919912</v>
      </c>
      <c r="G81">
        <v>34901335</v>
      </c>
      <c r="H81">
        <v>87396017</v>
      </c>
      <c r="I81">
        <v>206608513</v>
      </c>
      <c r="J81">
        <v>34901318</v>
      </c>
      <c r="K81">
        <v>19706950</v>
      </c>
      <c r="L81">
        <v>151589783</v>
      </c>
      <c r="M81">
        <v>26103412</v>
      </c>
      <c r="N81">
        <v>18055529</v>
      </c>
      <c r="O81">
        <v>72779181</v>
      </c>
      <c r="P81">
        <v>0</v>
      </c>
      <c r="Q81">
        <v>10299526</v>
      </c>
      <c r="R81">
        <v>72779142</v>
      </c>
      <c r="S81">
        <v>0</v>
      </c>
      <c r="T81">
        <v>10299364</v>
      </c>
      <c r="U81">
        <v>0</v>
      </c>
      <c r="V81">
        <v>0</v>
      </c>
      <c r="W81">
        <v>0</v>
      </c>
      <c r="X81">
        <v>1255502</v>
      </c>
      <c r="Y81">
        <v>0</v>
      </c>
      <c r="Z81">
        <v>71421845</v>
      </c>
      <c r="AA81">
        <v>0</v>
      </c>
      <c r="AB81">
        <v>51</v>
      </c>
      <c r="AC81">
        <v>101476</v>
      </c>
      <c r="AD81">
        <v>0</v>
      </c>
      <c r="AE81">
        <v>111</v>
      </c>
      <c r="AF81">
        <v>319</v>
      </c>
      <c r="AG81">
        <v>0</v>
      </c>
      <c r="AH81">
        <v>0</v>
      </c>
      <c r="AI81">
        <v>0</v>
      </c>
      <c r="AJ81">
        <v>0</v>
      </c>
      <c r="AK81">
        <v>30</v>
      </c>
      <c r="AL81">
        <v>0</v>
      </c>
      <c r="AM81">
        <v>7</v>
      </c>
      <c r="AN81">
        <v>0</v>
      </c>
      <c r="AO81">
        <v>0</v>
      </c>
      <c r="AP81">
        <v>32</v>
      </c>
      <c r="AQ81">
        <v>0</v>
      </c>
      <c r="AR81">
        <v>41984</v>
      </c>
      <c r="AS81">
        <v>236449</v>
      </c>
      <c r="AT81">
        <v>6602427</v>
      </c>
      <c r="AU81">
        <v>5562</v>
      </c>
      <c r="AV81">
        <v>446605</v>
      </c>
      <c r="AW81">
        <v>259464</v>
      </c>
      <c r="AX81">
        <v>163482</v>
      </c>
      <c r="AY81">
        <v>83890</v>
      </c>
      <c r="AZ81">
        <v>1651421</v>
      </c>
      <c r="BA81">
        <v>78810602</v>
      </c>
      <c r="BB81">
        <v>26103412</v>
      </c>
      <c r="BC81">
        <v>63122243</v>
      </c>
      <c r="BD81">
        <v>20939376</v>
      </c>
      <c r="BE81">
        <v>336084</v>
      </c>
      <c r="BF81">
        <v>109720</v>
      </c>
      <c r="BG81">
        <v>1337479</v>
      </c>
      <c r="BH81">
        <v>434098</v>
      </c>
      <c r="BI81">
        <v>1152443</v>
      </c>
      <c r="BJ81">
        <v>180245</v>
      </c>
      <c r="BK81">
        <v>850</v>
      </c>
      <c r="BL81">
        <v>267</v>
      </c>
      <c r="BM81">
        <v>1179609</v>
      </c>
      <c r="BN81">
        <v>7894304</v>
      </c>
      <c r="BO81">
        <v>2833502</v>
      </c>
      <c r="BP81">
        <v>-3</v>
      </c>
      <c r="BQ81">
        <v>1604</v>
      </c>
      <c r="BR81">
        <v>402311</v>
      </c>
      <c r="BS81">
        <v>2692388</v>
      </c>
      <c r="BT81">
        <v>900525</v>
      </c>
      <c r="BU81">
        <v>2598</v>
      </c>
      <c r="BV81">
        <v>846</v>
      </c>
      <c r="BW81">
        <v>25</v>
      </c>
      <c r="BX81">
        <v>170</v>
      </c>
      <c r="BY81">
        <v>55</v>
      </c>
      <c r="BZ81">
        <v>2255</v>
      </c>
      <c r="CA81">
        <v>15090</v>
      </c>
      <c r="CB81">
        <v>5302</v>
      </c>
      <c r="CC81">
        <v>65620</v>
      </c>
      <c r="CF81">
        <v>0</v>
      </c>
      <c r="CG81">
        <v>2256953</v>
      </c>
      <c r="CH81">
        <v>699476</v>
      </c>
      <c r="CI81">
        <v>56309237</v>
      </c>
      <c r="CJ81">
        <v>12167838</v>
      </c>
      <c r="CK81">
        <v>0</v>
      </c>
      <c r="CL81">
        <v>74693215</v>
      </c>
      <c r="CM81">
        <v>-18383978</v>
      </c>
      <c r="CN81">
        <v>12167838</v>
      </c>
      <c r="CO81">
        <v>0</v>
      </c>
      <c r="CP81">
        <v>242738</v>
      </c>
      <c r="CQ81">
        <v>0</v>
      </c>
      <c r="CR81">
        <v>254469</v>
      </c>
      <c r="CS81">
        <v>0</v>
      </c>
      <c r="CT81">
        <v>-11731</v>
      </c>
      <c r="CU81">
        <v>0</v>
      </c>
      <c r="CV81">
        <v>0</v>
      </c>
      <c r="CW81">
        <v>0</v>
      </c>
      <c r="CX81">
        <v>0</v>
      </c>
      <c r="CY81">
        <v>0</v>
      </c>
      <c r="CZ81">
        <v>0</v>
      </c>
      <c r="DA81">
        <v>0</v>
      </c>
      <c r="DB81">
        <v>0</v>
      </c>
      <c r="DC81">
        <v>0</v>
      </c>
      <c r="DD81">
        <v>0</v>
      </c>
      <c r="DE81">
        <v>21106</v>
      </c>
      <c r="DF81">
        <v>0</v>
      </c>
      <c r="DG81">
        <v>0</v>
      </c>
      <c r="DH81">
        <v>0</v>
      </c>
      <c r="DI81">
        <v>0</v>
      </c>
      <c r="DJ81">
        <v>0</v>
      </c>
      <c r="DK81">
        <v>0</v>
      </c>
      <c r="DL81">
        <v>1755</v>
      </c>
      <c r="DM81">
        <v>0</v>
      </c>
      <c r="DN81">
        <v>0</v>
      </c>
      <c r="DO81">
        <v>0</v>
      </c>
      <c r="DP81">
        <v>17916</v>
      </c>
      <c r="DQ81">
        <v>53463</v>
      </c>
      <c r="DR81">
        <v>0</v>
      </c>
      <c r="DS81">
        <v>206</v>
      </c>
      <c r="DT81">
        <v>585682</v>
      </c>
      <c r="DU81">
        <v>1747714</v>
      </c>
      <c r="DV81">
        <v>0</v>
      </c>
      <c r="DW81">
        <v>-7</v>
      </c>
      <c r="DX81">
        <v>-21</v>
      </c>
      <c r="DY81">
        <v>0</v>
      </c>
      <c r="DZ81">
        <v>0</v>
      </c>
      <c r="EA81">
        <v>0</v>
      </c>
      <c r="EB81">
        <v>0</v>
      </c>
      <c r="EC81">
        <v>0</v>
      </c>
      <c r="ED81">
        <v>9093282</v>
      </c>
      <c r="EE81">
        <v>0</v>
      </c>
      <c r="EF81">
        <v>189504</v>
      </c>
      <c r="EG81">
        <v>994894</v>
      </c>
      <c r="EH81">
        <v>0</v>
      </c>
      <c r="EI81">
        <v>0</v>
      </c>
      <c r="EJ81">
        <v>0</v>
      </c>
      <c r="EK81">
        <v>0</v>
      </c>
      <c r="EL81">
        <v>35768</v>
      </c>
      <c r="EM81">
        <v>0</v>
      </c>
      <c r="EN81">
        <v>0</v>
      </c>
      <c r="EO81">
        <v>0</v>
      </c>
      <c r="EP81">
        <v>0</v>
      </c>
      <c r="EQ81">
        <v>0</v>
      </c>
      <c r="ER81">
        <v>-13218230</v>
      </c>
      <c r="ES81">
        <v>0</v>
      </c>
      <c r="ET81">
        <v>0</v>
      </c>
      <c r="EU81">
        <v>0</v>
      </c>
      <c r="EV81">
        <v>0</v>
      </c>
      <c r="EW81">
        <v>0</v>
      </c>
      <c r="EX81">
        <v>0</v>
      </c>
      <c r="EY81">
        <v>0</v>
      </c>
      <c r="EZ81">
        <v>0</v>
      </c>
      <c r="FA81">
        <v>0</v>
      </c>
      <c r="FB81">
        <v>-5981910</v>
      </c>
      <c r="FC81">
        <v>0</v>
      </c>
      <c r="FD81">
        <v>0</v>
      </c>
      <c r="FE81">
        <v>0</v>
      </c>
      <c r="FF81">
        <v>9313035</v>
      </c>
      <c r="FG81">
        <v>9305236</v>
      </c>
      <c r="FH81">
        <v>7799</v>
      </c>
      <c r="FI81">
        <v>0</v>
      </c>
      <c r="FJ81">
        <v>0</v>
      </c>
      <c r="FK81">
        <v>0</v>
      </c>
      <c r="FL81">
        <v>0</v>
      </c>
      <c r="FM81">
        <v>0</v>
      </c>
      <c r="FN81">
        <v>0</v>
      </c>
      <c r="FO81">
        <v>0</v>
      </c>
      <c r="FP81">
        <v>0</v>
      </c>
      <c r="FQ81">
        <v>2829</v>
      </c>
      <c r="FR81">
        <v>0</v>
      </c>
      <c r="FS81">
        <v>4546</v>
      </c>
      <c r="FT81">
        <v>40</v>
      </c>
      <c r="FU81">
        <v>0</v>
      </c>
      <c r="FV81">
        <v>384</v>
      </c>
      <c r="FW81">
        <v>0</v>
      </c>
      <c r="FX81">
        <v>0</v>
      </c>
      <c r="FY81">
        <v>0</v>
      </c>
      <c r="FZ81">
        <v>0</v>
      </c>
      <c r="GA81">
        <v>0</v>
      </c>
      <c r="GB81">
        <v>0</v>
      </c>
      <c r="GC81">
        <v>0</v>
      </c>
      <c r="GD81">
        <v>0</v>
      </c>
      <c r="GE81">
        <v>0</v>
      </c>
      <c r="GF81">
        <v>0</v>
      </c>
      <c r="GG81">
        <v>0</v>
      </c>
      <c r="GH81">
        <v>16024730</v>
      </c>
      <c r="GI81">
        <v>3249787</v>
      </c>
      <c r="GJ81">
        <v>630439</v>
      </c>
      <c r="GK81">
        <v>630439</v>
      </c>
      <c r="GL81">
        <v>0</v>
      </c>
      <c r="GM81">
        <v>0</v>
      </c>
      <c r="GN81">
        <v>540569</v>
      </c>
      <c r="GO81">
        <v>540569</v>
      </c>
      <c r="GP81">
        <v>0</v>
      </c>
      <c r="GQ81">
        <v>0</v>
      </c>
      <c r="GR81">
        <v>0</v>
      </c>
      <c r="GS81">
        <v>0</v>
      </c>
      <c r="GT81">
        <v>0</v>
      </c>
      <c r="GU81">
        <v>0</v>
      </c>
      <c r="GV81">
        <v>0</v>
      </c>
      <c r="GW81">
        <v>0</v>
      </c>
      <c r="GX81">
        <v>48955</v>
      </c>
      <c r="GY81">
        <v>48955</v>
      </c>
      <c r="GZ81">
        <v>40915</v>
      </c>
      <c r="HA81">
        <v>40915</v>
      </c>
      <c r="HB81">
        <v>11283219</v>
      </c>
      <c r="HC81">
        <v>0</v>
      </c>
      <c r="HD81">
        <v>11021052</v>
      </c>
      <c r="HE81">
        <v>0</v>
      </c>
      <c r="HF81">
        <v>262167</v>
      </c>
      <c r="HG81">
        <v>0</v>
      </c>
      <c r="HH81">
        <v>2010482</v>
      </c>
      <c r="HI81">
        <v>521217</v>
      </c>
      <c r="HJ81">
        <v>643029</v>
      </c>
      <c r="HK81">
        <v>154630</v>
      </c>
      <c r="HL81">
        <v>1367453</v>
      </c>
      <c r="HM81">
        <v>366587</v>
      </c>
    </row>
    <row r="82" spans="1:221" x14ac:dyDescent="0.25">
      <c r="A82" t="s">
        <v>1086</v>
      </c>
      <c r="B82">
        <v>86364078</v>
      </c>
      <c r="C82">
        <v>169013932</v>
      </c>
      <c r="D82">
        <v>15261746</v>
      </c>
      <c r="E82">
        <v>86363709</v>
      </c>
      <c r="F82">
        <v>169013932</v>
      </c>
      <c r="G82">
        <v>15261746</v>
      </c>
      <c r="H82">
        <v>86159020</v>
      </c>
      <c r="I82">
        <v>168859841</v>
      </c>
      <c r="J82">
        <v>15261735</v>
      </c>
      <c r="K82">
        <v>3071959</v>
      </c>
      <c r="L82">
        <v>62263763</v>
      </c>
      <c r="M82">
        <v>10894610</v>
      </c>
      <c r="N82">
        <v>2752150</v>
      </c>
      <c r="O82">
        <v>27612750</v>
      </c>
      <c r="P82">
        <v>0</v>
      </c>
      <c r="Q82">
        <v>2199446</v>
      </c>
      <c r="R82">
        <v>27606197</v>
      </c>
      <c r="S82">
        <v>0</v>
      </c>
      <c r="T82">
        <v>2198307</v>
      </c>
      <c r="U82">
        <v>0</v>
      </c>
      <c r="V82">
        <v>0</v>
      </c>
      <c r="W82">
        <v>0</v>
      </c>
      <c r="X82">
        <v>1420984</v>
      </c>
      <c r="Y82">
        <v>0</v>
      </c>
      <c r="Z82">
        <v>24755630</v>
      </c>
      <c r="AA82">
        <v>0</v>
      </c>
      <c r="AB82">
        <v>-4</v>
      </c>
      <c r="AC82">
        <v>1429583</v>
      </c>
      <c r="AD82">
        <v>0</v>
      </c>
      <c r="AE82">
        <v>1143</v>
      </c>
      <c r="AF82">
        <v>0</v>
      </c>
      <c r="AG82">
        <v>0</v>
      </c>
      <c r="AH82">
        <v>0</v>
      </c>
      <c r="AI82">
        <v>0</v>
      </c>
      <c r="AJ82">
        <v>0</v>
      </c>
      <c r="AK82">
        <v>0</v>
      </c>
      <c r="AL82">
        <v>400941</v>
      </c>
      <c r="AM82">
        <v>6553</v>
      </c>
      <c r="AN82">
        <v>0</v>
      </c>
      <c r="AO82">
        <v>0</v>
      </c>
      <c r="AP82">
        <v>0</v>
      </c>
      <c r="AQ82">
        <v>0</v>
      </c>
      <c r="AR82">
        <v>24797</v>
      </c>
      <c r="AS82">
        <v>109829</v>
      </c>
      <c r="AT82">
        <v>-1490</v>
      </c>
      <c r="AU82">
        <v>23</v>
      </c>
      <c r="AV82">
        <v>13291</v>
      </c>
      <c r="AW82">
        <v>264</v>
      </c>
      <c r="AX82">
        <v>5049</v>
      </c>
      <c r="AY82">
        <v>0</v>
      </c>
      <c r="AZ82">
        <v>319809</v>
      </c>
      <c r="BA82">
        <v>34651013</v>
      </c>
      <c r="BB82">
        <v>10894610</v>
      </c>
      <c r="BC82">
        <v>31030506</v>
      </c>
      <c r="BD82">
        <v>9929210</v>
      </c>
      <c r="BE82">
        <v>252079</v>
      </c>
      <c r="BF82">
        <v>70907</v>
      </c>
      <c r="BG82">
        <v>604757</v>
      </c>
      <c r="BH82">
        <v>198783</v>
      </c>
      <c r="BI82">
        <v>186551</v>
      </c>
      <c r="BJ82">
        <v>27485</v>
      </c>
      <c r="BK82">
        <v>650</v>
      </c>
      <c r="BL82">
        <v>130</v>
      </c>
      <c r="BM82">
        <v>115283</v>
      </c>
      <c r="BN82">
        <v>771512</v>
      </c>
      <c r="BO82">
        <v>208838</v>
      </c>
      <c r="BP82">
        <v>7</v>
      </c>
      <c r="BQ82">
        <v>2045</v>
      </c>
      <c r="BR82">
        <v>176920</v>
      </c>
      <c r="BS82">
        <v>1184006</v>
      </c>
      <c r="BT82">
        <v>296793</v>
      </c>
      <c r="BU82">
        <v>650</v>
      </c>
      <c r="BV82">
        <v>130</v>
      </c>
      <c r="BW82">
        <v>2</v>
      </c>
      <c r="BX82">
        <v>13</v>
      </c>
      <c r="BY82">
        <v>13</v>
      </c>
      <c r="BZ82">
        <v>566</v>
      </c>
      <c r="CA82">
        <v>3785</v>
      </c>
      <c r="CB82">
        <v>783</v>
      </c>
      <c r="CC82">
        <v>24986</v>
      </c>
      <c r="CF82">
        <v>0</v>
      </c>
      <c r="CG82">
        <v>616504</v>
      </c>
      <c r="CH82">
        <v>161538</v>
      </c>
      <c r="CI82">
        <v>80976507</v>
      </c>
      <c r="CJ82">
        <v>88740999</v>
      </c>
      <c r="CK82">
        <v>0</v>
      </c>
      <c r="CL82">
        <v>54934000</v>
      </c>
      <c r="CM82">
        <v>26042507</v>
      </c>
      <c r="CN82">
        <v>88740999</v>
      </c>
      <c r="CO82">
        <v>0</v>
      </c>
      <c r="CP82">
        <v>0</v>
      </c>
      <c r="CQ82">
        <v>0</v>
      </c>
      <c r="CR82">
        <v>0</v>
      </c>
      <c r="CS82">
        <v>0</v>
      </c>
      <c r="CT82">
        <v>0</v>
      </c>
      <c r="CU82">
        <v>0</v>
      </c>
      <c r="CV82">
        <v>0</v>
      </c>
      <c r="CW82">
        <v>0</v>
      </c>
      <c r="CX82">
        <v>0</v>
      </c>
      <c r="CY82">
        <v>0</v>
      </c>
      <c r="CZ82">
        <v>0</v>
      </c>
      <c r="DA82">
        <v>0</v>
      </c>
      <c r="DB82">
        <v>0</v>
      </c>
      <c r="DC82">
        <v>0</v>
      </c>
      <c r="DD82">
        <v>0</v>
      </c>
      <c r="DE82">
        <v>30</v>
      </c>
      <c r="DF82">
        <v>0</v>
      </c>
      <c r="DG82">
        <v>0</v>
      </c>
      <c r="DH82">
        <v>0</v>
      </c>
      <c r="DI82">
        <v>0</v>
      </c>
      <c r="DJ82">
        <v>0</v>
      </c>
      <c r="DK82">
        <v>0</v>
      </c>
      <c r="DL82">
        <v>74612</v>
      </c>
      <c r="DM82">
        <v>13611862</v>
      </c>
      <c r="DN82">
        <v>40618664</v>
      </c>
      <c r="DO82">
        <v>0</v>
      </c>
      <c r="DP82">
        <v>123</v>
      </c>
      <c r="DQ82">
        <v>368</v>
      </c>
      <c r="DR82">
        <v>0</v>
      </c>
      <c r="DS82">
        <v>0</v>
      </c>
      <c r="DT82">
        <v>11724349</v>
      </c>
      <c r="DU82">
        <v>34986205</v>
      </c>
      <c r="DV82">
        <v>0</v>
      </c>
      <c r="DW82">
        <v>88396</v>
      </c>
      <c r="DX82">
        <v>263780</v>
      </c>
      <c r="DY82">
        <v>0</v>
      </c>
      <c r="DZ82">
        <v>0</v>
      </c>
      <c r="EA82">
        <v>0</v>
      </c>
      <c r="EB82">
        <v>167</v>
      </c>
      <c r="EC82">
        <v>0</v>
      </c>
      <c r="ED82">
        <v>6930423</v>
      </c>
      <c r="EE82">
        <v>0</v>
      </c>
      <c r="EF82">
        <v>1131667</v>
      </c>
      <c r="EG82">
        <v>5941253</v>
      </c>
      <c r="EH82">
        <v>0</v>
      </c>
      <c r="EI82">
        <v>0</v>
      </c>
      <c r="EJ82">
        <v>0</v>
      </c>
      <c r="EK82">
        <v>0</v>
      </c>
      <c r="EL82">
        <v>139</v>
      </c>
      <c r="EM82">
        <v>0</v>
      </c>
      <c r="EN82">
        <v>0</v>
      </c>
      <c r="EO82">
        <v>0</v>
      </c>
      <c r="EP82">
        <v>0</v>
      </c>
      <c r="EQ82">
        <v>-697803</v>
      </c>
      <c r="ER82">
        <v>-22574</v>
      </c>
      <c r="ES82">
        <v>0</v>
      </c>
      <c r="ET82">
        <v>131845</v>
      </c>
      <c r="EU82">
        <v>0</v>
      </c>
      <c r="EV82">
        <v>0</v>
      </c>
      <c r="EW82">
        <v>0</v>
      </c>
      <c r="EX82">
        <v>0</v>
      </c>
      <c r="EY82">
        <v>0</v>
      </c>
      <c r="EZ82">
        <v>0</v>
      </c>
      <c r="FA82">
        <v>0</v>
      </c>
      <c r="FB82">
        <v>0</v>
      </c>
      <c r="FC82">
        <v>0</v>
      </c>
      <c r="FD82">
        <v>0</v>
      </c>
      <c r="FE82">
        <v>0</v>
      </c>
      <c r="FF82">
        <v>1878179</v>
      </c>
      <c r="FG82">
        <v>1872399</v>
      </c>
      <c r="FH82">
        <v>5780</v>
      </c>
      <c r="FI82">
        <v>0</v>
      </c>
      <c r="FJ82">
        <v>0</v>
      </c>
      <c r="FK82">
        <v>0</v>
      </c>
      <c r="FL82">
        <v>0</v>
      </c>
      <c r="FM82">
        <v>1067</v>
      </c>
      <c r="FN82">
        <v>0</v>
      </c>
      <c r="FO82">
        <v>0</v>
      </c>
      <c r="FP82">
        <v>0</v>
      </c>
      <c r="FQ82">
        <v>215</v>
      </c>
      <c r="FR82">
        <v>0</v>
      </c>
      <c r="FS82">
        <v>2960</v>
      </c>
      <c r="FT82">
        <v>1424</v>
      </c>
      <c r="FU82">
        <v>0</v>
      </c>
      <c r="FV82">
        <v>114</v>
      </c>
      <c r="FW82">
        <v>0</v>
      </c>
      <c r="FX82">
        <v>0</v>
      </c>
      <c r="FY82">
        <v>0</v>
      </c>
      <c r="FZ82">
        <v>0</v>
      </c>
      <c r="GA82">
        <v>0</v>
      </c>
      <c r="GB82">
        <v>0</v>
      </c>
      <c r="GC82">
        <v>0</v>
      </c>
      <c r="GD82">
        <v>0</v>
      </c>
      <c r="GE82">
        <v>0</v>
      </c>
      <c r="GF82">
        <v>0</v>
      </c>
      <c r="GG82">
        <v>0</v>
      </c>
      <c r="GH82">
        <v>9184839</v>
      </c>
      <c r="GI82">
        <v>1813997</v>
      </c>
      <c r="GJ82">
        <v>240121</v>
      </c>
      <c r="GK82">
        <v>240121</v>
      </c>
      <c r="GL82">
        <v>0</v>
      </c>
      <c r="GM82">
        <v>0</v>
      </c>
      <c r="GN82">
        <v>204043</v>
      </c>
      <c r="GO82">
        <v>204043</v>
      </c>
      <c r="GP82">
        <v>0</v>
      </c>
      <c r="GQ82">
        <v>0</v>
      </c>
      <c r="GR82">
        <v>0</v>
      </c>
      <c r="GS82">
        <v>0</v>
      </c>
      <c r="GT82">
        <v>0</v>
      </c>
      <c r="GU82">
        <v>0</v>
      </c>
      <c r="GV82">
        <v>0</v>
      </c>
      <c r="GW82">
        <v>0</v>
      </c>
      <c r="GX82">
        <v>21515</v>
      </c>
      <c r="GY82">
        <v>21515</v>
      </c>
      <c r="GZ82">
        <v>14563</v>
      </c>
      <c r="HA82">
        <v>14563</v>
      </c>
      <c r="HB82">
        <v>6700721</v>
      </c>
      <c r="HC82">
        <v>0</v>
      </c>
      <c r="HD82">
        <v>6584710</v>
      </c>
      <c r="HE82">
        <v>0</v>
      </c>
      <c r="HF82">
        <v>116011</v>
      </c>
      <c r="HG82">
        <v>0</v>
      </c>
      <c r="HH82">
        <v>1010945</v>
      </c>
      <c r="HI82">
        <v>342299</v>
      </c>
      <c r="HJ82">
        <v>252323</v>
      </c>
      <c r="HK82">
        <v>86922</v>
      </c>
      <c r="HL82">
        <v>758622</v>
      </c>
      <c r="HM82">
        <v>255377</v>
      </c>
    </row>
    <row r="83" spans="1:221" x14ac:dyDescent="0.25">
      <c r="A83" t="s">
        <v>1087</v>
      </c>
      <c r="B83">
        <v>206320442</v>
      </c>
      <c r="C83">
        <v>62673419</v>
      </c>
      <c r="D83">
        <v>10881357</v>
      </c>
      <c r="E83">
        <v>206320444</v>
      </c>
      <c r="F83">
        <v>62673419</v>
      </c>
      <c r="G83">
        <v>10881357</v>
      </c>
      <c r="H83">
        <v>206192172</v>
      </c>
      <c r="I83">
        <v>62566846</v>
      </c>
      <c r="J83">
        <v>10881321</v>
      </c>
      <c r="K83">
        <v>2814440</v>
      </c>
      <c r="L83">
        <v>43032260</v>
      </c>
      <c r="M83">
        <v>7582173</v>
      </c>
      <c r="N83">
        <v>2557909</v>
      </c>
      <c r="O83">
        <v>17577938</v>
      </c>
      <c r="P83">
        <v>0</v>
      </c>
      <c r="Q83">
        <v>1938533</v>
      </c>
      <c r="R83">
        <v>17577938</v>
      </c>
      <c r="S83">
        <v>0</v>
      </c>
      <c r="T83">
        <v>1938658</v>
      </c>
      <c r="U83">
        <v>0</v>
      </c>
      <c r="V83">
        <v>0</v>
      </c>
      <c r="W83">
        <v>0</v>
      </c>
      <c r="X83">
        <v>3091924</v>
      </c>
      <c r="Y83">
        <v>0</v>
      </c>
      <c r="Z83">
        <v>13733843</v>
      </c>
      <c r="AA83">
        <v>0</v>
      </c>
      <c r="AB83">
        <v>-125</v>
      </c>
      <c r="AC83">
        <v>752154</v>
      </c>
      <c r="AD83">
        <v>0</v>
      </c>
      <c r="AE83">
        <v>0</v>
      </c>
      <c r="AF83">
        <v>17</v>
      </c>
      <c r="AG83">
        <v>0</v>
      </c>
      <c r="AH83">
        <v>-3</v>
      </c>
      <c r="AI83">
        <v>0</v>
      </c>
      <c r="AJ83">
        <v>0</v>
      </c>
      <c r="AK83">
        <v>0</v>
      </c>
      <c r="AL83">
        <v>437789</v>
      </c>
      <c r="AM83">
        <v>0</v>
      </c>
      <c r="AN83">
        <v>0</v>
      </c>
      <c r="AO83">
        <v>0</v>
      </c>
      <c r="AP83">
        <v>0</v>
      </c>
      <c r="AQ83">
        <v>0</v>
      </c>
      <c r="AR83">
        <v>68362</v>
      </c>
      <c r="AS83">
        <v>60379</v>
      </c>
      <c r="AT83">
        <v>52580</v>
      </c>
      <c r="AU83">
        <v>0</v>
      </c>
      <c r="AV83">
        <v>0</v>
      </c>
      <c r="AW83">
        <v>0</v>
      </c>
      <c r="AX83">
        <v>269</v>
      </c>
      <c r="AY83">
        <v>0</v>
      </c>
      <c r="AZ83">
        <v>256531</v>
      </c>
      <c r="BA83">
        <v>25454322</v>
      </c>
      <c r="BB83">
        <v>7582173</v>
      </c>
      <c r="BC83">
        <v>22561633</v>
      </c>
      <c r="BD83">
        <v>6797677</v>
      </c>
      <c r="BE83">
        <v>72296</v>
      </c>
      <c r="BF83">
        <v>22125</v>
      </c>
      <c r="BG83">
        <v>331544</v>
      </c>
      <c r="BH83">
        <v>99781</v>
      </c>
      <c r="BI83">
        <v>185465</v>
      </c>
      <c r="BJ83">
        <v>28522</v>
      </c>
      <c r="BK83">
        <v>0</v>
      </c>
      <c r="BL83">
        <v>0</v>
      </c>
      <c r="BM83">
        <v>158984</v>
      </c>
      <c r="BN83">
        <v>1063969</v>
      </c>
      <c r="BO83">
        <v>292141</v>
      </c>
      <c r="BP83">
        <v>0</v>
      </c>
      <c r="BQ83">
        <v>5050</v>
      </c>
      <c r="BR83">
        <v>71006</v>
      </c>
      <c r="BS83">
        <v>475192</v>
      </c>
      <c r="BT83">
        <v>140306</v>
      </c>
      <c r="BU83">
        <v>0</v>
      </c>
      <c r="BV83">
        <v>0</v>
      </c>
      <c r="BW83">
        <v>0</v>
      </c>
      <c r="BX83">
        <v>-3</v>
      </c>
      <c r="BY83">
        <v>-1</v>
      </c>
      <c r="BZ83">
        <v>0</v>
      </c>
      <c r="CA83">
        <v>0</v>
      </c>
      <c r="CB83">
        <v>0</v>
      </c>
      <c r="CC83">
        <v>21491</v>
      </c>
      <c r="CF83">
        <v>0</v>
      </c>
      <c r="CG83">
        <v>764226</v>
      </c>
      <c r="CH83">
        <v>201622</v>
      </c>
      <c r="CI83">
        <v>56271192</v>
      </c>
      <c r="CJ83">
        <v>4213993</v>
      </c>
      <c r="CK83">
        <v>0</v>
      </c>
      <c r="CL83">
        <v>58388220</v>
      </c>
      <c r="CM83">
        <v>-2117028</v>
      </c>
      <c r="CN83">
        <v>4213993</v>
      </c>
      <c r="CO83">
        <v>0</v>
      </c>
      <c r="CP83">
        <v>0</v>
      </c>
      <c r="CQ83">
        <v>0</v>
      </c>
      <c r="CR83">
        <v>0</v>
      </c>
      <c r="CS83">
        <v>0</v>
      </c>
      <c r="CT83">
        <v>0</v>
      </c>
      <c r="CU83">
        <v>0</v>
      </c>
      <c r="CV83">
        <v>0</v>
      </c>
      <c r="CW83">
        <v>0</v>
      </c>
      <c r="CX83">
        <v>0</v>
      </c>
      <c r="CY83">
        <v>0</v>
      </c>
      <c r="CZ83">
        <v>0</v>
      </c>
      <c r="DA83">
        <v>0</v>
      </c>
      <c r="DB83">
        <v>0</v>
      </c>
      <c r="DC83">
        <v>0</v>
      </c>
      <c r="DD83">
        <v>0</v>
      </c>
      <c r="DE83">
        <v>8303</v>
      </c>
      <c r="DF83">
        <v>0</v>
      </c>
      <c r="DG83">
        <v>0</v>
      </c>
      <c r="DH83">
        <v>0</v>
      </c>
      <c r="DI83">
        <v>0</v>
      </c>
      <c r="DJ83">
        <v>0</v>
      </c>
      <c r="DK83">
        <v>0</v>
      </c>
      <c r="DL83">
        <v>2120</v>
      </c>
      <c r="DM83">
        <v>103086</v>
      </c>
      <c r="DN83">
        <v>307615</v>
      </c>
      <c r="DO83">
        <v>0</v>
      </c>
      <c r="DP83">
        <v>1981</v>
      </c>
      <c r="DQ83">
        <v>5911</v>
      </c>
      <c r="DR83">
        <v>0</v>
      </c>
      <c r="DS83">
        <v>0</v>
      </c>
      <c r="DT83">
        <v>1100</v>
      </c>
      <c r="DU83">
        <v>3284</v>
      </c>
      <c r="DV83">
        <v>0</v>
      </c>
      <c r="DW83">
        <v>0</v>
      </c>
      <c r="DX83">
        <v>0</v>
      </c>
      <c r="DY83">
        <v>0</v>
      </c>
      <c r="DZ83">
        <v>299218</v>
      </c>
      <c r="EA83">
        <v>0</v>
      </c>
      <c r="EB83">
        <v>0</v>
      </c>
      <c r="EC83">
        <v>0</v>
      </c>
      <c r="ED83">
        <v>3392955</v>
      </c>
      <c r="EE83">
        <v>0</v>
      </c>
      <c r="EF83">
        <v>38916</v>
      </c>
      <c r="EG83">
        <v>204309</v>
      </c>
      <c r="EH83">
        <v>0</v>
      </c>
      <c r="EI83">
        <v>0</v>
      </c>
      <c r="EJ83">
        <v>0</v>
      </c>
      <c r="EK83">
        <v>0</v>
      </c>
      <c r="EL83">
        <v>701</v>
      </c>
      <c r="EM83">
        <v>0</v>
      </c>
      <c r="EN83">
        <v>0</v>
      </c>
      <c r="EO83">
        <v>0</v>
      </c>
      <c r="EP83">
        <v>0</v>
      </c>
      <c r="EQ83">
        <v>0</v>
      </c>
      <c r="ER83">
        <v>-13636</v>
      </c>
      <c r="ES83">
        <v>0</v>
      </c>
      <c r="ET83">
        <v>768118</v>
      </c>
      <c r="EU83">
        <v>0</v>
      </c>
      <c r="EV83">
        <v>0</v>
      </c>
      <c r="EW83">
        <v>0</v>
      </c>
      <c r="EX83">
        <v>0</v>
      </c>
      <c r="EY83">
        <v>0</v>
      </c>
      <c r="EZ83">
        <v>0</v>
      </c>
      <c r="FA83">
        <v>0</v>
      </c>
      <c r="FB83">
        <v>-3027016</v>
      </c>
      <c r="FC83">
        <v>0</v>
      </c>
      <c r="FD83">
        <v>0</v>
      </c>
      <c r="FE83">
        <v>0</v>
      </c>
      <c r="FF83">
        <v>352200</v>
      </c>
      <c r="FG83">
        <v>352106</v>
      </c>
      <c r="FH83">
        <v>94</v>
      </c>
      <c r="FI83">
        <v>0</v>
      </c>
      <c r="FJ83">
        <v>0</v>
      </c>
      <c r="FK83">
        <v>0</v>
      </c>
      <c r="FL83">
        <v>0</v>
      </c>
      <c r="FM83">
        <v>0</v>
      </c>
      <c r="FN83">
        <v>0</v>
      </c>
      <c r="FO83">
        <v>0</v>
      </c>
      <c r="FP83">
        <v>0</v>
      </c>
      <c r="FQ83">
        <v>0</v>
      </c>
      <c r="FR83">
        <v>0</v>
      </c>
      <c r="FS83">
        <v>0</v>
      </c>
      <c r="FT83">
        <v>0</v>
      </c>
      <c r="FU83">
        <v>0</v>
      </c>
      <c r="FV83">
        <v>94</v>
      </c>
      <c r="FW83">
        <v>0</v>
      </c>
      <c r="FX83">
        <v>0</v>
      </c>
      <c r="FY83">
        <v>0</v>
      </c>
      <c r="FZ83">
        <v>0</v>
      </c>
      <c r="GA83">
        <v>0</v>
      </c>
      <c r="GB83">
        <v>0</v>
      </c>
      <c r="GC83">
        <v>0</v>
      </c>
      <c r="GD83">
        <v>0</v>
      </c>
      <c r="GE83">
        <v>0</v>
      </c>
      <c r="GF83">
        <v>0</v>
      </c>
      <c r="GG83">
        <v>0</v>
      </c>
      <c r="GH83">
        <v>9542696</v>
      </c>
      <c r="GI83">
        <v>1405514</v>
      </c>
      <c r="GJ83">
        <v>317157</v>
      </c>
      <c r="GK83">
        <v>317157</v>
      </c>
      <c r="GL83">
        <v>0</v>
      </c>
      <c r="GM83">
        <v>0</v>
      </c>
      <c r="GN83">
        <v>272165</v>
      </c>
      <c r="GO83">
        <v>272165</v>
      </c>
      <c r="GP83">
        <v>0</v>
      </c>
      <c r="GQ83">
        <v>0</v>
      </c>
      <c r="GR83">
        <v>0</v>
      </c>
      <c r="GS83">
        <v>0</v>
      </c>
      <c r="GT83">
        <v>0</v>
      </c>
      <c r="GU83">
        <v>0</v>
      </c>
      <c r="GV83">
        <v>0</v>
      </c>
      <c r="GW83">
        <v>0</v>
      </c>
      <c r="GX83">
        <v>34635</v>
      </c>
      <c r="GY83">
        <v>34635</v>
      </c>
      <c r="GZ83">
        <v>10357</v>
      </c>
      <c r="HA83">
        <v>10357</v>
      </c>
      <c r="HB83">
        <v>7412855</v>
      </c>
      <c r="HC83">
        <v>0</v>
      </c>
      <c r="HD83">
        <v>6766634</v>
      </c>
      <c r="HE83">
        <v>0</v>
      </c>
      <c r="HF83">
        <v>646221</v>
      </c>
      <c r="HG83">
        <v>0</v>
      </c>
      <c r="HH83">
        <v>721555</v>
      </c>
      <c r="HI83">
        <v>0</v>
      </c>
      <c r="HJ83">
        <v>254459</v>
      </c>
      <c r="HK83">
        <v>0</v>
      </c>
      <c r="HL83">
        <v>467096</v>
      </c>
      <c r="HM83">
        <v>0</v>
      </c>
    </row>
    <row r="84" spans="1:221" x14ac:dyDescent="0.25">
      <c r="A84" t="s">
        <v>1088</v>
      </c>
      <c r="B84">
        <v>339821887</v>
      </c>
      <c r="C84">
        <v>914362223</v>
      </c>
      <c r="D84">
        <v>132730395</v>
      </c>
      <c r="E84">
        <v>339821032</v>
      </c>
      <c r="F84">
        <v>914362223</v>
      </c>
      <c r="G84">
        <v>132730395</v>
      </c>
      <c r="H84">
        <v>338382264</v>
      </c>
      <c r="I84">
        <v>912745813</v>
      </c>
      <c r="J84">
        <v>132730284</v>
      </c>
      <c r="K84">
        <v>157268751</v>
      </c>
      <c r="L84">
        <v>649404870</v>
      </c>
      <c r="M84">
        <v>98294222</v>
      </c>
      <c r="N84">
        <v>153870180</v>
      </c>
      <c r="O84">
        <v>343554127</v>
      </c>
      <c r="P84">
        <v>0</v>
      </c>
      <c r="Q84">
        <v>28978605</v>
      </c>
      <c r="R84">
        <v>258184103</v>
      </c>
      <c r="S84">
        <v>0</v>
      </c>
      <c r="T84">
        <v>28725051</v>
      </c>
      <c r="U84">
        <v>0</v>
      </c>
      <c r="V84">
        <v>0</v>
      </c>
      <c r="W84">
        <v>0</v>
      </c>
      <c r="X84">
        <v>22041854</v>
      </c>
      <c r="Y84">
        <v>0</v>
      </c>
      <c r="Z84">
        <v>227140600</v>
      </c>
      <c r="AA84">
        <v>0</v>
      </c>
      <c r="AB84">
        <v>-2536</v>
      </c>
      <c r="AC84">
        <v>8014649</v>
      </c>
      <c r="AD84">
        <v>0</v>
      </c>
      <c r="AE84">
        <v>256090</v>
      </c>
      <c r="AF84">
        <v>987000</v>
      </c>
      <c r="AG84">
        <v>0</v>
      </c>
      <c r="AH84">
        <v>115737439</v>
      </c>
      <c r="AI84">
        <v>85348549</v>
      </c>
      <c r="AJ84">
        <v>0</v>
      </c>
      <c r="AK84">
        <v>4</v>
      </c>
      <c r="AL84">
        <v>306658</v>
      </c>
      <c r="AM84">
        <v>14820</v>
      </c>
      <c r="AN84">
        <v>0</v>
      </c>
      <c r="AO84">
        <v>0</v>
      </c>
      <c r="AP84">
        <v>6655</v>
      </c>
      <c r="AQ84">
        <v>0</v>
      </c>
      <c r="AR84">
        <v>1438047</v>
      </c>
      <c r="AS84">
        <v>2254141</v>
      </c>
      <c r="AT84">
        <v>4143949</v>
      </c>
      <c r="AU84">
        <v>124178</v>
      </c>
      <c r="AV84">
        <v>627133</v>
      </c>
      <c r="AW84">
        <v>167907</v>
      </c>
      <c r="AX84">
        <v>92119</v>
      </c>
      <c r="AY84">
        <v>2550268</v>
      </c>
      <c r="AZ84">
        <v>3398571</v>
      </c>
      <c r="BA84">
        <v>305850743</v>
      </c>
      <c r="BB84">
        <v>98294222</v>
      </c>
      <c r="BC84">
        <v>269741216</v>
      </c>
      <c r="BD84">
        <v>88687437</v>
      </c>
      <c r="BE84">
        <v>1023505</v>
      </c>
      <c r="BF84">
        <v>307399</v>
      </c>
      <c r="BG84">
        <v>2992972</v>
      </c>
      <c r="BH84">
        <v>963777</v>
      </c>
      <c r="BI84">
        <v>7093608</v>
      </c>
      <c r="BJ84">
        <v>1763821</v>
      </c>
      <c r="BK84">
        <v>2760</v>
      </c>
      <c r="BL84">
        <v>728</v>
      </c>
      <c r="BM84">
        <v>1749849</v>
      </c>
      <c r="BN84">
        <v>11710526</v>
      </c>
      <c r="BO84">
        <v>2836864</v>
      </c>
      <c r="BP84">
        <v>63</v>
      </c>
      <c r="BQ84">
        <v>6591</v>
      </c>
      <c r="BR84">
        <v>1509315</v>
      </c>
      <c r="BS84">
        <v>10100786</v>
      </c>
      <c r="BT84">
        <v>2942081</v>
      </c>
      <c r="BU84">
        <v>1292</v>
      </c>
      <c r="BV84">
        <v>339</v>
      </c>
      <c r="BW84">
        <v>78</v>
      </c>
      <c r="BX84">
        <v>522</v>
      </c>
      <c r="BY84">
        <v>51</v>
      </c>
      <c r="BZ84">
        <v>1132</v>
      </c>
      <c r="CA84">
        <v>7570</v>
      </c>
      <c r="CB84">
        <v>2083</v>
      </c>
      <c r="CC84">
        <v>131543</v>
      </c>
      <c r="CF84">
        <v>0</v>
      </c>
      <c r="CG84">
        <v>3175986</v>
      </c>
      <c r="CH84">
        <v>789642</v>
      </c>
      <c r="CI84">
        <v>-66417828</v>
      </c>
      <c r="CJ84">
        <v>30722382</v>
      </c>
      <c r="CK84">
        <v>12161</v>
      </c>
      <c r="CL84">
        <v>-69680479</v>
      </c>
      <c r="CM84">
        <v>3262651</v>
      </c>
      <c r="CN84">
        <v>30722382</v>
      </c>
      <c r="CO84">
        <v>12161</v>
      </c>
      <c r="CP84">
        <v>3</v>
      </c>
      <c r="CQ84">
        <v>0</v>
      </c>
      <c r="CR84">
        <v>0</v>
      </c>
      <c r="CS84">
        <v>0</v>
      </c>
      <c r="CT84">
        <v>3</v>
      </c>
      <c r="CU84">
        <v>0</v>
      </c>
      <c r="CV84">
        <v>0</v>
      </c>
      <c r="CW84">
        <v>0</v>
      </c>
      <c r="CX84">
        <v>0</v>
      </c>
      <c r="CY84">
        <v>0</v>
      </c>
      <c r="CZ84">
        <v>0</v>
      </c>
      <c r="DA84">
        <v>315207</v>
      </c>
      <c r="DB84">
        <v>64560</v>
      </c>
      <c r="DC84">
        <v>0</v>
      </c>
      <c r="DD84">
        <v>0</v>
      </c>
      <c r="DE84">
        <v>0</v>
      </c>
      <c r="DF84">
        <v>0</v>
      </c>
      <c r="DG84">
        <v>0</v>
      </c>
      <c r="DH84">
        <v>0</v>
      </c>
      <c r="DI84">
        <v>0</v>
      </c>
      <c r="DJ84">
        <v>0</v>
      </c>
      <c r="DK84">
        <v>0</v>
      </c>
      <c r="DL84">
        <v>0</v>
      </c>
      <c r="DM84">
        <v>3461594</v>
      </c>
      <c r="DN84">
        <v>10329619</v>
      </c>
      <c r="DO84">
        <v>0</v>
      </c>
      <c r="DP84">
        <v>1122</v>
      </c>
      <c r="DQ84">
        <v>3350</v>
      </c>
      <c r="DR84">
        <v>0</v>
      </c>
      <c r="DS84">
        <v>-173</v>
      </c>
      <c r="DT84">
        <v>3825433</v>
      </c>
      <c r="DU84">
        <v>11415336</v>
      </c>
      <c r="DV84">
        <v>0</v>
      </c>
      <c r="DW84">
        <v>0</v>
      </c>
      <c r="DX84">
        <v>0</v>
      </c>
      <c r="DY84">
        <v>0</v>
      </c>
      <c r="DZ84">
        <v>0</v>
      </c>
      <c r="EA84">
        <v>0</v>
      </c>
      <c r="EB84">
        <v>0</v>
      </c>
      <c r="EC84">
        <v>0</v>
      </c>
      <c r="ED84">
        <v>5956139</v>
      </c>
      <c r="EE84">
        <v>12161</v>
      </c>
      <c r="EF84">
        <v>560748</v>
      </c>
      <c r="EG84">
        <v>2943927</v>
      </c>
      <c r="EH84">
        <v>0</v>
      </c>
      <c r="EI84">
        <v>0</v>
      </c>
      <c r="EJ84">
        <v>0</v>
      </c>
      <c r="EK84">
        <v>0</v>
      </c>
      <c r="EL84">
        <v>9448</v>
      </c>
      <c r="EM84">
        <v>0</v>
      </c>
      <c r="EN84">
        <v>0</v>
      </c>
      <c r="EO84">
        <v>0</v>
      </c>
      <c r="EP84">
        <v>0</v>
      </c>
      <c r="EQ84">
        <v>-11</v>
      </c>
      <c r="ER84">
        <v>-3065731</v>
      </c>
      <c r="ES84">
        <v>0</v>
      </c>
      <c r="ET84">
        <v>-1835544</v>
      </c>
      <c r="EU84">
        <v>0</v>
      </c>
      <c r="EV84">
        <v>0</v>
      </c>
      <c r="EW84">
        <v>0</v>
      </c>
      <c r="EX84">
        <v>0</v>
      </c>
      <c r="EY84">
        <v>0</v>
      </c>
      <c r="EZ84">
        <v>0</v>
      </c>
      <c r="FA84">
        <v>6</v>
      </c>
      <c r="FB84">
        <v>0</v>
      </c>
      <c r="FC84">
        <v>0</v>
      </c>
      <c r="FD84">
        <v>0</v>
      </c>
      <c r="FE84">
        <v>0</v>
      </c>
      <c r="FF84">
        <v>14195411</v>
      </c>
      <c r="FG84">
        <v>14190479</v>
      </c>
      <c r="FH84">
        <v>4932</v>
      </c>
      <c r="FI84">
        <v>751</v>
      </c>
      <c r="FJ84">
        <v>-176</v>
      </c>
      <c r="FK84">
        <v>927</v>
      </c>
      <c r="FL84">
        <v>0</v>
      </c>
      <c r="FM84">
        <v>2888</v>
      </c>
      <c r="FN84">
        <v>0</v>
      </c>
      <c r="FO84">
        <v>0</v>
      </c>
      <c r="FP84">
        <v>-51</v>
      </c>
      <c r="FQ84">
        <v>0</v>
      </c>
      <c r="FR84">
        <v>0</v>
      </c>
      <c r="FS84">
        <v>60</v>
      </c>
      <c r="FT84">
        <v>1284</v>
      </c>
      <c r="FU84">
        <v>0</v>
      </c>
      <c r="FV84">
        <v>0</v>
      </c>
      <c r="FW84">
        <v>0</v>
      </c>
      <c r="FX84">
        <v>0</v>
      </c>
      <c r="FY84">
        <v>0</v>
      </c>
      <c r="FZ84">
        <v>0</v>
      </c>
      <c r="GA84">
        <v>0</v>
      </c>
      <c r="GB84">
        <v>0</v>
      </c>
      <c r="GC84">
        <v>0</v>
      </c>
      <c r="GD84">
        <v>0</v>
      </c>
      <c r="GE84">
        <v>0</v>
      </c>
      <c r="GF84">
        <v>0</v>
      </c>
      <c r="GG84">
        <v>0</v>
      </c>
      <c r="GH84">
        <v>97463133</v>
      </c>
      <c r="GI84">
        <v>9980900</v>
      </c>
      <c r="GJ84">
        <v>2163267</v>
      </c>
      <c r="GK84">
        <v>2163267</v>
      </c>
      <c r="GL84">
        <v>0</v>
      </c>
      <c r="GM84">
        <v>0</v>
      </c>
      <c r="GN84">
        <v>1798474</v>
      </c>
      <c r="GO84">
        <v>1798474</v>
      </c>
      <c r="GP84">
        <v>0</v>
      </c>
      <c r="GQ84">
        <v>0</v>
      </c>
      <c r="GR84">
        <v>0</v>
      </c>
      <c r="GS84">
        <v>0</v>
      </c>
      <c r="GT84">
        <v>82584</v>
      </c>
      <c r="GU84">
        <v>82584</v>
      </c>
      <c r="GV84">
        <v>1065</v>
      </c>
      <c r="GW84">
        <v>1065</v>
      </c>
      <c r="GX84">
        <v>117228</v>
      </c>
      <c r="GY84">
        <v>117228</v>
      </c>
      <c r="GZ84">
        <v>163916</v>
      </c>
      <c r="HA84">
        <v>163916</v>
      </c>
      <c r="HB84">
        <v>84717834</v>
      </c>
      <c r="HC84">
        <v>2333150</v>
      </c>
      <c r="HD84">
        <v>77467268</v>
      </c>
      <c r="HE84">
        <v>2306355</v>
      </c>
      <c r="HF84">
        <v>7250566</v>
      </c>
      <c r="HG84">
        <v>26795</v>
      </c>
      <c r="HH84">
        <v>5939288</v>
      </c>
      <c r="HI84">
        <v>944440</v>
      </c>
      <c r="HJ84">
        <v>2053052</v>
      </c>
      <c r="HK84">
        <v>329198</v>
      </c>
      <c r="HL84">
        <v>3886236</v>
      </c>
      <c r="HM84">
        <v>615242</v>
      </c>
    </row>
    <row r="85" spans="1:221" x14ac:dyDescent="0.25">
      <c r="A85" t="s">
        <v>1089</v>
      </c>
      <c r="B85">
        <v>2794775</v>
      </c>
      <c r="C85">
        <v>44142683</v>
      </c>
      <c r="D85">
        <v>7940465</v>
      </c>
      <c r="E85">
        <v>2794775</v>
      </c>
      <c r="F85">
        <v>44142683</v>
      </c>
      <c r="G85">
        <v>7940465</v>
      </c>
      <c r="H85">
        <v>2746306</v>
      </c>
      <c r="I85">
        <v>44062100</v>
      </c>
      <c r="J85">
        <v>7940463</v>
      </c>
      <c r="K85">
        <v>2397319</v>
      </c>
      <c r="L85">
        <v>33878818</v>
      </c>
      <c r="M85">
        <v>5535075</v>
      </c>
      <c r="N85">
        <v>2262346</v>
      </c>
      <c r="O85">
        <v>15801107</v>
      </c>
      <c r="P85">
        <v>0</v>
      </c>
      <c r="Q85">
        <v>2181874</v>
      </c>
      <c r="R85">
        <v>15801107</v>
      </c>
      <c r="S85">
        <v>0</v>
      </c>
      <c r="T85">
        <v>2181874</v>
      </c>
      <c r="U85">
        <v>0</v>
      </c>
      <c r="V85">
        <v>0</v>
      </c>
      <c r="W85">
        <v>0</v>
      </c>
      <c r="X85">
        <v>311553</v>
      </c>
      <c r="Y85">
        <v>0</v>
      </c>
      <c r="Z85">
        <v>15317739</v>
      </c>
      <c r="AA85">
        <v>0</v>
      </c>
      <c r="AB85">
        <v>0</v>
      </c>
      <c r="AC85">
        <v>171750</v>
      </c>
      <c r="AD85">
        <v>0</v>
      </c>
      <c r="AE85">
        <v>0</v>
      </c>
      <c r="AF85">
        <v>65</v>
      </c>
      <c r="AG85">
        <v>0</v>
      </c>
      <c r="AH85">
        <v>0</v>
      </c>
      <c r="AI85">
        <v>0</v>
      </c>
      <c r="AJ85">
        <v>0</v>
      </c>
      <c r="AK85">
        <v>0</v>
      </c>
      <c r="AL85">
        <v>53181</v>
      </c>
      <c r="AM85">
        <v>0</v>
      </c>
      <c r="AN85">
        <v>0</v>
      </c>
      <c r="AO85">
        <v>0</v>
      </c>
      <c r="AP85">
        <v>0</v>
      </c>
      <c r="AQ85">
        <v>0</v>
      </c>
      <c r="AR85">
        <v>24010</v>
      </c>
      <c r="AS85">
        <v>2686</v>
      </c>
      <c r="AT85">
        <v>595</v>
      </c>
      <c r="AU85">
        <v>0</v>
      </c>
      <c r="AV85">
        <v>0</v>
      </c>
      <c r="AW85">
        <v>2</v>
      </c>
      <c r="AX85">
        <v>-2</v>
      </c>
      <c r="AY85">
        <v>0</v>
      </c>
      <c r="AZ85">
        <v>134973</v>
      </c>
      <c r="BA85">
        <v>18077711</v>
      </c>
      <c r="BB85">
        <v>5535075</v>
      </c>
      <c r="BC85">
        <v>16422647</v>
      </c>
      <c r="BD85">
        <v>5113047</v>
      </c>
      <c r="BE85">
        <v>86828</v>
      </c>
      <c r="BF85">
        <v>24266</v>
      </c>
      <c r="BG85">
        <v>228529</v>
      </c>
      <c r="BH85">
        <v>71336</v>
      </c>
      <c r="BI85">
        <v>365633</v>
      </c>
      <c r="BJ85">
        <v>59271</v>
      </c>
      <c r="BK85">
        <v>549</v>
      </c>
      <c r="BL85">
        <v>137</v>
      </c>
      <c r="BM85">
        <v>70222</v>
      </c>
      <c r="BN85">
        <v>469945</v>
      </c>
      <c r="BO85">
        <v>125788</v>
      </c>
      <c r="BP85">
        <v>49</v>
      </c>
      <c r="BQ85">
        <v>-180</v>
      </c>
      <c r="BR85">
        <v>61304</v>
      </c>
      <c r="BS85">
        <v>410264</v>
      </c>
      <c r="BT85">
        <v>115959</v>
      </c>
      <c r="BU85">
        <v>650</v>
      </c>
      <c r="BV85">
        <v>228</v>
      </c>
      <c r="BW85">
        <v>0</v>
      </c>
      <c r="BX85">
        <v>0</v>
      </c>
      <c r="BY85">
        <v>0</v>
      </c>
      <c r="BZ85">
        <v>566</v>
      </c>
      <c r="CA85">
        <v>3785</v>
      </c>
      <c r="CB85">
        <v>1436</v>
      </c>
      <c r="CC85">
        <v>3012</v>
      </c>
      <c r="CF85">
        <v>0</v>
      </c>
      <c r="CG85">
        <v>88881</v>
      </c>
      <c r="CH85">
        <v>23607</v>
      </c>
      <c r="CI85">
        <v>-1927426</v>
      </c>
      <c r="CJ85">
        <v>17340</v>
      </c>
      <c r="CK85">
        <v>0</v>
      </c>
      <c r="CL85">
        <v>-1922276</v>
      </c>
      <c r="CM85">
        <v>-5150</v>
      </c>
      <c r="CN85">
        <v>17340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17340</v>
      </c>
      <c r="EE85">
        <v>0</v>
      </c>
      <c r="EF85">
        <v>0</v>
      </c>
      <c r="EG85">
        <v>0</v>
      </c>
      <c r="EH85">
        <v>0</v>
      </c>
      <c r="EI85">
        <v>0</v>
      </c>
      <c r="EJ85">
        <v>0</v>
      </c>
      <c r="EK85">
        <v>0</v>
      </c>
      <c r="EL85">
        <v>0</v>
      </c>
      <c r="EM85">
        <v>0</v>
      </c>
      <c r="EN85">
        <v>0</v>
      </c>
      <c r="EO85">
        <v>0</v>
      </c>
      <c r="EP85">
        <v>0</v>
      </c>
      <c r="EQ85">
        <v>0</v>
      </c>
      <c r="ER85">
        <v>-5150</v>
      </c>
      <c r="ES85">
        <v>0</v>
      </c>
      <c r="ET85">
        <v>0</v>
      </c>
      <c r="EU85">
        <v>0</v>
      </c>
      <c r="EV85">
        <v>0</v>
      </c>
      <c r="EW85">
        <v>0</v>
      </c>
      <c r="EX85">
        <v>0</v>
      </c>
      <c r="EY85">
        <v>0</v>
      </c>
      <c r="EZ85">
        <v>0</v>
      </c>
      <c r="FA85">
        <v>0</v>
      </c>
      <c r="FB85">
        <v>0</v>
      </c>
      <c r="FC85">
        <v>0</v>
      </c>
      <c r="FD85">
        <v>0</v>
      </c>
      <c r="FE85">
        <v>0</v>
      </c>
      <c r="FF85">
        <v>760191</v>
      </c>
      <c r="FG85">
        <v>755983</v>
      </c>
      <c r="FH85">
        <v>4208</v>
      </c>
      <c r="FI85">
        <v>0</v>
      </c>
      <c r="FJ85">
        <v>0</v>
      </c>
      <c r="FK85">
        <v>0</v>
      </c>
      <c r="FL85">
        <v>0</v>
      </c>
      <c r="FM85">
        <v>2924</v>
      </c>
      <c r="FN85">
        <v>0</v>
      </c>
      <c r="FO85">
        <v>0</v>
      </c>
      <c r="FP85">
        <v>0</v>
      </c>
      <c r="FQ85">
        <v>0</v>
      </c>
      <c r="FR85">
        <v>0</v>
      </c>
      <c r="FS85">
        <v>0</v>
      </c>
      <c r="FT85">
        <v>1284</v>
      </c>
      <c r="FU85">
        <v>0</v>
      </c>
      <c r="FV85">
        <v>0</v>
      </c>
      <c r="FW85">
        <v>0</v>
      </c>
      <c r="FX85">
        <v>0</v>
      </c>
      <c r="FY85">
        <v>0</v>
      </c>
      <c r="FZ85">
        <v>0</v>
      </c>
      <c r="GA85">
        <v>0</v>
      </c>
      <c r="GB85">
        <v>0</v>
      </c>
      <c r="GC85">
        <v>0</v>
      </c>
      <c r="GD85">
        <v>0</v>
      </c>
      <c r="GE85">
        <v>0</v>
      </c>
      <c r="GF85">
        <v>0</v>
      </c>
      <c r="GG85">
        <v>0</v>
      </c>
      <c r="GH85">
        <v>4909055</v>
      </c>
      <c r="GI85">
        <v>541768</v>
      </c>
      <c r="GJ85">
        <v>107633</v>
      </c>
      <c r="GK85">
        <v>107633</v>
      </c>
      <c r="GL85">
        <v>0</v>
      </c>
      <c r="GM85">
        <v>0</v>
      </c>
      <c r="GN85">
        <v>75405</v>
      </c>
      <c r="GO85">
        <v>75405</v>
      </c>
      <c r="GP85">
        <v>0</v>
      </c>
      <c r="GQ85">
        <v>0</v>
      </c>
      <c r="GR85">
        <v>0</v>
      </c>
      <c r="GS85">
        <v>0</v>
      </c>
      <c r="GT85">
        <v>0</v>
      </c>
      <c r="GU85">
        <v>0</v>
      </c>
      <c r="GV85">
        <v>0</v>
      </c>
      <c r="GW85">
        <v>0</v>
      </c>
      <c r="GX85">
        <v>21799</v>
      </c>
      <c r="GY85">
        <v>21799</v>
      </c>
      <c r="GZ85">
        <v>10429</v>
      </c>
      <c r="HA85">
        <v>10429</v>
      </c>
      <c r="HB85">
        <v>3984978</v>
      </c>
      <c r="HC85">
        <v>0</v>
      </c>
      <c r="HD85">
        <v>3983198</v>
      </c>
      <c r="HE85">
        <v>0</v>
      </c>
      <c r="HF85">
        <v>1780</v>
      </c>
      <c r="HG85">
        <v>0</v>
      </c>
      <c r="HH85">
        <v>381839</v>
      </c>
      <c r="HI85">
        <v>0</v>
      </c>
      <c r="HJ85">
        <v>87261</v>
      </c>
      <c r="HK85">
        <v>0</v>
      </c>
      <c r="HL85">
        <v>294578</v>
      </c>
      <c r="HM85">
        <v>0</v>
      </c>
    </row>
    <row r="86" spans="1:221" x14ac:dyDescent="0.25">
      <c r="A86" t="s">
        <v>1090</v>
      </c>
      <c r="B86">
        <v>166036414</v>
      </c>
      <c r="C86">
        <v>195844422</v>
      </c>
      <c r="D86">
        <v>23643634</v>
      </c>
      <c r="E86">
        <v>166036198</v>
      </c>
      <c r="F86">
        <v>195844422</v>
      </c>
      <c r="G86">
        <v>23643634</v>
      </c>
      <c r="H86">
        <v>165753041</v>
      </c>
      <c r="I86">
        <v>195508886</v>
      </c>
      <c r="J86">
        <v>23643603</v>
      </c>
      <c r="K86">
        <v>9382387</v>
      </c>
      <c r="L86">
        <v>129280746</v>
      </c>
      <c r="M86">
        <v>17978317</v>
      </c>
      <c r="N86">
        <v>9108969</v>
      </c>
      <c r="O86">
        <v>80734933</v>
      </c>
      <c r="P86">
        <v>0</v>
      </c>
      <c r="Q86">
        <v>7485195</v>
      </c>
      <c r="R86">
        <v>80734933</v>
      </c>
      <c r="S86">
        <v>0</v>
      </c>
      <c r="T86">
        <v>7485195</v>
      </c>
      <c r="U86">
        <v>0</v>
      </c>
      <c r="V86">
        <v>0</v>
      </c>
      <c r="W86">
        <v>0</v>
      </c>
      <c r="X86">
        <v>16630008</v>
      </c>
      <c r="Y86">
        <v>0</v>
      </c>
      <c r="Z86">
        <v>57509503</v>
      </c>
      <c r="AA86">
        <v>0</v>
      </c>
      <c r="AB86">
        <v>0</v>
      </c>
      <c r="AC86">
        <v>6593940</v>
      </c>
      <c r="AD86">
        <v>0</v>
      </c>
      <c r="AE86">
        <v>0</v>
      </c>
      <c r="AF86">
        <v>1482</v>
      </c>
      <c r="AG86">
        <v>0</v>
      </c>
      <c r="AH86">
        <v>0</v>
      </c>
      <c r="AI86">
        <v>0</v>
      </c>
      <c r="AJ86">
        <v>0</v>
      </c>
      <c r="AK86">
        <v>0</v>
      </c>
      <c r="AL86">
        <v>0</v>
      </c>
      <c r="AM86">
        <v>0</v>
      </c>
      <c r="AN86">
        <v>0</v>
      </c>
      <c r="AO86">
        <v>0</v>
      </c>
      <c r="AP86">
        <v>0</v>
      </c>
      <c r="AQ86">
        <v>0</v>
      </c>
      <c r="AR86">
        <v>47088</v>
      </c>
      <c r="AS86">
        <v>41615</v>
      </c>
      <c r="AT86">
        <v>1366136</v>
      </c>
      <c r="AU86">
        <v>-3755</v>
      </c>
      <c r="AV86">
        <v>6675</v>
      </c>
      <c r="AW86">
        <v>166093</v>
      </c>
      <c r="AX86">
        <v>-78</v>
      </c>
      <c r="AY86">
        <v>0</v>
      </c>
      <c r="AZ86">
        <v>273418</v>
      </c>
      <c r="BA86">
        <v>48545813</v>
      </c>
      <c r="BB86">
        <v>17978317</v>
      </c>
      <c r="BC86">
        <v>45475998</v>
      </c>
      <c r="BD86">
        <v>16477099</v>
      </c>
      <c r="BE86">
        <v>34845</v>
      </c>
      <c r="BF86">
        <v>16066</v>
      </c>
      <c r="BG86">
        <v>377498</v>
      </c>
      <c r="BH86">
        <v>144041</v>
      </c>
      <c r="BI86">
        <v>660359</v>
      </c>
      <c r="BJ86">
        <v>660359</v>
      </c>
      <c r="BK86">
        <v>51</v>
      </c>
      <c r="BL86">
        <v>21</v>
      </c>
      <c r="BM86">
        <v>86163</v>
      </c>
      <c r="BN86">
        <v>576632</v>
      </c>
      <c r="BO86">
        <v>179423</v>
      </c>
      <c r="BP86">
        <v>77</v>
      </c>
      <c r="BQ86">
        <v>631</v>
      </c>
      <c r="BR86">
        <v>173665</v>
      </c>
      <c r="BS86">
        <v>1162221</v>
      </c>
      <c r="BT86">
        <v>402353</v>
      </c>
      <c r="BU86">
        <v>0</v>
      </c>
      <c r="BV86">
        <v>0</v>
      </c>
      <c r="BW86">
        <v>-24</v>
      </c>
      <c r="BX86">
        <v>-163</v>
      </c>
      <c r="BY86">
        <v>-66</v>
      </c>
      <c r="BZ86">
        <v>0</v>
      </c>
      <c r="CA86">
        <v>0</v>
      </c>
      <c r="CB86">
        <v>0</v>
      </c>
      <c r="CC86">
        <v>12906</v>
      </c>
      <c r="CF86">
        <v>0</v>
      </c>
      <c r="CG86">
        <v>258372</v>
      </c>
      <c r="CH86">
        <v>99021</v>
      </c>
      <c r="CI86">
        <v>-8948311</v>
      </c>
      <c r="CJ86">
        <v>517670</v>
      </c>
      <c r="CK86">
        <v>0</v>
      </c>
      <c r="CL86">
        <v>-7419227</v>
      </c>
      <c r="CM86">
        <v>-1529084</v>
      </c>
      <c r="CN86">
        <v>517670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-23351</v>
      </c>
      <c r="DN86">
        <v>-69681</v>
      </c>
      <c r="DO86">
        <v>0</v>
      </c>
      <c r="DP86">
        <v>1019</v>
      </c>
      <c r="DQ86">
        <v>3041</v>
      </c>
      <c r="DR86">
        <v>0</v>
      </c>
      <c r="DS86">
        <v>0</v>
      </c>
      <c r="DT86">
        <v>51</v>
      </c>
      <c r="DU86">
        <v>152</v>
      </c>
      <c r="DV86">
        <v>0</v>
      </c>
      <c r="DW86">
        <v>0</v>
      </c>
      <c r="DX86">
        <v>0</v>
      </c>
      <c r="DY86">
        <v>0</v>
      </c>
      <c r="DZ86">
        <v>0</v>
      </c>
      <c r="EA86">
        <v>0</v>
      </c>
      <c r="EB86">
        <v>0</v>
      </c>
      <c r="EC86">
        <v>0</v>
      </c>
      <c r="ED86">
        <v>42440</v>
      </c>
      <c r="EE86">
        <v>0</v>
      </c>
      <c r="EF86">
        <v>103184</v>
      </c>
      <c r="EG86">
        <v>541718</v>
      </c>
      <c r="EH86">
        <v>0</v>
      </c>
      <c r="EI86">
        <v>0</v>
      </c>
      <c r="EJ86">
        <v>0</v>
      </c>
      <c r="EK86">
        <v>0</v>
      </c>
      <c r="EL86">
        <v>0</v>
      </c>
      <c r="EM86">
        <v>0</v>
      </c>
      <c r="EN86">
        <v>0</v>
      </c>
      <c r="EO86">
        <v>0</v>
      </c>
      <c r="EP86">
        <v>0</v>
      </c>
      <c r="EQ86">
        <v>0</v>
      </c>
      <c r="ER86">
        <v>-1383998</v>
      </c>
      <c r="ES86">
        <v>0</v>
      </c>
      <c r="ET86">
        <v>-225989</v>
      </c>
      <c r="EU86">
        <v>0</v>
      </c>
      <c r="EV86">
        <v>0</v>
      </c>
      <c r="EW86">
        <v>0</v>
      </c>
      <c r="EX86">
        <v>0</v>
      </c>
      <c r="EY86">
        <v>0</v>
      </c>
      <c r="EZ86">
        <v>0</v>
      </c>
      <c r="FA86">
        <v>0</v>
      </c>
      <c r="FB86">
        <v>0</v>
      </c>
      <c r="FC86">
        <v>0</v>
      </c>
      <c r="FD86">
        <v>0</v>
      </c>
      <c r="FE86">
        <v>0</v>
      </c>
      <c r="FF86">
        <v>2214409</v>
      </c>
      <c r="FG86">
        <v>2214452</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19322796</v>
      </c>
      <c r="GI86">
        <v>564619</v>
      </c>
      <c r="GJ86">
        <v>130867</v>
      </c>
      <c r="GK86">
        <v>130867</v>
      </c>
      <c r="GL86">
        <v>0</v>
      </c>
      <c r="GM86">
        <v>0</v>
      </c>
      <c r="GN86">
        <v>80518</v>
      </c>
      <c r="GO86">
        <v>80518</v>
      </c>
      <c r="GP86">
        <v>0</v>
      </c>
      <c r="GQ86">
        <v>0</v>
      </c>
      <c r="GR86">
        <v>0</v>
      </c>
      <c r="GS86">
        <v>0</v>
      </c>
      <c r="GT86">
        <v>0</v>
      </c>
      <c r="GU86">
        <v>0</v>
      </c>
      <c r="GV86">
        <v>39</v>
      </c>
      <c r="GW86">
        <v>39</v>
      </c>
      <c r="GX86">
        <v>5105</v>
      </c>
      <c r="GY86">
        <v>5105</v>
      </c>
      <c r="GZ86">
        <v>45205</v>
      </c>
      <c r="HA86">
        <v>45205</v>
      </c>
      <c r="HB86">
        <v>17965097</v>
      </c>
      <c r="HC86">
        <v>0</v>
      </c>
      <c r="HD86">
        <v>19987576</v>
      </c>
      <c r="HE86">
        <v>0</v>
      </c>
      <c r="HF86">
        <v>-2022479</v>
      </c>
      <c r="HG86">
        <v>0</v>
      </c>
      <c r="HH86">
        <v>793080</v>
      </c>
      <c r="HI86">
        <v>0</v>
      </c>
      <c r="HJ86">
        <v>378355</v>
      </c>
      <c r="HK86">
        <v>0</v>
      </c>
      <c r="HL86">
        <v>414725</v>
      </c>
      <c r="HM86">
        <v>0</v>
      </c>
    </row>
    <row r="87" spans="1:221" x14ac:dyDescent="0.25">
      <c r="A87" t="s">
        <v>1091</v>
      </c>
      <c r="B87">
        <v>50666036</v>
      </c>
      <c r="C87">
        <v>150518267</v>
      </c>
      <c r="D87">
        <v>22201370</v>
      </c>
      <c r="E87">
        <v>50666181</v>
      </c>
      <c r="F87">
        <v>150518267</v>
      </c>
      <c r="G87">
        <v>22201370</v>
      </c>
      <c r="H87">
        <v>50281587</v>
      </c>
      <c r="I87">
        <v>150280158</v>
      </c>
      <c r="J87">
        <v>22201339</v>
      </c>
      <c r="K87">
        <v>12198489</v>
      </c>
      <c r="L87">
        <v>108414705</v>
      </c>
      <c r="M87">
        <v>18847808</v>
      </c>
      <c r="N87">
        <v>10828584</v>
      </c>
      <c r="O87">
        <v>44719099</v>
      </c>
      <c r="P87">
        <v>0</v>
      </c>
      <c r="Q87">
        <v>7922443</v>
      </c>
      <c r="R87">
        <v>44713510</v>
      </c>
      <c r="S87">
        <v>0</v>
      </c>
      <c r="T87">
        <v>7669930</v>
      </c>
      <c r="U87">
        <v>0</v>
      </c>
      <c r="V87">
        <v>0</v>
      </c>
      <c r="W87">
        <v>0</v>
      </c>
      <c r="X87">
        <v>1697082</v>
      </c>
      <c r="Y87">
        <v>0</v>
      </c>
      <c r="Z87">
        <v>42062241</v>
      </c>
      <c r="AA87">
        <v>0</v>
      </c>
      <c r="AB87">
        <v>-3569</v>
      </c>
      <c r="AC87">
        <v>-31266</v>
      </c>
      <c r="AD87">
        <v>0</v>
      </c>
      <c r="AE87">
        <v>256082</v>
      </c>
      <c r="AF87">
        <v>985453</v>
      </c>
      <c r="AG87">
        <v>0</v>
      </c>
      <c r="AH87">
        <v>-2</v>
      </c>
      <c r="AI87">
        <v>0</v>
      </c>
      <c r="AJ87">
        <v>0</v>
      </c>
      <c r="AK87">
        <v>0</v>
      </c>
      <c r="AL87">
        <v>130322</v>
      </c>
      <c r="AM87">
        <v>5589</v>
      </c>
      <c r="AN87">
        <v>0</v>
      </c>
      <c r="AO87">
        <v>0</v>
      </c>
      <c r="AP87">
        <v>0</v>
      </c>
      <c r="AQ87">
        <v>0</v>
      </c>
      <c r="AR87">
        <v>120768</v>
      </c>
      <c r="AS87">
        <v>1965837</v>
      </c>
      <c r="AT87">
        <v>32308</v>
      </c>
      <c r="AU87">
        <v>128021</v>
      </c>
      <c r="AV87">
        <v>440016</v>
      </c>
      <c r="AW87">
        <v>0</v>
      </c>
      <c r="AX87">
        <v>88871</v>
      </c>
      <c r="AY87">
        <v>33712</v>
      </c>
      <c r="AZ87">
        <v>1369905</v>
      </c>
      <c r="BA87">
        <v>63695606</v>
      </c>
      <c r="BB87">
        <v>18847808</v>
      </c>
      <c r="BC87">
        <v>51119499</v>
      </c>
      <c r="BD87">
        <v>16451256</v>
      </c>
      <c r="BE87">
        <v>234434</v>
      </c>
      <c r="BF87">
        <v>67991</v>
      </c>
      <c r="BG87">
        <v>819271</v>
      </c>
      <c r="BH87">
        <v>263914</v>
      </c>
      <c r="BI87">
        <v>1370954</v>
      </c>
      <c r="BJ87">
        <v>61410</v>
      </c>
      <c r="BK87">
        <v>1695</v>
      </c>
      <c r="BL87">
        <v>291</v>
      </c>
      <c r="BM87">
        <v>988309</v>
      </c>
      <c r="BN87">
        <v>6614065</v>
      </c>
      <c r="BO87">
        <v>1250561</v>
      </c>
      <c r="BP87">
        <v>-67</v>
      </c>
      <c r="BQ87">
        <v>2679</v>
      </c>
      <c r="BR87">
        <v>334097</v>
      </c>
      <c r="BS87">
        <v>2235880</v>
      </c>
      <c r="BT87">
        <v>474080</v>
      </c>
      <c r="BU87">
        <v>650</v>
      </c>
      <c r="BV87">
        <v>112</v>
      </c>
      <c r="BW87">
        <v>102</v>
      </c>
      <c r="BX87">
        <v>683</v>
      </c>
      <c r="BY87">
        <v>117</v>
      </c>
      <c r="BZ87">
        <v>566</v>
      </c>
      <c r="CA87">
        <v>3785</v>
      </c>
      <c r="CB87">
        <v>647</v>
      </c>
      <c r="CC87">
        <v>44219</v>
      </c>
      <c r="CF87">
        <v>0</v>
      </c>
      <c r="CG87">
        <v>1294690</v>
      </c>
      <c r="CH87">
        <v>277429</v>
      </c>
      <c r="CI87">
        <v>30252050</v>
      </c>
      <c r="CJ87">
        <v>4369367</v>
      </c>
      <c r="CK87">
        <v>0</v>
      </c>
      <c r="CL87">
        <v>32563182</v>
      </c>
      <c r="CM87">
        <v>-2311132</v>
      </c>
      <c r="CN87">
        <v>4369367</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71</v>
      </c>
      <c r="DN87">
        <v>213</v>
      </c>
      <c r="DO87">
        <v>0</v>
      </c>
      <c r="DP87">
        <v>0</v>
      </c>
      <c r="DQ87">
        <v>0</v>
      </c>
      <c r="DR87">
        <v>0</v>
      </c>
      <c r="DS87">
        <v>-173</v>
      </c>
      <c r="DT87">
        <v>0</v>
      </c>
      <c r="DU87">
        <v>0</v>
      </c>
      <c r="DV87">
        <v>0</v>
      </c>
      <c r="DW87">
        <v>0</v>
      </c>
      <c r="DX87">
        <v>0</v>
      </c>
      <c r="DY87">
        <v>0</v>
      </c>
      <c r="DZ87">
        <v>0</v>
      </c>
      <c r="EA87">
        <v>0</v>
      </c>
      <c r="EB87">
        <v>0</v>
      </c>
      <c r="EC87">
        <v>0</v>
      </c>
      <c r="ED87">
        <v>1965881</v>
      </c>
      <c r="EE87">
        <v>0</v>
      </c>
      <c r="EF87">
        <v>457564</v>
      </c>
      <c r="EG87">
        <v>2402209</v>
      </c>
      <c r="EH87">
        <v>0</v>
      </c>
      <c r="EI87">
        <v>0</v>
      </c>
      <c r="EJ87">
        <v>0</v>
      </c>
      <c r="EK87">
        <v>0</v>
      </c>
      <c r="EL87">
        <v>1064</v>
      </c>
      <c r="EM87">
        <v>0</v>
      </c>
      <c r="EN87">
        <v>0</v>
      </c>
      <c r="EO87">
        <v>0</v>
      </c>
      <c r="EP87">
        <v>0</v>
      </c>
      <c r="EQ87">
        <v>0</v>
      </c>
      <c r="ER87">
        <v>-2230</v>
      </c>
      <c r="ES87">
        <v>0</v>
      </c>
      <c r="ET87">
        <v>-2766370</v>
      </c>
      <c r="EU87">
        <v>0</v>
      </c>
      <c r="EV87">
        <v>0</v>
      </c>
      <c r="EW87">
        <v>0</v>
      </c>
      <c r="EX87">
        <v>0</v>
      </c>
      <c r="EY87">
        <v>0</v>
      </c>
      <c r="EZ87">
        <v>0</v>
      </c>
      <c r="FA87">
        <v>6</v>
      </c>
      <c r="FB87">
        <v>0</v>
      </c>
      <c r="FC87">
        <v>0</v>
      </c>
      <c r="FD87">
        <v>0</v>
      </c>
      <c r="FE87">
        <v>0</v>
      </c>
      <c r="FF87">
        <v>6821863</v>
      </c>
      <c r="FG87">
        <v>6821129</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18230859</v>
      </c>
      <c r="GI87">
        <v>1992596</v>
      </c>
      <c r="GJ87">
        <v>585463</v>
      </c>
      <c r="GK87">
        <v>585463</v>
      </c>
      <c r="GL87">
        <v>0</v>
      </c>
      <c r="GM87">
        <v>0</v>
      </c>
      <c r="GN87">
        <v>518152</v>
      </c>
      <c r="GO87">
        <v>518152</v>
      </c>
      <c r="GP87">
        <v>0</v>
      </c>
      <c r="GQ87">
        <v>0</v>
      </c>
      <c r="GR87">
        <v>0</v>
      </c>
      <c r="GS87">
        <v>0</v>
      </c>
      <c r="GT87">
        <v>34491</v>
      </c>
      <c r="GU87">
        <v>34491</v>
      </c>
      <c r="GV87">
        <v>456</v>
      </c>
      <c r="GW87">
        <v>456</v>
      </c>
      <c r="GX87">
        <v>25968</v>
      </c>
      <c r="GY87">
        <v>25968</v>
      </c>
      <c r="GZ87">
        <v>6396</v>
      </c>
      <c r="HA87">
        <v>6396</v>
      </c>
      <c r="HB87">
        <v>14751255</v>
      </c>
      <c r="HC87">
        <v>0</v>
      </c>
      <c r="HD87">
        <v>12172060</v>
      </c>
      <c r="HE87">
        <v>0</v>
      </c>
      <c r="HF87">
        <v>2579195</v>
      </c>
      <c r="HG87">
        <v>0</v>
      </c>
      <c r="HH87">
        <v>1388048</v>
      </c>
      <c r="HI87">
        <v>0</v>
      </c>
      <c r="HJ87">
        <v>414073</v>
      </c>
      <c r="HK87">
        <v>0</v>
      </c>
      <c r="HL87">
        <v>973975</v>
      </c>
      <c r="HM87">
        <v>0</v>
      </c>
    </row>
    <row r="88" spans="1:221" x14ac:dyDescent="0.25">
      <c r="A88" t="s">
        <v>1092</v>
      </c>
      <c r="B88">
        <v>20837052</v>
      </c>
      <c r="C88">
        <v>131993991</v>
      </c>
      <c r="D88">
        <v>18764185</v>
      </c>
      <c r="E88">
        <v>20836456</v>
      </c>
      <c r="F88">
        <v>131993991</v>
      </c>
      <c r="G88">
        <v>18764185</v>
      </c>
      <c r="H88">
        <v>20820555</v>
      </c>
      <c r="I88">
        <v>131721042</v>
      </c>
      <c r="J88">
        <v>18764168</v>
      </c>
      <c r="K88">
        <v>3701560</v>
      </c>
      <c r="L88">
        <v>74227915</v>
      </c>
      <c r="M88">
        <v>14219336</v>
      </c>
      <c r="N88">
        <v>3254004</v>
      </c>
      <c r="O88">
        <v>27554042</v>
      </c>
      <c r="P88">
        <v>0</v>
      </c>
      <c r="Q88">
        <v>2671157</v>
      </c>
      <c r="R88">
        <v>27554019</v>
      </c>
      <c r="S88">
        <v>0</v>
      </c>
      <c r="T88">
        <v>2671160</v>
      </c>
      <c r="U88">
        <v>0</v>
      </c>
      <c r="V88">
        <v>0</v>
      </c>
      <c r="W88">
        <v>0</v>
      </c>
      <c r="X88">
        <v>1029203</v>
      </c>
      <c r="Y88">
        <v>0</v>
      </c>
      <c r="Z88">
        <v>27041527</v>
      </c>
      <c r="AA88">
        <v>0</v>
      </c>
      <c r="AB88">
        <v>-2</v>
      </c>
      <c r="AC88">
        <v>-516711</v>
      </c>
      <c r="AD88">
        <v>0</v>
      </c>
      <c r="AE88">
        <v>-1</v>
      </c>
      <c r="AF88">
        <v>0</v>
      </c>
      <c r="AG88">
        <v>0</v>
      </c>
      <c r="AH88">
        <v>8</v>
      </c>
      <c r="AI88">
        <v>23</v>
      </c>
      <c r="AJ88">
        <v>0</v>
      </c>
      <c r="AK88">
        <v>4</v>
      </c>
      <c r="AL88">
        <v>103099</v>
      </c>
      <c r="AM88">
        <v>0</v>
      </c>
      <c r="AN88">
        <v>0</v>
      </c>
      <c r="AO88">
        <v>0</v>
      </c>
      <c r="AP88">
        <v>0</v>
      </c>
      <c r="AQ88">
        <v>0</v>
      </c>
      <c r="AR88">
        <v>26263</v>
      </c>
      <c r="AS88">
        <v>157838</v>
      </c>
      <c r="AT88">
        <v>293796</v>
      </c>
      <c r="AU88">
        <v>0</v>
      </c>
      <c r="AV88">
        <v>13</v>
      </c>
      <c r="AW88">
        <v>2</v>
      </c>
      <c r="AX88">
        <v>1824</v>
      </c>
      <c r="AY88">
        <v>40455</v>
      </c>
      <c r="AZ88">
        <v>447556</v>
      </c>
      <c r="BA88">
        <v>46673873</v>
      </c>
      <c r="BB88">
        <v>14219336</v>
      </c>
      <c r="BC88">
        <v>41704936</v>
      </c>
      <c r="BD88">
        <v>13200260</v>
      </c>
      <c r="BE88">
        <v>116028</v>
      </c>
      <c r="BF88">
        <v>32530</v>
      </c>
      <c r="BG88">
        <v>419359</v>
      </c>
      <c r="BH88">
        <v>106331</v>
      </c>
      <c r="BI88">
        <v>989541</v>
      </c>
      <c r="BJ88">
        <v>42042</v>
      </c>
      <c r="BK88">
        <v>471</v>
      </c>
      <c r="BL88">
        <v>290</v>
      </c>
      <c r="BM88">
        <v>155706</v>
      </c>
      <c r="BN88">
        <v>1042033</v>
      </c>
      <c r="BO88">
        <v>227563</v>
      </c>
      <c r="BP88">
        <v>-2</v>
      </c>
      <c r="BQ88">
        <v>786</v>
      </c>
      <c r="BR88">
        <v>272028</v>
      </c>
      <c r="BS88">
        <v>1820495</v>
      </c>
      <c r="BT88">
        <v>484573</v>
      </c>
      <c r="BU88">
        <v>-8</v>
      </c>
      <c r="BV88">
        <v>-1</v>
      </c>
      <c r="BW88">
        <v>0</v>
      </c>
      <c r="BX88">
        <v>2</v>
      </c>
      <c r="BY88">
        <v>0</v>
      </c>
      <c r="BZ88">
        <v>0</v>
      </c>
      <c r="CA88">
        <v>0</v>
      </c>
      <c r="CB88">
        <v>0</v>
      </c>
      <c r="CC88">
        <v>19038</v>
      </c>
      <c r="CF88">
        <v>0</v>
      </c>
      <c r="CG88">
        <v>581016</v>
      </c>
      <c r="CH88">
        <v>125748</v>
      </c>
      <c r="CI88">
        <v>9254148</v>
      </c>
      <c r="CJ88">
        <v>25269216</v>
      </c>
      <c r="CK88">
        <v>0</v>
      </c>
      <c r="CL88">
        <v>-1281455</v>
      </c>
      <c r="CM88">
        <v>10535603</v>
      </c>
      <c r="CN88">
        <v>25269216</v>
      </c>
      <c r="CO88">
        <v>0</v>
      </c>
      <c r="CP88">
        <v>0</v>
      </c>
      <c r="CQ88">
        <v>0</v>
      </c>
      <c r="CR88">
        <v>0</v>
      </c>
      <c r="CS88">
        <v>0</v>
      </c>
      <c r="CT88">
        <v>0</v>
      </c>
      <c r="CU88">
        <v>0</v>
      </c>
      <c r="CV88">
        <v>0</v>
      </c>
      <c r="CW88">
        <v>0</v>
      </c>
      <c r="CX88">
        <v>0</v>
      </c>
      <c r="CY88">
        <v>0</v>
      </c>
      <c r="CZ88">
        <v>0</v>
      </c>
      <c r="DA88">
        <v>315207</v>
      </c>
      <c r="DB88">
        <v>64560</v>
      </c>
      <c r="DC88">
        <v>0</v>
      </c>
      <c r="DD88">
        <v>0</v>
      </c>
      <c r="DE88">
        <v>0</v>
      </c>
      <c r="DF88">
        <v>0</v>
      </c>
      <c r="DG88">
        <v>0</v>
      </c>
      <c r="DH88">
        <v>0</v>
      </c>
      <c r="DI88">
        <v>0</v>
      </c>
      <c r="DJ88">
        <v>0</v>
      </c>
      <c r="DK88">
        <v>0</v>
      </c>
      <c r="DL88">
        <v>0</v>
      </c>
      <c r="DM88">
        <v>3484376</v>
      </c>
      <c r="DN88">
        <v>10397601</v>
      </c>
      <c r="DO88">
        <v>0</v>
      </c>
      <c r="DP88">
        <v>103</v>
      </c>
      <c r="DQ88">
        <v>309</v>
      </c>
      <c r="DR88">
        <v>0</v>
      </c>
      <c r="DS88">
        <v>0</v>
      </c>
      <c r="DT88">
        <v>3817377</v>
      </c>
      <c r="DU88">
        <v>11391296</v>
      </c>
      <c r="DV88">
        <v>0</v>
      </c>
      <c r="DW88">
        <v>0</v>
      </c>
      <c r="DX88">
        <v>0</v>
      </c>
      <c r="DY88">
        <v>0</v>
      </c>
      <c r="DZ88">
        <v>0</v>
      </c>
      <c r="EA88">
        <v>0</v>
      </c>
      <c r="EB88">
        <v>0</v>
      </c>
      <c r="EC88">
        <v>0</v>
      </c>
      <c r="ED88">
        <v>3410093</v>
      </c>
      <c r="EE88">
        <v>0</v>
      </c>
      <c r="EF88">
        <v>0</v>
      </c>
      <c r="EG88">
        <v>0</v>
      </c>
      <c r="EH88">
        <v>0</v>
      </c>
      <c r="EI88">
        <v>0</v>
      </c>
      <c r="EJ88">
        <v>0</v>
      </c>
      <c r="EK88">
        <v>0</v>
      </c>
      <c r="EL88">
        <v>5357</v>
      </c>
      <c r="EM88">
        <v>0</v>
      </c>
      <c r="EN88">
        <v>0</v>
      </c>
      <c r="EO88">
        <v>0</v>
      </c>
      <c r="EP88">
        <v>0</v>
      </c>
      <c r="EQ88">
        <v>0</v>
      </c>
      <c r="ER88">
        <v>-100674</v>
      </c>
      <c r="ES88">
        <v>0</v>
      </c>
      <c r="ET88">
        <v>3019214</v>
      </c>
      <c r="EU88">
        <v>0</v>
      </c>
      <c r="EV88">
        <v>0</v>
      </c>
      <c r="EW88">
        <v>0</v>
      </c>
      <c r="EX88">
        <v>0</v>
      </c>
      <c r="EY88">
        <v>0</v>
      </c>
      <c r="EZ88">
        <v>0</v>
      </c>
      <c r="FA88">
        <v>0</v>
      </c>
      <c r="FB88">
        <v>0</v>
      </c>
      <c r="FC88">
        <v>0</v>
      </c>
      <c r="FD88">
        <v>0</v>
      </c>
      <c r="FE88">
        <v>0</v>
      </c>
      <c r="FF88">
        <v>3864724</v>
      </c>
      <c r="FG88">
        <v>3864691</v>
      </c>
      <c r="FH88">
        <v>33</v>
      </c>
      <c r="FI88">
        <v>0</v>
      </c>
      <c r="FJ88">
        <v>0</v>
      </c>
      <c r="FK88">
        <v>0</v>
      </c>
      <c r="FL88">
        <v>0</v>
      </c>
      <c r="FM88">
        <v>0</v>
      </c>
      <c r="FN88">
        <v>0</v>
      </c>
      <c r="FO88">
        <v>0</v>
      </c>
      <c r="FP88">
        <v>0</v>
      </c>
      <c r="FQ88">
        <v>0</v>
      </c>
      <c r="FR88">
        <v>0</v>
      </c>
      <c r="FS88">
        <v>33</v>
      </c>
      <c r="FT88">
        <v>0</v>
      </c>
      <c r="FU88">
        <v>0</v>
      </c>
      <c r="FV88">
        <v>0</v>
      </c>
      <c r="FW88">
        <v>0</v>
      </c>
      <c r="FX88">
        <v>0</v>
      </c>
      <c r="FY88">
        <v>0</v>
      </c>
      <c r="FZ88">
        <v>0</v>
      </c>
      <c r="GA88">
        <v>0</v>
      </c>
      <c r="GB88">
        <v>0</v>
      </c>
      <c r="GC88">
        <v>0</v>
      </c>
      <c r="GD88">
        <v>0</v>
      </c>
      <c r="GE88">
        <v>0</v>
      </c>
      <c r="GF88">
        <v>0</v>
      </c>
      <c r="GG88">
        <v>0</v>
      </c>
      <c r="GH88">
        <v>16264152</v>
      </c>
      <c r="GI88">
        <v>1397207</v>
      </c>
      <c r="GJ88">
        <v>373094</v>
      </c>
      <c r="GK88">
        <v>373094</v>
      </c>
      <c r="GL88">
        <v>0</v>
      </c>
      <c r="GM88">
        <v>0</v>
      </c>
      <c r="GN88">
        <v>316494</v>
      </c>
      <c r="GO88">
        <v>316494</v>
      </c>
      <c r="GP88">
        <v>0</v>
      </c>
      <c r="GQ88">
        <v>0</v>
      </c>
      <c r="GR88">
        <v>0</v>
      </c>
      <c r="GS88">
        <v>0</v>
      </c>
      <c r="GT88">
        <v>0</v>
      </c>
      <c r="GU88">
        <v>0</v>
      </c>
      <c r="GV88">
        <v>11</v>
      </c>
      <c r="GW88">
        <v>11</v>
      </c>
      <c r="GX88">
        <v>24934</v>
      </c>
      <c r="GY88">
        <v>24934</v>
      </c>
      <c r="GZ88">
        <v>31655</v>
      </c>
      <c r="HA88">
        <v>31655</v>
      </c>
      <c r="HB88">
        <v>14261881</v>
      </c>
      <c r="HC88">
        <v>0</v>
      </c>
      <c r="HD88">
        <v>9971647</v>
      </c>
      <c r="HE88">
        <v>0</v>
      </c>
      <c r="HF88">
        <v>4290234</v>
      </c>
      <c r="HG88">
        <v>0</v>
      </c>
      <c r="HH88">
        <v>1005147</v>
      </c>
      <c r="HI88">
        <v>401174</v>
      </c>
      <c r="HJ88">
        <v>322591</v>
      </c>
      <c r="HK88">
        <v>116729</v>
      </c>
      <c r="HL88">
        <v>682556</v>
      </c>
      <c r="HM88">
        <v>284445</v>
      </c>
    </row>
    <row r="89" spans="1:221" x14ac:dyDescent="0.25">
      <c r="A89" t="s">
        <v>1093</v>
      </c>
      <c r="B89">
        <v>-26032136</v>
      </c>
      <c r="C89">
        <v>72544601</v>
      </c>
      <c r="D89">
        <v>10771503</v>
      </c>
      <c r="E89">
        <v>-26032146</v>
      </c>
      <c r="F89">
        <v>72544601</v>
      </c>
      <c r="G89">
        <v>10771503</v>
      </c>
      <c r="H89">
        <v>-26127513</v>
      </c>
      <c r="I89">
        <v>72362494</v>
      </c>
      <c r="J89">
        <v>10771497</v>
      </c>
      <c r="K89">
        <v>2611484</v>
      </c>
      <c r="L89">
        <v>51697577</v>
      </c>
      <c r="M89">
        <v>8738168</v>
      </c>
      <c r="N89">
        <v>2421037</v>
      </c>
      <c r="O89">
        <v>22610391</v>
      </c>
      <c r="P89">
        <v>0</v>
      </c>
      <c r="Q89">
        <v>2081978</v>
      </c>
      <c r="R89">
        <v>22603735</v>
      </c>
      <c r="S89">
        <v>0</v>
      </c>
      <c r="T89">
        <v>2081558</v>
      </c>
      <c r="U89">
        <v>0</v>
      </c>
      <c r="V89">
        <v>0</v>
      </c>
      <c r="W89">
        <v>0</v>
      </c>
      <c r="X89">
        <v>527158</v>
      </c>
      <c r="Y89">
        <v>0</v>
      </c>
      <c r="Z89">
        <v>21325044</v>
      </c>
      <c r="AA89">
        <v>0</v>
      </c>
      <c r="AB89">
        <v>411</v>
      </c>
      <c r="AC89">
        <v>751533</v>
      </c>
      <c r="AD89">
        <v>0</v>
      </c>
      <c r="AE89">
        <v>9</v>
      </c>
      <c r="AF89">
        <v>0</v>
      </c>
      <c r="AG89">
        <v>0</v>
      </c>
      <c r="AH89">
        <v>0</v>
      </c>
      <c r="AI89">
        <v>1</v>
      </c>
      <c r="AJ89">
        <v>0</v>
      </c>
      <c r="AK89">
        <v>0</v>
      </c>
      <c r="AL89">
        <v>0</v>
      </c>
      <c r="AM89">
        <v>0</v>
      </c>
      <c r="AN89">
        <v>0</v>
      </c>
      <c r="AO89">
        <v>0</v>
      </c>
      <c r="AP89">
        <v>6655</v>
      </c>
      <c r="AQ89">
        <v>0</v>
      </c>
      <c r="AR89">
        <v>161943</v>
      </c>
      <c r="AS89">
        <v>-651</v>
      </c>
      <c r="AT89">
        <v>0</v>
      </c>
      <c r="AU89">
        <v>-3</v>
      </c>
      <c r="AV89">
        <v>176266</v>
      </c>
      <c r="AW89">
        <v>0</v>
      </c>
      <c r="AX89">
        <v>1504</v>
      </c>
      <c r="AY89">
        <v>0</v>
      </c>
      <c r="AZ89">
        <v>190447</v>
      </c>
      <c r="BA89">
        <v>29087186</v>
      </c>
      <c r="BB89">
        <v>8738168</v>
      </c>
      <c r="BC89">
        <v>25901955</v>
      </c>
      <c r="BD89">
        <v>7945499</v>
      </c>
      <c r="BE89">
        <v>156341</v>
      </c>
      <c r="BF89">
        <v>43390</v>
      </c>
      <c r="BG89">
        <v>326416</v>
      </c>
      <c r="BH89">
        <v>103448</v>
      </c>
      <c r="BI89">
        <v>1293027</v>
      </c>
      <c r="BJ89">
        <v>193954</v>
      </c>
      <c r="BK89">
        <v>-6</v>
      </c>
      <c r="BL89">
        <v>-11</v>
      </c>
      <c r="BM89">
        <v>58195</v>
      </c>
      <c r="BN89">
        <v>389462</v>
      </c>
      <c r="BO89">
        <v>110885</v>
      </c>
      <c r="BP89">
        <v>0</v>
      </c>
      <c r="BQ89">
        <v>47</v>
      </c>
      <c r="BR89">
        <v>122711</v>
      </c>
      <c r="BS89">
        <v>821217</v>
      </c>
      <c r="BT89">
        <v>294337</v>
      </c>
      <c r="BU89">
        <v>0</v>
      </c>
      <c r="BV89">
        <v>0</v>
      </c>
      <c r="BW89">
        <v>0</v>
      </c>
      <c r="BX89">
        <v>0</v>
      </c>
      <c r="BY89">
        <v>0</v>
      </c>
      <c r="BZ89">
        <v>0</v>
      </c>
      <c r="CA89">
        <v>0</v>
      </c>
      <c r="CB89">
        <v>0</v>
      </c>
      <c r="CC89">
        <v>9494</v>
      </c>
      <c r="CF89">
        <v>0</v>
      </c>
      <c r="CG89">
        <v>198774</v>
      </c>
      <c r="CH89">
        <v>46666</v>
      </c>
      <c r="CI89">
        <v>-31065537</v>
      </c>
      <c r="CJ89">
        <v>81525</v>
      </c>
      <c r="CK89">
        <v>0</v>
      </c>
      <c r="CL89">
        <v>-31064670</v>
      </c>
      <c r="CM89">
        <v>-867</v>
      </c>
      <c r="CN89">
        <v>81525</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10674</v>
      </c>
      <c r="DU89">
        <v>31853</v>
      </c>
      <c r="DV89">
        <v>0</v>
      </c>
      <c r="DW89">
        <v>0</v>
      </c>
      <c r="DX89">
        <v>0</v>
      </c>
      <c r="DY89">
        <v>0</v>
      </c>
      <c r="DZ89">
        <v>0</v>
      </c>
      <c r="EA89">
        <v>0</v>
      </c>
      <c r="EB89">
        <v>0</v>
      </c>
      <c r="EC89">
        <v>0</v>
      </c>
      <c r="ED89">
        <v>49235</v>
      </c>
      <c r="EE89">
        <v>0</v>
      </c>
      <c r="EF89">
        <v>0</v>
      </c>
      <c r="EG89">
        <v>0</v>
      </c>
      <c r="EH89">
        <v>0</v>
      </c>
      <c r="EI89">
        <v>0</v>
      </c>
      <c r="EJ89">
        <v>0</v>
      </c>
      <c r="EK89">
        <v>0</v>
      </c>
      <c r="EL89">
        <v>434</v>
      </c>
      <c r="EM89">
        <v>0</v>
      </c>
      <c r="EN89">
        <v>0</v>
      </c>
      <c r="EO89">
        <v>0</v>
      </c>
      <c r="EP89">
        <v>0</v>
      </c>
      <c r="EQ89">
        <v>0</v>
      </c>
      <c r="ER89">
        <v>-11541</v>
      </c>
      <c r="ES89">
        <v>0</v>
      </c>
      <c r="ET89">
        <v>0</v>
      </c>
      <c r="EU89">
        <v>0</v>
      </c>
      <c r="EV89">
        <v>0</v>
      </c>
      <c r="EW89">
        <v>0</v>
      </c>
      <c r="EX89">
        <v>0</v>
      </c>
      <c r="EY89">
        <v>0</v>
      </c>
      <c r="EZ89">
        <v>0</v>
      </c>
      <c r="FA89">
        <v>0</v>
      </c>
      <c r="FB89">
        <v>0</v>
      </c>
      <c r="FC89">
        <v>0</v>
      </c>
      <c r="FD89">
        <v>0</v>
      </c>
      <c r="FE89">
        <v>0</v>
      </c>
      <c r="FF89">
        <v>71442</v>
      </c>
      <c r="FG89">
        <v>71442</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11656477</v>
      </c>
      <c r="GI89">
        <v>893290</v>
      </c>
      <c r="GJ89">
        <v>337350</v>
      </c>
      <c r="GK89">
        <v>337350</v>
      </c>
      <c r="GL89">
        <v>0</v>
      </c>
      <c r="GM89">
        <v>0</v>
      </c>
      <c r="GN89">
        <v>287491</v>
      </c>
      <c r="GO89">
        <v>287491</v>
      </c>
      <c r="GP89">
        <v>0</v>
      </c>
      <c r="GQ89">
        <v>0</v>
      </c>
      <c r="GR89">
        <v>0</v>
      </c>
      <c r="GS89">
        <v>0</v>
      </c>
      <c r="GT89">
        <v>37239</v>
      </c>
      <c r="GU89">
        <v>37239</v>
      </c>
      <c r="GV89">
        <v>61</v>
      </c>
      <c r="GW89">
        <v>61</v>
      </c>
      <c r="GX89">
        <v>9432</v>
      </c>
      <c r="GY89">
        <v>9432</v>
      </c>
      <c r="GZ89">
        <v>3127</v>
      </c>
      <c r="HA89">
        <v>3127</v>
      </c>
      <c r="HB89">
        <v>10158894</v>
      </c>
      <c r="HC89">
        <v>0</v>
      </c>
      <c r="HD89">
        <v>10743637</v>
      </c>
      <c r="HE89">
        <v>0</v>
      </c>
      <c r="HF89">
        <v>-584743</v>
      </c>
      <c r="HG89">
        <v>0</v>
      </c>
      <c r="HH89">
        <v>604013</v>
      </c>
      <c r="HI89">
        <v>0</v>
      </c>
      <c r="HJ89">
        <v>215295</v>
      </c>
      <c r="HK89">
        <v>0</v>
      </c>
      <c r="HL89">
        <v>388718</v>
      </c>
      <c r="HM89">
        <v>0</v>
      </c>
    </row>
    <row r="90" spans="1:221" x14ac:dyDescent="0.25">
      <c r="A90" t="s">
        <v>1094</v>
      </c>
      <c r="B90">
        <v>-2337214</v>
      </c>
      <c r="C90">
        <v>42299679</v>
      </c>
      <c r="D90">
        <v>12193314</v>
      </c>
      <c r="E90">
        <v>-2337285</v>
      </c>
      <c r="F90">
        <v>42299679</v>
      </c>
      <c r="G90">
        <v>12193314</v>
      </c>
      <c r="H90">
        <v>-2388649</v>
      </c>
      <c r="I90">
        <v>42200675</v>
      </c>
      <c r="J90">
        <v>12193314</v>
      </c>
      <c r="K90">
        <v>637924</v>
      </c>
      <c r="L90">
        <v>27435664</v>
      </c>
      <c r="M90">
        <v>8558668</v>
      </c>
      <c r="N90">
        <v>314984</v>
      </c>
      <c r="O90">
        <v>4653690</v>
      </c>
      <c r="P90">
        <v>0</v>
      </c>
      <c r="Q90">
        <v>302766</v>
      </c>
      <c r="R90">
        <v>4653486</v>
      </c>
      <c r="S90">
        <v>0</v>
      </c>
      <c r="T90">
        <v>302142</v>
      </c>
      <c r="U90">
        <v>0</v>
      </c>
      <c r="V90">
        <v>0</v>
      </c>
      <c r="W90">
        <v>0</v>
      </c>
      <c r="X90">
        <v>409812</v>
      </c>
      <c r="Y90">
        <v>0</v>
      </c>
      <c r="Z90">
        <v>4205541</v>
      </c>
      <c r="AA90">
        <v>0</v>
      </c>
      <c r="AB90">
        <v>624</v>
      </c>
      <c r="AC90">
        <v>38133</v>
      </c>
      <c r="AD90">
        <v>0</v>
      </c>
      <c r="AE90">
        <v>0</v>
      </c>
      <c r="AF90">
        <v>0</v>
      </c>
      <c r="AG90">
        <v>0</v>
      </c>
      <c r="AH90">
        <v>612</v>
      </c>
      <c r="AI90">
        <v>204</v>
      </c>
      <c r="AJ90">
        <v>0</v>
      </c>
      <c r="AK90">
        <v>0</v>
      </c>
      <c r="AL90">
        <v>0</v>
      </c>
      <c r="AM90">
        <v>0</v>
      </c>
      <c r="AN90">
        <v>0</v>
      </c>
      <c r="AO90">
        <v>0</v>
      </c>
      <c r="AP90">
        <v>0</v>
      </c>
      <c r="AQ90">
        <v>0</v>
      </c>
      <c r="AR90">
        <v>1267</v>
      </c>
      <c r="AS90">
        <v>6176</v>
      </c>
      <c r="AT90">
        <v>0</v>
      </c>
      <c r="AU90">
        <v>0</v>
      </c>
      <c r="AV90">
        <v>4163</v>
      </c>
      <c r="AW90">
        <v>0</v>
      </c>
      <c r="AX90">
        <v>0</v>
      </c>
      <c r="AY90">
        <v>0</v>
      </c>
      <c r="AZ90">
        <v>322940</v>
      </c>
      <c r="BA90">
        <v>22781974</v>
      </c>
      <c r="BB90">
        <v>8558668</v>
      </c>
      <c r="BC90">
        <v>19703222</v>
      </c>
      <c r="BD90">
        <v>7445372</v>
      </c>
      <c r="BE90">
        <v>55095</v>
      </c>
      <c r="BF90">
        <v>20195</v>
      </c>
      <c r="BG90">
        <v>225802</v>
      </c>
      <c r="BH90">
        <v>86317</v>
      </c>
      <c r="BI90">
        <v>551816</v>
      </c>
      <c r="BJ90">
        <v>104851</v>
      </c>
      <c r="BK90">
        <v>0</v>
      </c>
      <c r="BL90">
        <v>0</v>
      </c>
      <c r="BM90">
        <v>185726</v>
      </c>
      <c r="BN90">
        <v>1242938</v>
      </c>
      <c r="BO90">
        <v>517060</v>
      </c>
      <c r="BP90">
        <v>18</v>
      </c>
      <c r="BQ90">
        <v>315</v>
      </c>
      <c r="BR90">
        <v>127435</v>
      </c>
      <c r="BS90">
        <v>852831</v>
      </c>
      <c r="BT90">
        <v>328777</v>
      </c>
      <c r="BU90">
        <v>0</v>
      </c>
      <c r="BV90">
        <v>0</v>
      </c>
      <c r="BW90">
        <v>0</v>
      </c>
      <c r="BX90">
        <v>0</v>
      </c>
      <c r="BY90">
        <v>0</v>
      </c>
      <c r="BZ90">
        <v>0</v>
      </c>
      <c r="CA90">
        <v>0</v>
      </c>
      <c r="CB90">
        <v>0</v>
      </c>
      <c r="CC90">
        <v>9446</v>
      </c>
      <c r="CF90">
        <v>0</v>
      </c>
      <c r="CG90">
        <v>150270</v>
      </c>
      <c r="CH90">
        <v>56096</v>
      </c>
      <c r="CI90">
        <v>-4826138</v>
      </c>
      <c r="CJ90">
        <v>193438</v>
      </c>
      <c r="CK90">
        <v>0</v>
      </c>
      <c r="CL90">
        <v>-3629633</v>
      </c>
      <c r="CM90">
        <v>-1196505</v>
      </c>
      <c r="CN90">
        <v>193438</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-42</v>
      </c>
      <c r="DN90">
        <v>-126</v>
      </c>
      <c r="DO90">
        <v>0</v>
      </c>
      <c r="DP90">
        <v>0</v>
      </c>
      <c r="DQ90">
        <v>0</v>
      </c>
      <c r="DR90">
        <v>0</v>
      </c>
      <c r="DS90">
        <v>0</v>
      </c>
      <c r="DT90">
        <v>0</v>
      </c>
      <c r="DU90">
        <v>0</v>
      </c>
      <c r="DV90">
        <v>0</v>
      </c>
      <c r="DW90">
        <v>0</v>
      </c>
      <c r="DX90">
        <v>0</v>
      </c>
      <c r="DY90">
        <v>0</v>
      </c>
      <c r="DZ90">
        <v>0</v>
      </c>
      <c r="EA90">
        <v>0</v>
      </c>
      <c r="EB90">
        <v>0</v>
      </c>
      <c r="EC90">
        <v>0</v>
      </c>
      <c r="ED90">
        <v>193564</v>
      </c>
      <c r="EE90">
        <v>0</v>
      </c>
      <c r="EF90">
        <v>0</v>
      </c>
      <c r="EG90">
        <v>0</v>
      </c>
      <c r="EH90">
        <v>0</v>
      </c>
      <c r="EI90">
        <v>0</v>
      </c>
      <c r="EJ90">
        <v>0</v>
      </c>
      <c r="EK90">
        <v>0</v>
      </c>
      <c r="EL90">
        <v>0</v>
      </c>
      <c r="EM90">
        <v>0</v>
      </c>
      <c r="EN90">
        <v>0</v>
      </c>
      <c r="EO90">
        <v>0</v>
      </c>
      <c r="EP90">
        <v>0</v>
      </c>
      <c r="EQ90">
        <v>-11</v>
      </c>
      <c r="ER90">
        <v>-356349</v>
      </c>
      <c r="ES90">
        <v>0</v>
      </c>
      <c r="ET90">
        <v>-840103</v>
      </c>
      <c r="EU90">
        <v>0</v>
      </c>
      <c r="EV90">
        <v>0</v>
      </c>
      <c r="EW90">
        <v>0</v>
      </c>
      <c r="EX90">
        <v>0</v>
      </c>
      <c r="EY90">
        <v>0</v>
      </c>
      <c r="EZ90">
        <v>0</v>
      </c>
      <c r="FA90">
        <v>0</v>
      </c>
      <c r="FB90">
        <v>0</v>
      </c>
      <c r="FC90">
        <v>0</v>
      </c>
      <c r="FD90">
        <v>0</v>
      </c>
      <c r="FE90">
        <v>0</v>
      </c>
      <c r="FF90">
        <v>20774</v>
      </c>
      <c r="FG90">
        <v>20774</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4040076</v>
      </c>
      <c r="GI90">
        <v>1001209</v>
      </c>
      <c r="GJ90">
        <v>177558</v>
      </c>
      <c r="GK90">
        <v>177558</v>
      </c>
      <c r="GL90">
        <v>0</v>
      </c>
      <c r="GM90">
        <v>0</v>
      </c>
      <c r="GN90">
        <v>139132</v>
      </c>
      <c r="GO90">
        <v>139132</v>
      </c>
      <c r="GP90">
        <v>0</v>
      </c>
      <c r="GQ90">
        <v>0</v>
      </c>
      <c r="GR90">
        <v>0</v>
      </c>
      <c r="GS90">
        <v>0</v>
      </c>
      <c r="GT90">
        <v>40</v>
      </c>
      <c r="GU90">
        <v>40</v>
      </c>
      <c r="GV90">
        <v>498</v>
      </c>
      <c r="GW90">
        <v>498</v>
      </c>
      <c r="GX90">
        <v>13547</v>
      </c>
      <c r="GY90">
        <v>13547</v>
      </c>
      <c r="GZ90">
        <v>24341</v>
      </c>
      <c r="HA90">
        <v>24341</v>
      </c>
      <c r="HB90">
        <v>3237030</v>
      </c>
      <c r="HC90">
        <v>647406</v>
      </c>
      <c r="HD90">
        <v>3103056</v>
      </c>
      <c r="HE90">
        <v>620611</v>
      </c>
      <c r="HF90">
        <v>133974</v>
      </c>
      <c r="HG90">
        <v>26795</v>
      </c>
      <c r="HH90">
        <v>449243</v>
      </c>
      <c r="HI90">
        <v>0</v>
      </c>
      <c r="HJ90">
        <v>110933</v>
      </c>
      <c r="HK90">
        <v>0</v>
      </c>
      <c r="HL90">
        <v>338310</v>
      </c>
      <c r="HM90">
        <v>0</v>
      </c>
    </row>
    <row r="91" spans="1:221" x14ac:dyDescent="0.25">
      <c r="A91" t="s">
        <v>1095</v>
      </c>
      <c r="B91">
        <v>-10837190</v>
      </c>
      <c r="C91">
        <v>32951059</v>
      </c>
      <c r="D91">
        <v>4435067</v>
      </c>
      <c r="E91">
        <v>-10837190</v>
      </c>
      <c r="F91">
        <v>32951059</v>
      </c>
      <c r="G91">
        <v>4435067</v>
      </c>
      <c r="H91">
        <v>-10903715</v>
      </c>
      <c r="I91">
        <v>32879495</v>
      </c>
      <c r="J91">
        <v>4435051</v>
      </c>
      <c r="K91">
        <v>789768</v>
      </c>
      <c r="L91">
        <v>21678967</v>
      </c>
      <c r="M91">
        <v>3443217</v>
      </c>
      <c r="N91">
        <v>644873</v>
      </c>
      <c r="O91">
        <v>10118265</v>
      </c>
      <c r="P91">
        <v>0</v>
      </c>
      <c r="Q91">
        <v>613213</v>
      </c>
      <c r="R91">
        <v>10118265</v>
      </c>
      <c r="S91">
        <v>0</v>
      </c>
      <c r="T91">
        <v>613213</v>
      </c>
      <c r="U91">
        <v>0</v>
      </c>
      <c r="V91">
        <v>0</v>
      </c>
      <c r="W91">
        <v>0</v>
      </c>
      <c r="X91">
        <v>5777</v>
      </c>
      <c r="Y91">
        <v>0</v>
      </c>
      <c r="Z91">
        <v>10110653</v>
      </c>
      <c r="AA91">
        <v>0</v>
      </c>
      <c r="AB91">
        <v>0</v>
      </c>
      <c r="AC91">
        <v>1835</v>
      </c>
      <c r="AD91">
        <v>0</v>
      </c>
      <c r="AE91">
        <v>0</v>
      </c>
      <c r="AF91">
        <v>0</v>
      </c>
      <c r="AG91">
        <v>0</v>
      </c>
      <c r="AH91">
        <v>0</v>
      </c>
      <c r="AI91">
        <v>0</v>
      </c>
      <c r="AJ91">
        <v>0</v>
      </c>
      <c r="AK91">
        <v>0</v>
      </c>
      <c r="AL91">
        <v>0</v>
      </c>
      <c r="AM91">
        <v>0</v>
      </c>
      <c r="AN91">
        <v>0</v>
      </c>
      <c r="AO91">
        <v>0</v>
      </c>
      <c r="AP91">
        <v>0</v>
      </c>
      <c r="AQ91">
        <v>0</v>
      </c>
      <c r="AR91">
        <v>1544</v>
      </c>
      <c r="AS91">
        <v>30116</v>
      </c>
      <c r="AT91">
        <v>0</v>
      </c>
      <c r="AU91">
        <v>0</v>
      </c>
      <c r="AV91">
        <v>0</v>
      </c>
      <c r="AW91">
        <v>0</v>
      </c>
      <c r="AX91">
        <v>0</v>
      </c>
      <c r="AY91">
        <v>0</v>
      </c>
      <c r="AZ91">
        <v>144895</v>
      </c>
      <c r="BA91">
        <v>11560702</v>
      </c>
      <c r="BB91">
        <v>3443217</v>
      </c>
      <c r="BC91">
        <v>10208602</v>
      </c>
      <c r="BD91">
        <v>3062581</v>
      </c>
      <c r="BE91">
        <v>24438</v>
      </c>
      <c r="BF91">
        <v>7331</v>
      </c>
      <c r="BG91">
        <v>32975</v>
      </c>
      <c r="BH91">
        <v>9892</v>
      </c>
      <c r="BI91">
        <v>301621</v>
      </c>
      <c r="BJ91">
        <v>45243</v>
      </c>
      <c r="BK91">
        <v>0</v>
      </c>
      <c r="BL91">
        <v>0</v>
      </c>
      <c r="BM91">
        <v>55014</v>
      </c>
      <c r="BN91">
        <v>368171</v>
      </c>
      <c r="BO91">
        <v>118492</v>
      </c>
      <c r="BP91">
        <v>0</v>
      </c>
      <c r="BQ91">
        <v>392</v>
      </c>
      <c r="BR91">
        <v>83537</v>
      </c>
      <c r="BS91">
        <v>559054</v>
      </c>
      <c r="BT91">
        <v>179926</v>
      </c>
      <c r="BU91">
        <v>0</v>
      </c>
      <c r="BV91">
        <v>0</v>
      </c>
      <c r="BW91">
        <v>0</v>
      </c>
      <c r="BX91">
        <v>0</v>
      </c>
      <c r="BY91">
        <v>0</v>
      </c>
      <c r="BZ91">
        <v>0</v>
      </c>
      <c r="CA91">
        <v>0</v>
      </c>
      <c r="CB91">
        <v>0</v>
      </c>
      <c r="CC91">
        <v>5952</v>
      </c>
      <c r="CF91">
        <v>0</v>
      </c>
      <c r="CG91">
        <v>65841</v>
      </c>
      <c r="CH91">
        <v>19752</v>
      </c>
      <c r="CI91">
        <v>-15316709</v>
      </c>
      <c r="CJ91">
        <v>-4347</v>
      </c>
      <c r="CK91">
        <v>0</v>
      </c>
      <c r="CL91">
        <v>-15270213</v>
      </c>
      <c r="CM91">
        <v>-46496</v>
      </c>
      <c r="CN91">
        <v>-4347</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3612</v>
      </c>
      <c r="EE91">
        <v>0</v>
      </c>
      <c r="EF91">
        <v>0</v>
      </c>
      <c r="EG91">
        <v>0</v>
      </c>
      <c r="EH91">
        <v>0</v>
      </c>
      <c r="EI91">
        <v>0</v>
      </c>
      <c r="EJ91">
        <v>0</v>
      </c>
      <c r="EK91">
        <v>0</v>
      </c>
      <c r="EL91">
        <v>0</v>
      </c>
      <c r="EM91">
        <v>0</v>
      </c>
      <c r="EN91">
        <v>0</v>
      </c>
      <c r="EO91">
        <v>0</v>
      </c>
      <c r="EP91">
        <v>0</v>
      </c>
      <c r="EQ91">
        <v>0</v>
      </c>
      <c r="ER91">
        <v>-36472</v>
      </c>
      <c r="ES91">
        <v>0</v>
      </c>
      <c r="ET91">
        <v>-7357</v>
      </c>
      <c r="EU91">
        <v>0</v>
      </c>
      <c r="EV91">
        <v>0</v>
      </c>
      <c r="EW91">
        <v>0</v>
      </c>
      <c r="EX91">
        <v>0</v>
      </c>
      <c r="EY91">
        <v>0</v>
      </c>
      <c r="EZ91">
        <v>0</v>
      </c>
      <c r="FA91">
        <v>0</v>
      </c>
      <c r="FB91">
        <v>0</v>
      </c>
      <c r="FC91">
        <v>0</v>
      </c>
      <c r="FD91">
        <v>0</v>
      </c>
      <c r="FE91">
        <v>0</v>
      </c>
      <c r="FF91">
        <v>65748</v>
      </c>
      <c r="FG91">
        <v>65748</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3931179</v>
      </c>
      <c r="GI91">
        <v>41723</v>
      </c>
      <c r="GJ91">
        <v>21106</v>
      </c>
      <c r="GK91">
        <v>21106</v>
      </c>
      <c r="GL91">
        <v>0</v>
      </c>
      <c r="GM91">
        <v>0</v>
      </c>
      <c r="GN91">
        <v>17098</v>
      </c>
      <c r="GO91">
        <v>17098</v>
      </c>
      <c r="GP91">
        <v>0</v>
      </c>
      <c r="GQ91">
        <v>0</v>
      </c>
      <c r="GR91">
        <v>0</v>
      </c>
      <c r="GS91">
        <v>0</v>
      </c>
      <c r="GT91">
        <v>4008</v>
      </c>
      <c r="GU91">
        <v>4008</v>
      </c>
      <c r="GV91">
        <v>0</v>
      </c>
      <c r="GW91">
        <v>0</v>
      </c>
      <c r="GX91">
        <v>0</v>
      </c>
      <c r="GY91">
        <v>0</v>
      </c>
      <c r="GZ91">
        <v>0</v>
      </c>
      <c r="HA91">
        <v>0</v>
      </c>
      <c r="HB91">
        <v>3664351</v>
      </c>
      <c r="HC91">
        <v>0</v>
      </c>
      <c r="HD91">
        <v>3660002</v>
      </c>
      <c r="HE91">
        <v>0</v>
      </c>
      <c r="HF91">
        <v>4349</v>
      </c>
      <c r="HG91">
        <v>0</v>
      </c>
      <c r="HH91">
        <v>225068</v>
      </c>
      <c r="HI91">
        <v>0</v>
      </c>
      <c r="HJ91">
        <v>139816</v>
      </c>
      <c r="HK91">
        <v>0</v>
      </c>
      <c r="HL91">
        <v>85252</v>
      </c>
      <c r="HM91">
        <v>0</v>
      </c>
    </row>
    <row r="92" spans="1:221" x14ac:dyDescent="0.25">
      <c r="A92" t="s">
        <v>1096</v>
      </c>
      <c r="B92">
        <v>148742200</v>
      </c>
      <c r="C92">
        <v>156564063</v>
      </c>
      <c r="D92">
        <v>18809759</v>
      </c>
      <c r="E92">
        <v>148742132</v>
      </c>
      <c r="F92">
        <v>156564063</v>
      </c>
      <c r="G92">
        <v>18809759</v>
      </c>
      <c r="H92">
        <v>148381876</v>
      </c>
      <c r="I92">
        <v>156400994</v>
      </c>
      <c r="J92">
        <v>18809757</v>
      </c>
      <c r="K92">
        <v>120204511</v>
      </c>
      <c r="L92">
        <v>136362656</v>
      </c>
      <c r="M92">
        <v>10116507</v>
      </c>
      <c r="N92">
        <v>119872304</v>
      </c>
      <c r="O92">
        <v>107388549</v>
      </c>
      <c r="P92">
        <v>0</v>
      </c>
      <c r="Q92">
        <v>3087286</v>
      </c>
      <c r="R92">
        <v>22040228</v>
      </c>
      <c r="S92">
        <v>0</v>
      </c>
      <c r="T92">
        <v>3087286</v>
      </c>
      <c r="U92">
        <v>0</v>
      </c>
      <c r="V92">
        <v>0</v>
      </c>
      <c r="W92">
        <v>0</v>
      </c>
      <c r="X92">
        <v>256201</v>
      </c>
      <c r="Y92">
        <v>0</v>
      </c>
      <c r="Z92">
        <v>21787936</v>
      </c>
      <c r="AA92">
        <v>0</v>
      </c>
      <c r="AB92">
        <v>0</v>
      </c>
      <c r="AC92">
        <v>-3909</v>
      </c>
      <c r="AD92">
        <v>0</v>
      </c>
      <c r="AE92">
        <v>0</v>
      </c>
      <c r="AF92">
        <v>0</v>
      </c>
      <c r="AG92">
        <v>0</v>
      </c>
      <c r="AH92">
        <v>115736821</v>
      </c>
      <c r="AI92">
        <v>85348321</v>
      </c>
      <c r="AJ92">
        <v>0</v>
      </c>
      <c r="AK92">
        <v>0</v>
      </c>
      <c r="AL92">
        <v>20056</v>
      </c>
      <c r="AM92">
        <v>0</v>
      </c>
      <c r="AN92">
        <v>0</v>
      </c>
      <c r="AO92">
        <v>0</v>
      </c>
      <c r="AP92">
        <v>0</v>
      </c>
      <c r="AQ92">
        <v>0</v>
      </c>
      <c r="AR92">
        <v>978829</v>
      </c>
      <c r="AS92">
        <v>36939</v>
      </c>
      <c r="AT92">
        <v>10662</v>
      </c>
      <c r="AU92">
        <v>-85</v>
      </c>
      <c r="AV92">
        <v>0</v>
      </c>
      <c r="AW92">
        <v>1796</v>
      </c>
      <c r="AX92">
        <v>0</v>
      </c>
      <c r="AY92">
        <v>31750</v>
      </c>
      <c r="AZ92">
        <v>332207</v>
      </c>
      <c r="BA92">
        <v>28974107</v>
      </c>
      <c r="BB92">
        <v>10116507</v>
      </c>
      <c r="BC92">
        <v>25608876</v>
      </c>
      <c r="BD92">
        <v>8963107</v>
      </c>
      <c r="BE92">
        <v>164017</v>
      </c>
      <c r="BF92">
        <v>57406</v>
      </c>
      <c r="BG92">
        <v>282951</v>
      </c>
      <c r="BH92">
        <v>99033</v>
      </c>
      <c r="BI92">
        <v>568067</v>
      </c>
      <c r="BJ92">
        <v>113613</v>
      </c>
      <c r="BK92">
        <v>0</v>
      </c>
      <c r="BL92">
        <v>0</v>
      </c>
      <c r="BM92">
        <v>100827</v>
      </c>
      <c r="BN92">
        <v>674766</v>
      </c>
      <c r="BO92">
        <v>255946</v>
      </c>
      <c r="BP92">
        <v>-12</v>
      </c>
      <c r="BQ92">
        <v>487</v>
      </c>
      <c r="BR92">
        <v>209026</v>
      </c>
      <c r="BS92">
        <v>1398864</v>
      </c>
      <c r="BT92">
        <v>530604</v>
      </c>
      <c r="BU92">
        <v>0</v>
      </c>
      <c r="BV92">
        <v>0</v>
      </c>
      <c r="BW92">
        <v>0</v>
      </c>
      <c r="BX92">
        <v>0</v>
      </c>
      <c r="BY92">
        <v>0</v>
      </c>
      <c r="BZ92">
        <v>0</v>
      </c>
      <c r="CA92">
        <v>0</v>
      </c>
      <c r="CB92">
        <v>0</v>
      </c>
      <c r="CC92">
        <v>21879</v>
      </c>
      <c r="CF92">
        <v>0</v>
      </c>
      <c r="CG92">
        <v>276566</v>
      </c>
      <c r="CH92">
        <v>96798</v>
      </c>
      <c r="CI92">
        <v>-19064404</v>
      </c>
      <c r="CJ92">
        <v>246529</v>
      </c>
      <c r="CK92">
        <v>0</v>
      </c>
      <c r="CL92">
        <v>-16923022</v>
      </c>
      <c r="CM92">
        <v>-2141382</v>
      </c>
      <c r="CN92">
        <v>246529</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531</v>
      </c>
      <c r="DN92">
        <v>1586</v>
      </c>
      <c r="DO92">
        <v>0</v>
      </c>
      <c r="DP92">
        <v>0</v>
      </c>
      <c r="DQ92">
        <v>0</v>
      </c>
      <c r="DR92">
        <v>0</v>
      </c>
      <c r="DS92">
        <v>0</v>
      </c>
      <c r="DT92">
        <v>0</v>
      </c>
      <c r="DU92">
        <v>0</v>
      </c>
      <c r="DV92">
        <v>0</v>
      </c>
      <c r="DW92">
        <v>0</v>
      </c>
      <c r="DX92">
        <v>0</v>
      </c>
      <c r="DY92">
        <v>0</v>
      </c>
      <c r="DZ92">
        <v>0</v>
      </c>
      <c r="EA92">
        <v>0</v>
      </c>
      <c r="EB92">
        <v>0</v>
      </c>
      <c r="EC92">
        <v>0</v>
      </c>
      <c r="ED92">
        <v>244943</v>
      </c>
      <c r="EE92">
        <v>0</v>
      </c>
      <c r="EF92">
        <v>0</v>
      </c>
      <c r="EG92">
        <v>0</v>
      </c>
      <c r="EH92">
        <v>0</v>
      </c>
      <c r="EI92">
        <v>0</v>
      </c>
      <c r="EJ92">
        <v>0</v>
      </c>
      <c r="EK92">
        <v>0</v>
      </c>
      <c r="EL92">
        <v>0</v>
      </c>
      <c r="EM92">
        <v>0</v>
      </c>
      <c r="EN92">
        <v>0</v>
      </c>
      <c r="EO92">
        <v>0</v>
      </c>
      <c r="EP92">
        <v>0</v>
      </c>
      <c r="EQ92">
        <v>0</v>
      </c>
      <c r="ER92">
        <v>-1126974</v>
      </c>
      <c r="ES92">
        <v>0</v>
      </c>
      <c r="ET92">
        <v>-1014939</v>
      </c>
      <c r="EU92">
        <v>0</v>
      </c>
      <c r="EV92">
        <v>0</v>
      </c>
      <c r="EW92">
        <v>0</v>
      </c>
      <c r="EX92">
        <v>0</v>
      </c>
      <c r="EY92">
        <v>0</v>
      </c>
      <c r="EZ92">
        <v>0</v>
      </c>
      <c r="FA92">
        <v>0</v>
      </c>
      <c r="FB92">
        <v>0</v>
      </c>
      <c r="FC92">
        <v>0</v>
      </c>
      <c r="FD92">
        <v>0</v>
      </c>
      <c r="FE92">
        <v>0</v>
      </c>
      <c r="FF92">
        <v>160771</v>
      </c>
      <c r="FG92">
        <v>160771</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9687543</v>
      </c>
      <c r="GI92">
        <v>2907211</v>
      </c>
      <c r="GJ92">
        <v>165308</v>
      </c>
      <c r="GK92">
        <v>165308</v>
      </c>
      <c r="GL92">
        <v>0</v>
      </c>
      <c r="GM92">
        <v>0</v>
      </c>
      <c r="GN92">
        <v>165308</v>
      </c>
      <c r="GO92">
        <v>165308</v>
      </c>
      <c r="GP92">
        <v>0</v>
      </c>
      <c r="GQ92">
        <v>0</v>
      </c>
      <c r="GR92">
        <v>0</v>
      </c>
      <c r="GS92">
        <v>0</v>
      </c>
      <c r="GT92">
        <v>0</v>
      </c>
      <c r="GU92">
        <v>0</v>
      </c>
      <c r="GV92">
        <v>0</v>
      </c>
      <c r="GW92">
        <v>0</v>
      </c>
      <c r="GX92">
        <v>0</v>
      </c>
      <c r="GY92">
        <v>0</v>
      </c>
      <c r="GZ92">
        <v>0</v>
      </c>
      <c r="HA92">
        <v>0</v>
      </c>
      <c r="HB92">
        <v>8465606</v>
      </c>
      <c r="HC92">
        <v>1685744</v>
      </c>
      <c r="HD92">
        <v>5619147</v>
      </c>
      <c r="HE92">
        <v>1685744</v>
      </c>
      <c r="HF92">
        <v>2846459</v>
      </c>
      <c r="HG92">
        <v>0</v>
      </c>
      <c r="HH92">
        <v>543266</v>
      </c>
      <c r="HI92">
        <v>543266</v>
      </c>
      <c r="HJ92">
        <v>212469</v>
      </c>
      <c r="HK92">
        <v>212469</v>
      </c>
      <c r="HL92">
        <v>330797</v>
      </c>
      <c r="HM92">
        <v>330797</v>
      </c>
    </row>
    <row r="93" spans="1:221" x14ac:dyDescent="0.25">
      <c r="A93" t="s">
        <v>1097</v>
      </c>
      <c r="B93">
        <v>806987</v>
      </c>
      <c r="C93">
        <v>60518698</v>
      </c>
      <c r="D93">
        <v>10528937</v>
      </c>
      <c r="E93">
        <v>806957</v>
      </c>
      <c r="F93">
        <v>60518698</v>
      </c>
      <c r="G93">
        <v>10528937</v>
      </c>
      <c r="H93">
        <v>700987</v>
      </c>
      <c r="I93">
        <v>60382027</v>
      </c>
      <c r="J93">
        <v>10528933</v>
      </c>
      <c r="K93">
        <v>3364982</v>
      </c>
      <c r="L93">
        <v>46980005</v>
      </c>
      <c r="M93">
        <v>7803629</v>
      </c>
      <c r="N93">
        <v>3231365</v>
      </c>
      <c r="O93">
        <v>20692107</v>
      </c>
      <c r="P93">
        <v>0</v>
      </c>
      <c r="Q93">
        <v>1459385</v>
      </c>
      <c r="R93">
        <v>20682876</v>
      </c>
      <c r="S93">
        <v>0</v>
      </c>
      <c r="T93">
        <v>1459385</v>
      </c>
      <c r="U93">
        <v>0</v>
      </c>
      <c r="V93">
        <v>0</v>
      </c>
      <c r="W93">
        <v>0</v>
      </c>
      <c r="X93">
        <v>248995</v>
      </c>
      <c r="Y93">
        <v>0</v>
      </c>
      <c r="Z93">
        <v>19838153</v>
      </c>
      <c r="AA93">
        <v>0</v>
      </c>
      <c r="AB93">
        <v>0</v>
      </c>
      <c r="AC93">
        <v>595728</v>
      </c>
      <c r="AD93">
        <v>0</v>
      </c>
      <c r="AE93">
        <v>0</v>
      </c>
      <c r="AF93">
        <v>0</v>
      </c>
      <c r="AG93">
        <v>0</v>
      </c>
      <c r="AH93">
        <v>0</v>
      </c>
      <c r="AI93">
        <v>0</v>
      </c>
      <c r="AJ93">
        <v>0</v>
      </c>
      <c r="AK93">
        <v>0</v>
      </c>
      <c r="AL93">
        <v>0</v>
      </c>
      <c r="AM93">
        <v>9231</v>
      </c>
      <c r="AN93">
        <v>0</v>
      </c>
      <c r="AO93">
        <v>0</v>
      </c>
      <c r="AP93">
        <v>0</v>
      </c>
      <c r="AQ93">
        <v>0</v>
      </c>
      <c r="AR93">
        <v>1309</v>
      </c>
      <c r="AS93">
        <v>13510</v>
      </c>
      <c r="AT93">
        <v>1757147</v>
      </c>
      <c r="AU93">
        <v>0</v>
      </c>
      <c r="AV93">
        <v>0</v>
      </c>
      <c r="AW93">
        <v>14</v>
      </c>
      <c r="AX93">
        <v>0</v>
      </c>
      <c r="AY93">
        <v>2444351</v>
      </c>
      <c r="AZ93">
        <v>133617</v>
      </c>
      <c r="BA93">
        <v>26287898</v>
      </c>
      <c r="BB93">
        <v>7803629</v>
      </c>
      <c r="BC93">
        <v>23940810</v>
      </c>
      <c r="BD93">
        <v>7072359</v>
      </c>
      <c r="BE93">
        <v>139725</v>
      </c>
      <c r="BF93">
        <v>34661</v>
      </c>
      <c r="BG93">
        <v>223636</v>
      </c>
      <c r="BH93">
        <v>62287</v>
      </c>
      <c r="BI93">
        <v>892736</v>
      </c>
      <c r="BJ93">
        <v>467551</v>
      </c>
      <c r="BK93">
        <v>0</v>
      </c>
      <c r="BL93">
        <v>0</v>
      </c>
      <c r="BM93">
        <v>30686</v>
      </c>
      <c r="BN93">
        <v>205360</v>
      </c>
      <c r="BO93">
        <v>30686</v>
      </c>
      <c r="BP93">
        <v>0</v>
      </c>
      <c r="BQ93">
        <v>1434</v>
      </c>
      <c r="BR93">
        <v>96806</v>
      </c>
      <c r="BS93">
        <v>647853</v>
      </c>
      <c r="BT93">
        <v>96806</v>
      </c>
      <c r="BU93">
        <v>0</v>
      </c>
      <c r="BV93">
        <v>0</v>
      </c>
      <c r="BW93">
        <v>0</v>
      </c>
      <c r="BX93">
        <v>0</v>
      </c>
      <c r="BY93">
        <v>0</v>
      </c>
      <c r="BZ93">
        <v>0</v>
      </c>
      <c r="CA93">
        <v>0</v>
      </c>
      <c r="CB93">
        <v>0</v>
      </c>
      <c r="CC93">
        <v>4691</v>
      </c>
      <c r="CF93">
        <v>0</v>
      </c>
      <c r="CG93">
        <v>237778</v>
      </c>
      <c r="CH93">
        <v>39279</v>
      </c>
      <c r="CI93">
        <v>-9167046</v>
      </c>
      <c r="CJ93">
        <v>24299</v>
      </c>
      <c r="CK93">
        <v>12161</v>
      </c>
      <c r="CL93">
        <v>-9157813</v>
      </c>
      <c r="CM93">
        <v>-9233</v>
      </c>
      <c r="CN93">
        <v>24299</v>
      </c>
      <c r="CO93">
        <v>12161</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24323</v>
      </c>
      <c r="EE93">
        <v>12161</v>
      </c>
      <c r="EF93">
        <v>0</v>
      </c>
      <c r="EG93">
        <v>0</v>
      </c>
      <c r="EH93">
        <v>0</v>
      </c>
      <c r="EI93">
        <v>0</v>
      </c>
      <c r="EJ93">
        <v>0</v>
      </c>
      <c r="EK93">
        <v>0</v>
      </c>
      <c r="EL93">
        <v>0</v>
      </c>
      <c r="EM93">
        <v>0</v>
      </c>
      <c r="EN93">
        <v>0</v>
      </c>
      <c r="EO93">
        <v>0</v>
      </c>
      <c r="EP93">
        <v>0</v>
      </c>
      <c r="EQ93">
        <v>0</v>
      </c>
      <c r="ER93">
        <v>-9225</v>
      </c>
      <c r="ES93">
        <v>0</v>
      </c>
      <c r="ET93">
        <v>0</v>
      </c>
      <c r="EU93">
        <v>0</v>
      </c>
      <c r="EV93">
        <v>0</v>
      </c>
      <c r="EW93">
        <v>0</v>
      </c>
      <c r="EX93">
        <v>0</v>
      </c>
      <c r="EY93">
        <v>0</v>
      </c>
      <c r="EZ93">
        <v>0</v>
      </c>
      <c r="FA93">
        <v>0</v>
      </c>
      <c r="FB93">
        <v>0</v>
      </c>
      <c r="FC93">
        <v>0</v>
      </c>
      <c r="FD93">
        <v>0</v>
      </c>
      <c r="FE93">
        <v>0</v>
      </c>
      <c r="FF93">
        <v>98512</v>
      </c>
      <c r="FG93">
        <v>98512</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5880060</v>
      </c>
      <c r="GI93">
        <v>521817</v>
      </c>
      <c r="GJ93">
        <v>220127</v>
      </c>
      <c r="GK93">
        <v>220127</v>
      </c>
      <c r="GL93">
        <v>0</v>
      </c>
      <c r="GM93">
        <v>0</v>
      </c>
      <c r="GN93">
        <v>163666</v>
      </c>
      <c r="GO93">
        <v>163666</v>
      </c>
      <c r="GP93">
        <v>0</v>
      </c>
      <c r="GQ93">
        <v>0</v>
      </c>
      <c r="GR93">
        <v>0</v>
      </c>
      <c r="GS93">
        <v>0</v>
      </c>
      <c r="GT93">
        <v>6806</v>
      </c>
      <c r="GU93">
        <v>6806</v>
      </c>
      <c r="GV93">
        <v>0</v>
      </c>
      <c r="GW93">
        <v>0</v>
      </c>
      <c r="GX93">
        <v>12920</v>
      </c>
      <c r="GY93">
        <v>12920</v>
      </c>
      <c r="GZ93">
        <v>36735</v>
      </c>
      <c r="HA93">
        <v>36735</v>
      </c>
      <c r="HB93">
        <v>4954536</v>
      </c>
      <c r="HC93">
        <v>0</v>
      </c>
      <c r="HD93">
        <v>4954158</v>
      </c>
      <c r="HE93">
        <v>0</v>
      </c>
      <c r="HF93">
        <v>378</v>
      </c>
      <c r="HG93">
        <v>0</v>
      </c>
      <c r="HH93">
        <v>402405</v>
      </c>
      <c r="HI93">
        <v>0</v>
      </c>
      <c r="HJ93">
        <v>109852</v>
      </c>
      <c r="HK93">
        <v>0</v>
      </c>
      <c r="HL93">
        <v>292553</v>
      </c>
      <c r="HM93">
        <v>0</v>
      </c>
    </row>
    <row r="94" spans="1:221" x14ac:dyDescent="0.25">
      <c r="A94" t="s">
        <v>1098</v>
      </c>
      <c r="B94">
        <v>592469</v>
      </c>
      <c r="C94">
        <v>7968036</v>
      </c>
      <c r="D94">
        <v>1256916</v>
      </c>
      <c r="E94">
        <v>592460</v>
      </c>
      <c r="F94">
        <v>7968036</v>
      </c>
      <c r="G94">
        <v>1256916</v>
      </c>
      <c r="H94">
        <v>581924</v>
      </c>
      <c r="I94">
        <v>7952655</v>
      </c>
      <c r="J94">
        <v>1256915</v>
      </c>
      <c r="K94">
        <v>501039</v>
      </c>
      <c r="L94">
        <v>4919019</v>
      </c>
      <c r="M94">
        <v>1119552</v>
      </c>
      <c r="N94">
        <v>494573</v>
      </c>
      <c r="O94">
        <v>1167851</v>
      </c>
      <c r="P94">
        <v>0</v>
      </c>
      <c r="Q94">
        <v>16921</v>
      </c>
      <c r="R94">
        <v>1167851</v>
      </c>
      <c r="S94">
        <v>0</v>
      </c>
      <c r="T94">
        <v>16921</v>
      </c>
      <c r="U94">
        <v>0</v>
      </c>
      <c r="V94">
        <v>0</v>
      </c>
      <c r="W94">
        <v>0</v>
      </c>
      <c r="X94">
        <v>11618</v>
      </c>
      <c r="Y94">
        <v>0</v>
      </c>
      <c r="Z94">
        <v>1409714</v>
      </c>
      <c r="AA94">
        <v>0</v>
      </c>
      <c r="AB94">
        <v>0</v>
      </c>
      <c r="AC94">
        <v>-253481</v>
      </c>
      <c r="AD94">
        <v>0</v>
      </c>
      <c r="AE94">
        <v>0</v>
      </c>
      <c r="AF94">
        <v>0</v>
      </c>
      <c r="AG94">
        <v>0</v>
      </c>
      <c r="AH94">
        <v>0</v>
      </c>
      <c r="AI94">
        <v>0</v>
      </c>
      <c r="AJ94">
        <v>0</v>
      </c>
      <c r="AK94">
        <v>0</v>
      </c>
      <c r="AL94">
        <v>0</v>
      </c>
      <c r="AM94">
        <v>0</v>
      </c>
      <c r="AN94">
        <v>0</v>
      </c>
      <c r="AO94">
        <v>0</v>
      </c>
      <c r="AP94">
        <v>0</v>
      </c>
      <c r="AQ94">
        <v>0</v>
      </c>
      <c r="AR94">
        <v>0</v>
      </c>
      <c r="AS94">
        <v>75</v>
      </c>
      <c r="AT94">
        <v>477577</v>
      </c>
      <c r="AU94">
        <v>0</v>
      </c>
      <c r="AV94">
        <v>0</v>
      </c>
      <c r="AW94">
        <v>0</v>
      </c>
      <c r="AX94">
        <v>0</v>
      </c>
      <c r="AY94">
        <v>0</v>
      </c>
      <c r="AZ94">
        <v>6466</v>
      </c>
      <c r="BA94">
        <v>3751168</v>
      </c>
      <c r="BB94">
        <v>1119552</v>
      </c>
      <c r="BC94">
        <v>3609093</v>
      </c>
      <c r="BD94">
        <v>1082728</v>
      </c>
      <c r="BE94">
        <v>8172</v>
      </c>
      <c r="BF94">
        <v>2452</v>
      </c>
      <c r="BG94">
        <v>34774</v>
      </c>
      <c r="BH94">
        <v>10432</v>
      </c>
      <c r="BI94">
        <v>44928</v>
      </c>
      <c r="BJ94">
        <v>6739</v>
      </c>
      <c r="BK94">
        <v>0</v>
      </c>
      <c r="BL94">
        <v>0</v>
      </c>
      <c r="BM94">
        <v>1265</v>
      </c>
      <c r="BN94">
        <v>8462</v>
      </c>
      <c r="BO94">
        <v>2724</v>
      </c>
      <c r="BP94">
        <v>0</v>
      </c>
      <c r="BQ94">
        <v>0</v>
      </c>
      <c r="BR94">
        <v>5165</v>
      </c>
      <c r="BS94">
        <v>34566</v>
      </c>
      <c r="BT94">
        <v>11125</v>
      </c>
      <c r="BU94">
        <v>0</v>
      </c>
      <c r="BV94">
        <v>0</v>
      </c>
      <c r="BW94">
        <v>0</v>
      </c>
      <c r="BX94">
        <v>0</v>
      </c>
      <c r="BY94">
        <v>0</v>
      </c>
      <c r="BZ94">
        <v>0</v>
      </c>
      <c r="CA94">
        <v>0</v>
      </c>
      <c r="CB94">
        <v>0</v>
      </c>
      <c r="CC94">
        <v>36</v>
      </c>
      <c r="CF94">
        <v>0</v>
      </c>
      <c r="CG94">
        <v>11173</v>
      </c>
      <c r="CH94">
        <v>3352</v>
      </c>
      <c r="CI94">
        <v>-528007</v>
      </c>
      <c r="CJ94">
        <v>2593</v>
      </c>
      <c r="CK94">
        <v>0</v>
      </c>
      <c r="CL94">
        <v>-528007</v>
      </c>
      <c r="CM94">
        <v>0</v>
      </c>
      <c r="CN94">
        <v>2593</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2593</v>
      </c>
      <c r="EM94">
        <v>0</v>
      </c>
      <c r="EN94">
        <v>0</v>
      </c>
      <c r="EO94">
        <v>0</v>
      </c>
      <c r="EP94">
        <v>0</v>
      </c>
      <c r="EQ94">
        <v>0</v>
      </c>
      <c r="ER94">
        <v>0</v>
      </c>
      <c r="ES94">
        <v>0</v>
      </c>
      <c r="ET94">
        <v>0</v>
      </c>
      <c r="EU94">
        <v>0</v>
      </c>
      <c r="EV94">
        <v>0</v>
      </c>
      <c r="EW94">
        <v>0</v>
      </c>
      <c r="EX94">
        <v>0</v>
      </c>
      <c r="EY94">
        <v>0</v>
      </c>
      <c r="EZ94">
        <v>0</v>
      </c>
      <c r="FA94">
        <v>0</v>
      </c>
      <c r="FB94">
        <v>0</v>
      </c>
      <c r="FC94">
        <v>0</v>
      </c>
      <c r="FD94">
        <v>0</v>
      </c>
      <c r="FE94">
        <v>0</v>
      </c>
      <c r="FF94">
        <v>11609</v>
      </c>
      <c r="FG94">
        <v>11609</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2185484</v>
      </c>
      <c r="GI94">
        <v>66726</v>
      </c>
      <c r="GJ94">
        <v>39794</v>
      </c>
      <c r="GK94">
        <v>39794</v>
      </c>
      <c r="GL94">
        <v>0</v>
      </c>
      <c r="GM94">
        <v>0</v>
      </c>
      <c r="GN94">
        <v>31456</v>
      </c>
      <c r="GO94">
        <v>31456</v>
      </c>
      <c r="GP94">
        <v>0</v>
      </c>
      <c r="GQ94">
        <v>0</v>
      </c>
      <c r="GR94">
        <v>0</v>
      </c>
      <c r="GS94">
        <v>0</v>
      </c>
      <c r="GT94">
        <v>0</v>
      </c>
      <c r="GU94">
        <v>0</v>
      </c>
      <c r="GV94">
        <v>0</v>
      </c>
      <c r="GW94">
        <v>0</v>
      </c>
      <c r="GX94">
        <v>3428</v>
      </c>
      <c r="GY94">
        <v>3428</v>
      </c>
      <c r="GZ94">
        <v>4910</v>
      </c>
      <c r="HA94">
        <v>4910</v>
      </c>
      <c r="HB94">
        <v>2034696</v>
      </c>
      <c r="HC94">
        <v>0</v>
      </c>
      <c r="HD94">
        <v>2034661</v>
      </c>
      <c r="HE94">
        <v>0</v>
      </c>
      <c r="HF94">
        <v>35</v>
      </c>
      <c r="HG94">
        <v>0</v>
      </c>
      <c r="HH94">
        <v>83971</v>
      </c>
      <c r="HI94">
        <v>0</v>
      </c>
      <c r="HJ94">
        <v>23404</v>
      </c>
      <c r="HK94">
        <v>0</v>
      </c>
      <c r="HL94">
        <v>60567</v>
      </c>
      <c r="HM94">
        <v>0</v>
      </c>
    </row>
    <row r="95" spans="1:221" x14ac:dyDescent="0.25">
      <c r="A95" t="s">
        <v>1099</v>
      </c>
      <c r="B95">
        <v>-11447506</v>
      </c>
      <c r="C95">
        <v>19016724</v>
      </c>
      <c r="D95">
        <v>2185245</v>
      </c>
      <c r="E95">
        <v>-11447506</v>
      </c>
      <c r="F95">
        <v>19016724</v>
      </c>
      <c r="G95">
        <v>2185245</v>
      </c>
      <c r="H95">
        <v>-11464135</v>
      </c>
      <c r="I95">
        <v>18995287</v>
      </c>
      <c r="J95">
        <v>2185244</v>
      </c>
      <c r="K95">
        <v>1479288</v>
      </c>
      <c r="L95">
        <v>14528798</v>
      </c>
      <c r="M95">
        <v>1933945</v>
      </c>
      <c r="N95">
        <v>1437141</v>
      </c>
      <c r="O95">
        <v>8114093</v>
      </c>
      <c r="P95">
        <v>0</v>
      </c>
      <c r="Q95">
        <v>1156387</v>
      </c>
      <c r="R95">
        <v>8114093</v>
      </c>
      <c r="S95">
        <v>0</v>
      </c>
      <c r="T95">
        <v>1156387</v>
      </c>
      <c r="U95">
        <v>0</v>
      </c>
      <c r="V95">
        <v>0</v>
      </c>
      <c r="W95">
        <v>0</v>
      </c>
      <c r="X95">
        <v>914447</v>
      </c>
      <c r="Y95">
        <v>0</v>
      </c>
      <c r="Z95">
        <v>6532549</v>
      </c>
      <c r="AA95">
        <v>0</v>
      </c>
      <c r="AB95">
        <v>0</v>
      </c>
      <c r="AC95">
        <v>667097</v>
      </c>
      <c r="AD95">
        <v>0</v>
      </c>
      <c r="AE95">
        <v>0</v>
      </c>
      <c r="AF95">
        <v>0</v>
      </c>
      <c r="AG95">
        <v>0</v>
      </c>
      <c r="AH95">
        <v>0</v>
      </c>
      <c r="AI95">
        <v>0</v>
      </c>
      <c r="AJ95">
        <v>0</v>
      </c>
      <c r="AK95">
        <v>0</v>
      </c>
      <c r="AL95">
        <v>0</v>
      </c>
      <c r="AM95">
        <v>0</v>
      </c>
      <c r="AN95">
        <v>0</v>
      </c>
      <c r="AO95">
        <v>0</v>
      </c>
      <c r="AP95">
        <v>0</v>
      </c>
      <c r="AQ95">
        <v>0</v>
      </c>
      <c r="AR95">
        <v>75026</v>
      </c>
      <c r="AS95">
        <v>0</v>
      </c>
      <c r="AT95">
        <v>205728</v>
      </c>
      <c r="AU95">
        <v>0</v>
      </c>
      <c r="AV95">
        <v>0</v>
      </c>
      <c r="AW95">
        <v>0</v>
      </c>
      <c r="AX95">
        <v>0</v>
      </c>
      <c r="AY95">
        <v>0</v>
      </c>
      <c r="AZ95">
        <v>42147</v>
      </c>
      <c r="BA95">
        <v>6414705</v>
      </c>
      <c r="BB95">
        <v>1933945</v>
      </c>
      <c r="BC95">
        <v>6045578</v>
      </c>
      <c r="BD95">
        <v>1874129</v>
      </c>
      <c r="BE95">
        <v>3582</v>
      </c>
      <c r="BF95">
        <v>1111</v>
      </c>
      <c r="BG95">
        <v>21761</v>
      </c>
      <c r="BH95">
        <v>6746</v>
      </c>
      <c r="BI95">
        <v>54926</v>
      </c>
      <c r="BJ95">
        <v>8788</v>
      </c>
      <c r="BK95">
        <v>0</v>
      </c>
      <c r="BL95">
        <v>0</v>
      </c>
      <c r="BM95">
        <v>17736</v>
      </c>
      <c r="BN95">
        <v>118692</v>
      </c>
      <c r="BO95">
        <v>17736</v>
      </c>
      <c r="BP95">
        <v>0</v>
      </c>
      <c r="BQ95">
        <v>0</v>
      </c>
      <c r="BR95">
        <v>23541</v>
      </c>
      <c r="BS95">
        <v>157541</v>
      </c>
      <c r="BT95">
        <v>23541</v>
      </c>
      <c r="BU95">
        <v>0</v>
      </c>
      <c r="BV95">
        <v>0</v>
      </c>
      <c r="BW95">
        <v>0</v>
      </c>
      <c r="BX95">
        <v>0</v>
      </c>
      <c r="BY95">
        <v>0</v>
      </c>
      <c r="BZ95">
        <v>0</v>
      </c>
      <c r="CA95">
        <v>0</v>
      </c>
      <c r="CB95">
        <v>0</v>
      </c>
      <c r="CC95">
        <v>870</v>
      </c>
      <c r="CF95">
        <v>0</v>
      </c>
      <c r="CG95">
        <v>12625</v>
      </c>
      <c r="CH95">
        <v>1894</v>
      </c>
      <c r="CI95">
        <v>-15080448</v>
      </c>
      <c r="CJ95">
        <v>4752</v>
      </c>
      <c r="CK95">
        <v>0</v>
      </c>
      <c r="CL95">
        <v>-15047345</v>
      </c>
      <c r="CM95">
        <v>-33103</v>
      </c>
      <c r="CN95">
        <v>4752</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15</v>
      </c>
      <c r="DN95">
        <v>44</v>
      </c>
      <c r="DO95">
        <v>0</v>
      </c>
      <c r="DP95">
        <v>0</v>
      </c>
      <c r="DQ95">
        <v>0</v>
      </c>
      <c r="DR95">
        <v>0</v>
      </c>
      <c r="DS95">
        <v>0</v>
      </c>
      <c r="DT95">
        <v>0</v>
      </c>
      <c r="DU95">
        <v>0</v>
      </c>
      <c r="DV95">
        <v>0</v>
      </c>
      <c r="DW95">
        <v>0</v>
      </c>
      <c r="DX95">
        <v>0</v>
      </c>
      <c r="DY95">
        <v>0</v>
      </c>
      <c r="DZ95">
        <v>0</v>
      </c>
      <c r="EA95">
        <v>0</v>
      </c>
      <c r="EB95">
        <v>0</v>
      </c>
      <c r="EC95">
        <v>0</v>
      </c>
      <c r="ED95">
        <v>4708</v>
      </c>
      <c r="EE95">
        <v>0</v>
      </c>
      <c r="EF95">
        <v>0</v>
      </c>
      <c r="EG95">
        <v>0</v>
      </c>
      <c r="EH95">
        <v>0</v>
      </c>
      <c r="EI95">
        <v>0</v>
      </c>
      <c r="EJ95">
        <v>0</v>
      </c>
      <c r="EK95">
        <v>0</v>
      </c>
      <c r="EL95">
        <v>0</v>
      </c>
      <c r="EM95">
        <v>0</v>
      </c>
      <c r="EN95">
        <v>0</v>
      </c>
      <c r="EO95">
        <v>0</v>
      </c>
      <c r="EP95">
        <v>0</v>
      </c>
      <c r="EQ95">
        <v>0</v>
      </c>
      <c r="ER95">
        <v>-33118</v>
      </c>
      <c r="ES95">
        <v>0</v>
      </c>
      <c r="ET95">
        <v>0</v>
      </c>
      <c r="EU95">
        <v>0</v>
      </c>
      <c r="EV95">
        <v>0</v>
      </c>
      <c r="EW95">
        <v>0</v>
      </c>
      <c r="EX95">
        <v>0</v>
      </c>
      <c r="EY95">
        <v>0</v>
      </c>
      <c r="EZ95">
        <v>0</v>
      </c>
      <c r="FA95">
        <v>0</v>
      </c>
      <c r="FB95">
        <v>0</v>
      </c>
      <c r="FC95">
        <v>0</v>
      </c>
      <c r="FD95">
        <v>0</v>
      </c>
      <c r="FE95">
        <v>0</v>
      </c>
      <c r="FF95">
        <v>105368</v>
      </c>
      <c r="FG95">
        <v>105368</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1355452</v>
      </c>
      <c r="GI95">
        <v>52734</v>
      </c>
      <c r="GJ95">
        <v>4967</v>
      </c>
      <c r="GK95">
        <v>4967</v>
      </c>
      <c r="GL95">
        <v>0</v>
      </c>
      <c r="GM95">
        <v>0</v>
      </c>
      <c r="GN95">
        <v>3754</v>
      </c>
      <c r="GO95">
        <v>3754</v>
      </c>
      <c r="GP95">
        <v>0</v>
      </c>
      <c r="GQ95">
        <v>0</v>
      </c>
      <c r="GR95">
        <v>0</v>
      </c>
      <c r="GS95">
        <v>0</v>
      </c>
      <c r="GT95">
        <v>0</v>
      </c>
      <c r="GU95">
        <v>0</v>
      </c>
      <c r="GV95">
        <v>0</v>
      </c>
      <c r="GW95">
        <v>0</v>
      </c>
      <c r="GX95">
        <v>95</v>
      </c>
      <c r="GY95">
        <v>95</v>
      </c>
      <c r="GZ95">
        <v>1118</v>
      </c>
      <c r="HA95">
        <v>1118</v>
      </c>
      <c r="HB95">
        <v>1239510</v>
      </c>
      <c r="HC95">
        <v>0</v>
      </c>
      <c r="HD95">
        <v>1238126</v>
      </c>
      <c r="HE95">
        <v>0</v>
      </c>
      <c r="HF95">
        <v>1384</v>
      </c>
      <c r="HG95">
        <v>0</v>
      </c>
      <c r="HH95">
        <v>63208</v>
      </c>
      <c r="HI95">
        <v>0</v>
      </c>
      <c r="HJ95">
        <v>39003</v>
      </c>
      <c r="HK95">
        <v>0</v>
      </c>
      <c r="HL95">
        <v>24205</v>
      </c>
      <c r="HM95">
        <v>0</v>
      </c>
    </row>
    <row r="96" spans="1:221" x14ac:dyDescent="0.25">
      <c r="A96" t="s">
        <v>1100</v>
      </c>
      <c r="B96">
        <v>23734189</v>
      </c>
      <c r="C96">
        <v>59346888</v>
      </c>
      <c r="D96">
        <v>0</v>
      </c>
      <c r="E96">
        <v>23734189</v>
      </c>
      <c r="F96">
        <v>59346888</v>
      </c>
      <c r="G96">
        <v>0</v>
      </c>
      <c r="H96">
        <v>23699300</v>
      </c>
      <c r="I96">
        <v>59346840</v>
      </c>
      <c r="J96">
        <v>0</v>
      </c>
      <c r="K96">
        <v>2187048</v>
      </c>
      <c r="L96">
        <v>53600955</v>
      </c>
      <c r="M96">
        <v>0</v>
      </c>
      <c r="N96">
        <v>2100927</v>
      </c>
      <c r="O96">
        <v>13231414</v>
      </c>
      <c r="P96">
        <v>0</v>
      </c>
      <c r="Q96">
        <v>2081458</v>
      </c>
      <c r="R96">
        <v>13231414</v>
      </c>
      <c r="S96">
        <v>0</v>
      </c>
      <c r="T96">
        <v>2081458</v>
      </c>
      <c r="U96">
        <v>0</v>
      </c>
      <c r="V96">
        <v>1177</v>
      </c>
      <c r="W96">
        <v>0</v>
      </c>
      <c r="X96">
        <v>390</v>
      </c>
      <c r="Y96">
        <v>0</v>
      </c>
      <c r="Z96">
        <v>13225026</v>
      </c>
      <c r="AA96">
        <v>0</v>
      </c>
      <c r="AB96">
        <v>0</v>
      </c>
      <c r="AC96">
        <v>4358</v>
      </c>
      <c r="AD96">
        <v>0</v>
      </c>
      <c r="AE96">
        <v>0</v>
      </c>
      <c r="AF96">
        <v>463</v>
      </c>
      <c r="AG96">
        <v>0</v>
      </c>
      <c r="AH96">
        <v>0</v>
      </c>
      <c r="AI96">
        <v>0</v>
      </c>
      <c r="AJ96">
        <v>0</v>
      </c>
      <c r="AK96">
        <v>0</v>
      </c>
      <c r="AL96">
        <v>31</v>
      </c>
      <c r="AM96">
        <v>0</v>
      </c>
      <c r="AN96">
        <v>0</v>
      </c>
      <c r="AO96">
        <v>69</v>
      </c>
      <c r="AP96">
        <v>0</v>
      </c>
      <c r="AQ96">
        <v>0</v>
      </c>
      <c r="AR96">
        <v>5291</v>
      </c>
      <c r="AS96">
        <v>14064</v>
      </c>
      <c r="AT96">
        <v>0</v>
      </c>
      <c r="AU96">
        <v>0</v>
      </c>
      <c r="AV96">
        <v>0</v>
      </c>
      <c r="AW96">
        <v>14</v>
      </c>
      <c r="AX96">
        <v>0</v>
      </c>
      <c r="AY96">
        <v>0</v>
      </c>
      <c r="AZ96">
        <v>86121</v>
      </c>
      <c r="BA96">
        <v>40369541</v>
      </c>
      <c r="BB96">
        <v>0</v>
      </c>
      <c r="BC96">
        <v>39446003</v>
      </c>
      <c r="BD96">
        <v>0</v>
      </c>
      <c r="BE96">
        <v>152160</v>
      </c>
      <c r="BF96">
        <v>0</v>
      </c>
      <c r="BG96">
        <v>5320</v>
      </c>
      <c r="BH96">
        <v>0</v>
      </c>
      <c r="BI96">
        <v>3157</v>
      </c>
      <c r="BJ96">
        <v>0</v>
      </c>
      <c r="BK96">
        <v>0</v>
      </c>
      <c r="BL96">
        <v>0</v>
      </c>
      <c r="BM96">
        <v>59238</v>
      </c>
      <c r="BN96">
        <v>396434</v>
      </c>
      <c r="BO96">
        <v>0</v>
      </c>
      <c r="BP96">
        <v>0</v>
      </c>
      <c r="BQ96">
        <v>5261</v>
      </c>
      <c r="BR96">
        <v>21495</v>
      </c>
      <c r="BS96">
        <v>143844</v>
      </c>
      <c r="BT96">
        <v>0</v>
      </c>
      <c r="BU96">
        <v>0</v>
      </c>
      <c r="BV96">
        <v>0</v>
      </c>
      <c r="BW96">
        <v>0</v>
      </c>
      <c r="BX96">
        <v>0</v>
      </c>
      <c r="BY96">
        <v>0</v>
      </c>
      <c r="BZ96">
        <v>0</v>
      </c>
      <c r="CA96">
        <v>0</v>
      </c>
      <c r="CB96">
        <v>0</v>
      </c>
      <c r="CC96">
        <v>127</v>
      </c>
      <c r="CF96">
        <v>0</v>
      </c>
      <c r="CG96">
        <v>222623</v>
      </c>
      <c r="CH96">
        <v>0</v>
      </c>
      <c r="CI96">
        <v>20998941</v>
      </c>
      <c r="CJ96">
        <v>1788665</v>
      </c>
      <c r="CK96">
        <v>0</v>
      </c>
      <c r="CL96">
        <v>19548106</v>
      </c>
      <c r="CM96">
        <v>1450835</v>
      </c>
      <c r="CN96">
        <v>1788665</v>
      </c>
      <c r="CO96">
        <v>0</v>
      </c>
      <c r="CP96">
        <v>16729</v>
      </c>
      <c r="CQ96">
        <v>0</v>
      </c>
      <c r="CR96">
        <v>16729</v>
      </c>
      <c r="CS96">
        <v>0</v>
      </c>
      <c r="CT96">
        <v>0</v>
      </c>
      <c r="CU96">
        <v>0</v>
      </c>
      <c r="CV96">
        <v>0</v>
      </c>
      <c r="CW96">
        <v>0</v>
      </c>
      <c r="CX96">
        <v>1021427</v>
      </c>
      <c r="CY96">
        <v>209207</v>
      </c>
      <c r="CZ96">
        <v>0</v>
      </c>
      <c r="DA96">
        <v>0</v>
      </c>
      <c r="DB96">
        <v>0</v>
      </c>
      <c r="DC96">
        <v>0</v>
      </c>
      <c r="DD96">
        <v>0</v>
      </c>
      <c r="DE96">
        <v>918</v>
      </c>
      <c r="DF96">
        <v>23361</v>
      </c>
      <c r="DG96">
        <v>0</v>
      </c>
      <c r="DH96">
        <v>0</v>
      </c>
      <c r="DI96">
        <v>0</v>
      </c>
      <c r="DJ96">
        <v>0</v>
      </c>
      <c r="DK96">
        <v>0</v>
      </c>
      <c r="DL96">
        <v>226280</v>
      </c>
      <c r="DM96">
        <v>0</v>
      </c>
      <c r="DN96">
        <v>0</v>
      </c>
      <c r="DO96">
        <v>0</v>
      </c>
      <c r="DP96">
        <v>0</v>
      </c>
      <c r="DQ96">
        <v>0</v>
      </c>
      <c r="DR96">
        <v>0</v>
      </c>
      <c r="DS96">
        <v>0</v>
      </c>
      <c r="DT96">
        <v>0</v>
      </c>
      <c r="DU96">
        <v>0</v>
      </c>
      <c r="DV96">
        <v>0</v>
      </c>
      <c r="DW96">
        <v>0</v>
      </c>
      <c r="DX96">
        <v>0</v>
      </c>
      <c r="DY96">
        <v>0</v>
      </c>
      <c r="DZ96">
        <v>0</v>
      </c>
      <c r="EA96">
        <v>0</v>
      </c>
      <c r="EB96">
        <v>112</v>
      </c>
      <c r="EC96">
        <v>0</v>
      </c>
      <c r="ED96">
        <v>477655</v>
      </c>
      <c r="EE96">
        <v>0</v>
      </c>
      <c r="EF96">
        <v>202210</v>
      </c>
      <c r="EG96">
        <v>1061601</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197738</v>
      </c>
      <c r="FG96">
        <v>194051</v>
      </c>
      <c r="FH96">
        <v>3687</v>
      </c>
      <c r="FI96">
        <v>0</v>
      </c>
      <c r="FJ96">
        <v>0</v>
      </c>
      <c r="FK96">
        <v>0</v>
      </c>
      <c r="FL96">
        <v>0</v>
      </c>
      <c r="FM96">
        <v>0</v>
      </c>
      <c r="FN96">
        <v>0</v>
      </c>
      <c r="FO96">
        <v>0</v>
      </c>
      <c r="FP96">
        <v>0</v>
      </c>
      <c r="FQ96">
        <v>0</v>
      </c>
      <c r="FR96">
        <v>0</v>
      </c>
      <c r="FS96">
        <v>237</v>
      </c>
      <c r="FT96">
        <v>489</v>
      </c>
      <c r="FU96">
        <v>0</v>
      </c>
      <c r="FV96">
        <v>2961</v>
      </c>
      <c r="FW96">
        <v>0</v>
      </c>
      <c r="FX96">
        <v>0</v>
      </c>
      <c r="FY96">
        <v>0</v>
      </c>
      <c r="FZ96">
        <v>0</v>
      </c>
      <c r="GA96">
        <v>0</v>
      </c>
      <c r="GB96">
        <v>0</v>
      </c>
      <c r="GC96">
        <v>0</v>
      </c>
      <c r="GD96">
        <v>0</v>
      </c>
      <c r="GE96">
        <v>0</v>
      </c>
      <c r="GF96">
        <v>0</v>
      </c>
      <c r="GG96">
        <v>0</v>
      </c>
      <c r="GH96">
        <v>120</v>
      </c>
      <c r="GI96">
        <v>0</v>
      </c>
      <c r="GJ96">
        <v>0</v>
      </c>
      <c r="GK96">
        <v>0</v>
      </c>
      <c r="GL96">
        <v>0</v>
      </c>
      <c r="GM96">
        <v>0</v>
      </c>
      <c r="GN96">
        <v>0</v>
      </c>
      <c r="GO96">
        <v>0</v>
      </c>
      <c r="GP96">
        <v>0</v>
      </c>
      <c r="GQ96">
        <v>0</v>
      </c>
      <c r="GR96">
        <v>0</v>
      </c>
      <c r="GS96">
        <v>0</v>
      </c>
      <c r="GT96">
        <v>0</v>
      </c>
      <c r="GU96">
        <v>0</v>
      </c>
      <c r="GV96">
        <v>0</v>
      </c>
      <c r="GW96">
        <v>0</v>
      </c>
      <c r="GX96">
        <v>0</v>
      </c>
      <c r="GY96">
        <v>0</v>
      </c>
      <c r="GZ96">
        <v>0</v>
      </c>
      <c r="HA96">
        <v>0</v>
      </c>
      <c r="HB96">
        <v>9</v>
      </c>
      <c r="HC96">
        <v>0</v>
      </c>
      <c r="HD96">
        <v>9</v>
      </c>
      <c r="HE96">
        <v>0</v>
      </c>
      <c r="HF96">
        <v>0</v>
      </c>
      <c r="HG96">
        <v>0</v>
      </c>
      <c r="HH96">
        <v>10</v>
      </c>
      <c r="HI96">
        <v>0</v>
      </c>
      <c r="HJ96">
        <v>10</v>
      </c>
      <c r="HK96">
        <v>0</v>
      </c>
      <c r="HL96">
        <v>0</v>
      </c>
      <c r="HM96">
        <v>0</v>
      </c>
    </row>
    <row r="97" spans="1:221" x14ac:dyDescent="0.25">
      <c r="A97" t="s">
        <v>1101</v>
      </c>
      <c r="B97">
        <v>11304112</v>
      </c>
      <c r="C97">
        <v>31856061</v>
      </c>
      <c r="D97">
        <v>0</v>
      </c>
      <c r="E97">
        <v>11304112</v>
      </c>
      <c r="F97">
        <v>31856061</v>
      </c>
      <c r="G97">
        <v>0</v>
      </c>
      <c r="H97">
        <v>11293650</v>
      </c>
      <c r="I97">
        <v>31856016</v>
      </c>
      <c r="J97">
        <v>0</v>
      </c>
      <c r="K97">
        <v>1185746</v>
      </c>
      <c r="L97">
        <v>29141935</v>
      </c>
      <c r="M97">
        <v>0</v>
      </c>
      <c r="N97">
        <v>1130891</v>
      </c>
      <c r="O97">
        <v>7686862</v>
      </c>
      <c r="P97">
        <v>0</v>
      </c>
      <c r="Q97">
        <v>1123780</v>
      </c>
      <c r="R97">
        <v>7686862</v>
      </c>
      <c r="S97">
        <v>0</v>
      </c>
      <c r="T97">
        <v>1123780</v>
      </c>
      <c r="U97">
        <v>0</v>
      </c>
      <c r="V97">
        <v>0</v>
      </c>
      <c r="W97">
        <v>0</v>
      </c>
      <c r="X97">
        <v>390</v>
      </c>
      <c r="Y97">
        <v>0</v>
      </c>
      <c r="Z97">
        <v>7686472</v>
      </c>
      <c r="AA97">
        <v>0</v>
      </c>
      <c r="AB97">
        <v>0</v>
      </c>
      <c r="AC97">
        <v>0</v>
      </c>
      <c r="AD97">
        <v>0</v>
      </c>
      <c r="AE97">
        <v>0</v>
      </c>
      <c r="AF97">
        <v>0</v>
      </c>
      <c r="AG97">
        <v>0</v>
      </c>
      <c r="AH97">
        <v>0</v>
      </c>
      <c r="AI97">
        <v>0</v>
      </c>
      <c r="AJ97">
        <v>0</v>
      </c>
      <c r="AK97">
        <v>0</v>
      </c>
      <c r="AL97">
        <v>31</v>
      </c>
      <c r="AM97">
        <v>0</v>
      </c>
      <c r="AN97">
        <v>0</v>
      </c>
      <c r="AO97">
        <v>69</v>
      </c>
      <c r="AP97">
        <v>0</v>
      </c>
      <c r="AQ97">
        <v>0</v>
      </c>
      <c r="AR97">
        <v>1828</v>
      </c>
      <c r="AS97">
        <v>5183</v>
      </c>
      <c r="AT97">
        <v>0</v>
      </c>
      <c r="AU97">
        <v>0</v>
      </c>
      <c r="AV97">
        <v>0</v>
      </c>
      <c r="AW97">
        <v>0</v>
      </c>
      <c r="AX97">
        <v>0</v>
      </c>
      <c r="AY97">
        <v>0</v>
      </c>
      <c r="AZ97">
        <v>54855</v>
      </c>
      <c r="BA97">
        <v>21455073</v>
      </c>
      <c r="BB97">
        <v>0</v>
      </c>
      <c r="BC97">
        <v>20897383</v>
      </c>
      <c r="BD97">
        <v>0</v>
      </c>
      <c r="BE97">
        <v>94564</v>
      </c>
      <c r="BF97">
        <v>0</v>
      </c>
      <c r="BG97">
        <v>4371</v>
      </c>
      <c r="BH97">
        <v>0</v>
      </c>
      <c r="BI97">
        <v>204</v>
      </c>
      <c r="BJ97">
        <v>0</v>
      </c>
      <c r="BK97">
        <v>0</v>
      </c>
      <c r="BL97">
        <v>0</v>
      </c>
      <c r="BM97">
        <v>41860</v>
      </c>
      <c r="BN97">
        <v>280138</v>
      </c>
      <c r="BO97">
        <v>0</v>
      </c>
      <c r="BP97">
        <v>0</v>
      </c>
      <c r="BQ97">
        <v>5239</v>
      </c>
      <c r="BR97">
        <v>7740</v>
      </c>
      <c r="BS97">
        <v>51795</v>
      </c>
      <c r="BT97">
        <v>0</v>
      </c>
      <c r="BU97">
        <v>0</v>
      </c>
      <c r="BV97">
        <v>0</v>
      </c>
      <c r="BW97">
        <v>0</v>
      </c>
      <c r="BX97">
        <v>0</v>
      </c>
      <c r="BY97">
        <v>0</v>
      </c>
      <c r="BZ97">
        <v>0</v>
      </c>
      <c r="CA97">
        <v>0</v>
      </c>
      <c r="CB97">
        <v>0</v>
      </c>
      <c r="CC97">
        <v>16</v>
      </c>
      <c r="CF97">
        <v>0</v>
      </c>
      <c r="CG97">
        <v>126618</v>
      </c>
      <c r="CH97">
        <v>0</v>
      </c>
      <c r="CI97">
        <v>9858591</v>
      </c>
      <c r="CJ97">
        <v>497436</v>
      </c>
      <c r="CK97">
        <v>0</v>
      </c>
      <c r="CL97">
        <v>9639986</v>
      </c>
      <c r="CM97">
        <v>218605</v>
      </c>
      <c r="CN97">
        <v>497436</v>
      </c>
      <c r="CO97">
        <v>0</v>
      </c>
      <c r="CP97">
        <v>16729</v>
      </c>
      <c r="CQ97">
        <v>0</v>
      </c>
      <c r="CR97">
        <v>16729</v>
      </c>
      <c r="CS97">
        <v>0</v>
      </c>
      <c r="CT97">
        <v>0</v>
      </c>
      <c r="CU97">
        <v>0</v>
      </c>
      <c r="CV97">
        <v>0</v>
      </c>
      <c r="CW97">
        <v>0</v>
      </c>
      <c r="CX97">
        <v>156340</v>
      </c>
      <c r="CY97">
        <v>32021</v>
      </c>
      <c r="CZ97">
        <v>0</v>
      </c>
      <c r="DA97">
        <v>0</v>
      </c>
      <c r="DB97">
        <v>0</v>
      </c>
      <c r="DC97">
        <v>0</v>
      </c>
      <c r="DD97">
        <v>0</v>
      </c>
      <c r="DE97">
        <v>0</v>
      </c>
      <c r="DF97">
        <v>23361</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98435</v>
      </c>
      <c r="EE97">
        <v>0</v>
      </c>
      <c r="EF97">
        <v>62265</v>
      </c>
      <c r="EG97">
        <v>326890</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98063</v>
      </c>
      <c r="FG97">
        <v>97705</v>
      </c>
      <c r="FH97">
        <v>358</v>
      </c>
      <c r="FI97">
        <v>0</v>
      </c>
      <c r="FJ97">
        <v>0</v>
      </c>
      <c r="FK97">
        <v>0</v>
      </c>
      <c r="FL97">
        <v>0</v>
      </c>
      <c r="FM97">
        <v>0</v>
      </c>
      <c r="FN97">
        <v>0</v>
      </c>
      <c r="FO97">
        <v>0</v>
      </c>
      <c r="FP97">
        <v>0</v>
      </c>
      <c r="FQ97">
        <v>0</v>
      </c>
      <c r="FR97">
        <v>0</v>
      </c>
      <c r="FS97">
        <v>237</v>
      </c>
      <c r="FT97">
        <v>121</v>
      </c>
      <c r="FU97">
        <v>0</v>
      </c>
      <c r="FV97">
        <v>0</v>
      </c>
      <c r="FW97">
        <v>0</v>
      </c>
      <c r="FX97">
        <v>0</v>
      </c>
      <c r="FY97">
        <v>0</v>
      </c>
      <c r="FZ97">
        <v>0</v>
      </c>
      <c r="GA97">
        <v>0</v>
      </c>
      <c r="GB97">
        <v>0</v>
      </c>
      <c r="GC97">
        <v>0</v>
      </c>
      <c r="GD97">
        <v>0</v>
      </c>
      <c r="GE97">
        <v>0</v>
      </c>
      <c r="GF97">
        <v>0</v>
      </c>
      <c r="GG97">
        <v>0</v>
      </c>
      <c r="GH97">
        <v>97</v>
      </c>
      <c r="GI97">
        <v>0</v>
      </c>
      <c r="GJ97">
        <v>0</v>
      </c>
      <c r="GK97">
        <v>0</v>
      </c>
      <c r="GL97">
        <v>0</v>
      </c>
      <c r="GM97">
        <v>0</v>
      </c>
      <c r="GN97">
        <v>0</v>
      </c>
      <c r="GO97">
        <v>0</v>
      </c>
      <c r="GP97">
        <v>0</v>
      </c>
      <c r="GQ97">
        <v>0</v>
      </c>
      <c r="GR97">
        <v>0</v>
      </c>
      <c r="GS97">
        <v>0</v>
      </c>
      <c r="GT97">
        <v>0</v>
      </c>
      <c r="GU97">
        <v>0</v>
      </c>
      <c r="GV97">
        <v>0</v>
      </c>
      <c r="GW97">
        <v>0</v>
      </c>
      <c r="GX97">
        <v>0</v>
      </c>
      <c r="GY97">
        <v>0</v>
      </c>
      <c r="GZ97">
        <v>0</v>
      </c>
      <c r="HA97">
        <v>0</v>
      </c>
      <c r="HB97">
        <v>7</v>
      </c>
      <c r="HC97">
        <v>0</v>
      </c>
      <c r="HD97">
        <v>7</v>
      </c>
      <c r="HE97">
        <v>0</v>
      </c>
      <c r="HF97">
        <v>0</v>
      </c>
      <c r="HG97">
        <v>0</v>
      </c>
      <c r="HH97">
        <v>9</v>
      </c>
      <c r="HI97">
        <v>0</v>
      </c>
      <c r="HJ97">
        <v>9</v>
      </c>
      <c r="HK97">
        <v>0</v>
      </c>
      <c r="HL97">
        <v>0</v>
      </c>
      <c r="HM97">
        <v>0</v>
      </c>
    </row>
    <row r="98" spans="1:221" x14ac:dyDescent="0.25">
      <c r="A98" t="s">
        <v>1102</v>
      </c>
      <c r="B98">
        <v>10901482</v>
      </c>
      <c r="C98">
        <v>19981439</v>
      </c>
      <c r="D98">
        <v>0</v>
      </c>
      <c r="E98">
        <v>10901482</v>
      </c>
      <c r="F98">
        <v>19981439</v>
      </c>
      <c r="G98">
        <v>0</v>
      </c>
      <c r="H98">
        <v>10883554</v>
      </c>
      <c r="I98">
        <v>19981436</v>
      </c>
      <c r="J98">
        <v>0</v>
      </c>
      <c r="K98">
        <v>874022</v>
      </c>
      <c r="L98">
        <v>17351556</v>
      </c>
      <c r="M98">
        <v>0</v>
      </c>
      <c r="N98">
        <v>846229</v>
      </c>
      <c r="O98">
        <v>4906018</v>
      </c>
      <c r="P98">
        <v>0</v>
      </c>
      <c r="Q98">
        <v>834598</v>
      </c>
      <c r="R98">
        <v>4906018</v>
      </c>
      <c r="S98">
        <v>0</v>
      </c>
      <c r="T98">
        <v>834598</v>
      </c>
      <c r="U98">
        <v>0</v>
      </c>
      <c r="V98">
        <v>1177</v>
      </c>
      <c r="W98">
        <v>0</v>
      </c>
      <c r="X98">
        <v>0</v>
      </c>
      <c r="Y98">
        <v>0</v>
      </c>
      <c r="Z98">
        <v>4900020</v>
      </c>
      <c r="AA98">
        <v>0</v>
      </c>
      <c r="AB98">
        <v>0</v>
      </c>
      <c r="AC98">
        <v>4358</v>
      </c>
      <c r="AD98">
        <v>0</v>
      </c>
      <c r="AE98">
        <v>0</v>
      </c>
      <c r="AF98">
        <v>463</v>
      </c>
      <c r="AG98">
        <v>0</v>
      </c>
      <c r="AH98">
        <v>0</v>
      </c>
      <c r="AI98">
        <v>0</v>
      </c>
      <c r="AJ98">
        <v>0</v>
      </c>
      <c r="AK98">
        <v>0</v>
      </c>
      <c r="AL98">
        <v>0</v>
      </c>
      <c r="AM98">
        <v>0</v>
      </c>
      <c r="AN98">
        <v>0</v>
      </c>
      <c r="AO98">
        <v>0</v>
      </c>
      <c r="AP98">
        <v>0</v>
      </c>
      <c r="AQ98">
        <v>0</v>
      </c>
      <c r="AR98">
        <v>2742</v>
      </c>
      <c r="AS98">
        <v>8875</v>
      </c>
      <c r="AT98">
        <v>0</v>
      </c>
      <c r="AU98">
        <v>0</v>
      </c>
      <c r="AV98">
        <v>0</v>
      </c>
      <c r="AW98">
        <v>14</v>
      </c>
      <c r="AX98">
        <v>0</v>
      </c>
      <c r="AY98">
        <v>0</v>
      </c>
      <c r="AZ98">
        <v>27793</v>
      </c>
      <c r="BA98">
        <v>12445538</v>
      </c>
      <c r="BB98">
        <v>0</v>
      </c>
      <c r="BC98">
        <v>12118501</v>
      </c>
      <c r="BD98">
        <v>0</v>
      </c>
      <c r="BE98">
        <v>53314</v>
      </c>
      <c r="BF98">
        <v>0</v>
      </c>
      <c r="BG98">
        <v>946</v>
      </c>
      <c r="BH98">
        <v>0</v>
      </c>
      <c r="BI98">
        <v>1804</v>
      </c>
      <c r="BJ98">
        <v>0</v>
      </c>
      <c r="BK98">
        <v>0</v>
      </c>
      <c r="BL98">
        <v>0</v>
      </c>
      <c r="BM98">
        <v>16570</v>
      </c>
      <c r="BN98">
        <v>110890</v>
      </c>
      <c r="BO98">
        <v>0</v>
      </c>
      <c r="BP98">
        <v>0</v>
      </c>
      <c r="BQ98">
        <v>13</v>
      </c>
      <c r="BR98">
        <v>11099</v>
      </c>
      <c r="BS98">
        <v>74278</v>
      </c>
      <c r="BT98">
        <v>0</v>
      </c>
      <c r="BU98">
        <v>0</v>
      </c>
      <c r="BV98">
        <v>0</v>
      </c>
      <c r="BW98">
        <v>0</v>
      </c>
      <c r="BX98">
        <v>0</v>
      </c>
      <c r="BY98">
        <v>0</v>
      </c>
      <c r="BZ98">
        <v>0</v>
      </c>
      <c r="CA98">
        <v>0</v>
      </c>
      <c r="CB98">
        <v>0</v>
      </c>
      <c r="CC98">
        <v>111</v>
      </c>
      <c r="CF98">
        <v>0</v>
      </c>
      <c r="CG98">
        <v>85805</v>
      </c>
      <c r="CH98">
        <v>0</v>
      </c>
      <c r="CI98">
        <v>9750198</v>
      </c>
      <c r="CJ98">
        <v>1291229</v>
      </c>
      <c r="CK98">
        <v>0</v>
      </c>
      <c r="CL98">
        <v>8517968</v>
      </c>
      <c r="CM98">
        <v>1232230</v>
      </c>
      <c r="CN98">
        <v>1291229</v>
      </c>
      <c r="CO98">
        <v>0</v>
      </c>
      <c r="CP98">
        <v>0</v>
      </c>
      <c r="CQ98">
        <v>0</v>
      </c>
      <c r="CR98">
        <v>0</v>
      </c>
      <c r="CS98">
        <v>0</v>
      </c>
      <c r="CT98">
        <v>0</v>
      </c>
      <c r="CU98">
        <v>0</v>
      </c>
      <c r="CV98">
        <v>0</v>
      </c>
      <c r="CW98">
        <v>0</v>
      </c>
      <c r="CX98">
        <v>865087</v>
      </c>
      <c r="CY98">
        <v>177186</v>
      </c>
      <c r="CZ98">
        <v>0</v>
      </c>
      <c r="DA98">
        <v>0</v>
      </c>
      <c r="DB98">
        <v>0</v>
      </c>
      <c r="DC98">
        <v>0</v>
      </c>
      <c r="DD98">
        <v>0</v>
      </c>
      <c r="DE98">
        <v>918</v>
      </c>
      <c r="DF98">
        <v>0</v>
      </c>
      <c r="DG98">
        <v>0</v>
      </c>
      <c r="DH98">
        <v>0</v>
      </c>
      <c r="DI98">
        <v>0</v>
      </c>
      <c r="DJ98">
        <v>0</v>
      </c>
      <c r="DK98">
        <v>0</v>
      </c>
      <c r="DL98">
        <v>226280</v>
      </c>
      <c r="DM98">
        <v>0</v>
      </c>
      <c r="DN98">
        <v>0</v>
      </c>
      <c r="DO98">
        <v>0</v>
      </c>
      <c r="DP98">
        <v>0</v>
      </c>
      <c r="DQ98">
        <v>0</v>
      </c>
      <c r="DR98">
        <v>0</v>
      </c>
      <c r="DS98">
        <v>0</v>
      </c>
      <c r="DT98">
        <v>0</v>
      </c>
      <c r="DU98">
        <v>0</v>
      </c>
      <c r="DV98">
        <v>0</v>
      </c>
      <c r="DW98">
        <v>0</v>
      </c>
      <c r="DX98">
        <v>0</v>
      </c>
      <c r="DY98">
        <v>0</v>
      </c>
      <c r="DZ98">
        <v>0</v>
      </c>
      <c r="EA98">
        <v>0</v>
      </c>
      <c r="EB98">
        <v>112</v>
      </c>
      <c r="EC98">
        <v>0</v>
      </c>
      <c r="ED98">
        <v>379220</v>
      </c>
      <c r="EE98">
        <v>0</v>
      </c>
      <c r="EF98">
        <v>139945</v>
      </c>
      <c r="EG98">
        <v>734711</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99251</v>
      </c>
      <c r="FG98">
        <v>95922</v>
      </c>
      <c r="FH98">
        <v>3329</v>
      </c>
      <c r="FI98">
        <v>0</v>
      </c>
      <c r="FJ98">
        <v>0</v>
      </c>
      <c r="FK98">
        <v>0</v>
      </c>
      <c r="FL98">
        <v>0</v>
      </c>
      <c r="FM98">
        <v>0</v>
      </c>
      <c r="FN98">
        <v>0</v>
      </c>
      <c r="FO98">
        <v>0</v>
      </c>
      <c r="FP98">
        <v>0</v>
      </c>
      <c r="FQ98">
        <v>0</v>
      </c>
      <c r="FR98">
        <v>0</v>
      </c>
      <c r="FS98">
        <v>0</v>
      </c>
      <c r="FT98">
        <v>368</v>
      </c>
      <c r="FU98">
        <v>0</v>
      </c>
      <c r="FV98">
        <v>2961</v>
      </c>
      <c r="FW98">
        <v>0</v>
      </c>
      <c r="FX98">
        <v>0</v>
      </c>
      <c r="FY98">
        <v>0</v>
      </c>
      <c r="FZ98">
        <v>0</v>
      </c>
      <c r="GA98">
        <v>0</v>
      </c>
      <c r="GB98">
        <v>0</v>
      </c>
      <c r="GC98">
        <v>0</v>
      </c>
      <c r="GD98">
        <v>0</v>
      </c>
      <c r="GE98">
        <v>0</v>
      </c>
      <c r="GF98">
        <v>0</v>
      </c>
      <c r="GG98">
        <v>0</v>
      </c>
      <c r="GH98">
        <v>23</v>
      </c>
      <c r="GI98">
        <v>0</v>
      </c>
      <c r="GJ98">
        <v>0</v>
      </c>
      <c r="GK98">
        <v>0</v>
      </c>
      <c r="GL98">
        <v>0</v>
      </c>
      <c r="GM98">
        <v>0</v>
      </c>
      <c r="GN98">
        <v>0</v>
      </c>
      <c r="GO98">
        <v>0</v>
      </c>
      <c r="GP98">
        <v>0</v>
      </c>
      <c r="GQ98">
        <v>0</v>
      </c>
      <c r="GR98">
        <v>0</v>
      </c>
      <c r="GS98">
        <v>0</v>
      </c>
      <c r="GT98">
        <v>0</v>
      </c>
      <c r="GU98">
        <v>0</v>
      </c>
      <c r="GV98">
        <v>0</v>
      </c>
      <c r="GW98">
        <v>0</v>
      </c>
      <c r="GX98">
        <v>0</v>
      </c>
      <c r="GY98">
        <v>0</v>
      </c>
      <c r="GZ98">
        <v>0</v>
      </c>
      <c r="HA98">
        <v>0</v>
      </c>
      <c r="HB98">
        <v>2</v>
      </c>
      <c r="HC98">
        <v>0</v>
      </c>
      <c r="HD98">
        <v>2</v>
      </c>
      <c r="HE98">
        <v>0</v>
      </c>
      <c r="HF98">
        <v>0</v>
      </c>
      <c r="HG98">
        <v>0</v>
      </c>
      <c r="HH98">
        <v>1</v>
      </c>
      <c r="HI98">
        <v>0</v>
      </c>
      <c r="HJ98">
        <v>1</v>
      </c>
      <c r="HK98">
        <v>0</v>
      </c>
      <c r="HL98">
        <v>0</v>
      </c>
      <c r="HM98">
        <v>0</v>
      </c>
    </row>
    <row r="99" spans="1:221" x14ac:dyDescent="0.25">
      <c r="A99" t="s">
        <v>1103</v>
      </c>
      <c r="B99">
        <v>1261828</v>
      </c>
      <c r="C99">
        <v>4903469</v>
      </c>
      <c r="D99">
        <v>0</v>
      </c>
      <c r="E99">
        <v>1261828</v>
      </c>
      <c r="F99">
        <v>4903469</v>
      </c>
      <c r="G99">
        <v>0</v>
      </c>
      <c r="H99">
        <v>1257446</v>
      </c>
      <c r="I99">
        <v>4903469</v>
      </c>
      <c r="J99">
        <v>0</v>
      </c>
      <c r="K99">
        <v>121425</v>
      </c>
      <c r="L99">
        <v>4630386</v>
      </c>
      <c r="M99">
        <v>0</v>
      </c>
      <c r="N99">
        <v>119826</v>
      </c>
      <c r="O99">
        <v>590613</v>
      </c>
      <c r="P99">
        <v>0</v>
      </c>
      <c r="Q99">
        <v>119299</v>
      </c>
      <c r="R99">
        <v>590613</v>
      </c>
      <c r="S99">
        <v>0</v>
      </c>
      <c r="T99">
        <v>119299</v>
      </c>
      <c r="U99">
        <v>0</v>
      </c>
      <c r="V99">
        <v>0</v>
      </c>
      <c r="W99">
        <v>0</v>
      </c>
      <c r="X99">
        <v>0</v>
      </c>
      <c r="Y99">
        <v>0</v>
      </c>
      <c r="Z99">
        <v>590613</v>
      </c>
      <c r="AA99">
        <v>0</v>
      </c>
      <c r="AB99">
        <v>0</v>
      </c>
      <c r="AC99">
        <v>0</v>
      </c>
      <c r="AD99">
        <v>0</v>
      </c>
      <c r="AE99">
        <v>0</v>
      </c>
      <c r="AF99">
        <v>0</v>
      </c>
      <c r="AG99">
        <v>0</v>
      </c>
      <c r="AH99">
        <v>0</v>
      </c>
      <c r="AI99">
        <v>0</v>
      </c>
      <c r="AJ99">
        <v>0</v>
      </c>
      <c r="AK99">
        <v>0</v>
      </c>
      <c r="AL99">
        <v>0</v>
      </c>
      <c r="AM99">
        <v>0</v>
      </c>
      <c r="AN99">
        <v>0</v>
      </c>
      <c r="AO99">
        <v>0</v>
      </c>
      <c r="AP99">
        <v>0</v>
      </c>
      <c r="AQ99">
        <v>0</v>
      </c>
      <c r="AR99">
        <v>521</v>
      </c>
      <c r="AS99">
        <v>6</v>
      </c>
      <c r="AT99">
        <v>0</v>
      </c>
      <c r="AU99">
        <v>0</v>
      </c>
      <c r="AV99">
        <v>0</v>
      </c>
      <c r="AW99">
        <v>0</v>
      </c>
      <c r="AX99">
        <v>0</v>
      </c>
      <c r="AY99">
        <v>0</v>
      </c>
      <c r="AZ99">
        <v>1599</v>
      </c>
      <c r="BA99">
        <v>4039773</v>
      </c>
      <c r="BB99">
        <v>0</v>
      </c>
      <c r="BC99">
        <v>4018876</v>
      </c>
      <c r="BD99">
        <v>0</v>
      </c>
      <c r="BE99">
        <v>3212</v>
      </c>
      <c r="BF99">
        <v>0</v>
      </c>
      <c r="BG99">
        <v>0</v>
      </c>
      <c r="BH99">
        <v>0</v>
      </c>
      <c r="BI99">
        <v>839</v>
      </c>
      <c r="BJ99">
        <v>0</v>
      </c>
      <c r="BK99">
        <v>0</v>
      </c>
      <c r="BL99">
        <v>0</v>
      </c>
      <c r="BM99">
        <v>512</v>
      </c>
      <c r="BN99">
        <v>3428</v>
      </c>
      <c r="BO99">
        <v>0</v>
      </c>
      <c r="BP99">
        <v>0</v>
      </c>
      <c r="BQ99">
        <v>9</v>
      </c>
      <c r="BR99">
        <v>1078</v>
      </c>
      <c r="BS99">
        <v>7211</v>
      </c>
      <c r="BT99">
        <v>0</v>
      </c>
      <c r="BU99">
        <v>0</v>
      </c>
      <c r="BV99">
        <v>0</v>
      </c>
      <c r="BW99">
        <v>0</v>
      </c>
      <c r="BX99">
        <v>0</v>
      </c>
      <c r="BY99">
        <v>0</v>
      </c>
      <c r="BZ99">
        <v>0</v>
      </c>
      <c r="CA99">
        <v>0</v>
      </c>
      <c r="CB99">
        <v>0</v>
      </c>
      <c r="CC99">
        <v>0</v>
      </c>
      <c r="CF99">
        <v>0</v>
      </c>
      <c r="CG99">
        <v>6207</v>
      </c>
      <c r="CH99">
        <v>0</v>
      </c>
      <c r="CI99">
        <v>1131544</v>
      </c>
      <c r="CJ99">
        <v>0</v>
      </c>
      <c r="CK99">
        <v>0</v>
      </c>
      <c r="CL99">
        <v>1131544</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424</v>
      </c>
      <c r="FG99">
        <v>424</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266767</v>
      </c>
      <c r="C100">
        <v>2605919</v>
      </c>
      <c r="D100">
        <v>0</v>
      </c>
      <c r="E100">
        <v>266767</v>
      </c>
      <c r="F100">
        <v>2605919</v>
      </c>
      <c r="G100">
        <v>0</v>
      </c>
      <c r="H100">
        <v>264650</v>
      </c>
      <c r="I100">
        <v>2605919</v>
      </c>
      <c r="J100">
        <v>0</v>
      </c>
      <c r="K100">
        <v>5855</v>
      </c>
      <c r="L100">
        <v>2477078</v>
      </c>
      <c r="M100">
        <v>0</v>
      </c>
      <c r="N100">
        <v>3981</v>
      </c>
      <c r="O100">
        <v>47921</v>
      </c>
      <c r="P100">
        <v>0</v>
      </c>
      <c r="Q100">
        <v>3781</v>
      </c>
      <c r="R100">
        <v>47921</v>
      </c>
      <c r="S100">
        <v>0</v>
      </c>
      <c r="T100">
        <v>3781</v>
      </c>
      <c r="U100">
        <v>0</v>
      </c>
      <c r="V100">
        <v>0</v>
      </c>
      <c r="W100">
        <v>0</v>
      </c>
      <c r="X100">
        <v>0</v>
      </c>
      <c r="Y100">
        <v>0</v>
      </c>
      <c r="Z100">
        <v>47921</v>
      </c>
      <c r="AA100">
        <v>0</v>
      </c>
      <c r="AB100">
        <v>0</v>
      </c>
      <c r="AC100">
        <v>0</v>
      </c>
      <c r="AD100">
        <v>0</v>
      </c>
      <c r="AE100">
        <v>0</v>
      </c>
      <c r="AF100">
        <v>0</v>
      </c>
      <c r="AG100">
        <v>0</v>
      </c>
      <c r="AH100">
        <v>0</v>
      </c>
      <c r="AI100">
        <v>0</v>
      </c>
      <c r="AJ100">
        <v>0</v>
      </c>
      <c r="AK100">
        <v>0</v>
      </c>
      <c r="AL100">
        <v>0</v>
      </c>
      <c r="AM100">
        <v>0</v>
      </c>
      <c r="AN100">
        <v>0</v>
      </c>
      <c r="AO100">
        <v>0</v>
      </c>
      <c r="AP100">
        <v>0</v>
      </c>
      <c r="AQ100">
        <v>0</v>
      </c>
      <c r="AR100">
        <v>200</v>
      </c>
      <c r="AS100">
        <v>0</v>
      </c>
      <c r="AT100">
        <v>0</v>
      </c>
      <c r="AU100">
        <v>0</v>
      </c>
      <c r="AV100">
        <v>0</v>
      </c>
      <c r="AW100">
        <v>0</v>
      </c>
      <c r="AX100">
        <v>0</v>
      </c>
      <c r="AY100">
        <v>0</v>
      </c>
      <c r="AZ100">
        <v>1874</v>
      </c>
      <c r="BA100">
        <v>2429157</v>
      </c>
      <c r="BB100">
        <v>0</v>
      </c>
      <c r="BC100">
        <v>2411243</v>
      </c>
      <c r="BD100">
        <v>0</v>
      </c>
      <c r="BE100">
        <v>1070</v>
      </c>
      <c r="BF100">
        <v>0</v>
      </c>
      <c r="BG100">
        <v>3</v>
      </c>
      <c r="BH100">
        <v>0</v>
      </c>
      <c r="BI100">
        <v>310</v>
      </c>
      <c r="BJ100">
        <v>0</v>
      </c>
      <c r="BK100">
        <v>0</v>
      </c>
      <c r="BL100">
        <v>0</v>
      </c>
      <c r="BM100">
        <v>296</v>
      </c>
      <c r="BN100">
        <v>1978</v>
      </c>
      <c r="BO100">
        <v>0</v>
      </c>
      <c r="BP100">
        <v>0</v>
      </c>
      <c r="BQ100">
        <v>0</v>
      </c>
      <c r="BR100">
        <v>1578</v>
      </c>
      <c r="BS100">
        <v>10560</v>
      </c>
      <c r="BT100">
        <v>0</v>
      </c>
      <c r="BU100">
        <v>0</v>
      </c>
      <c r="BV100">
        <v>0</v>
      </c>
      <c r="BW100">
        <v>0</v>
      </c>
      <c r="BX100">
        <v>0</v>
      </c>
      <c r="BY100">
        <v>0</v>
      </c>
      <c r="BZ100">
        <v>0</v>
      </c>
      <c r="CA100">
        <v>0</v>
      </c>
      <c r="CB100">
        <v>0</v>
      </c>
      <c r="CC100">
        <v>0</v>
      </c>
      <c r="CF100">
        <v>0</v>
      </c>
      <c r="CG100">
        <v>3993</v>
      </c>
      <c r="CH100">
        <v>0</v>
      </c>
      <c r="CI100">
        <v>258608</v>
      </c>
      <c r="CJ100">
        <v>0</v>
      </c>
      <c r="CK100">
        <v>0</v>
      </c>
      <c r="CL100">
        <v>258608</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2377937</v>
      </c>
      <c r="C101">
        <v>0</v>
      </c>
      <c r="D101">
        <v>0</v>
      </c>
      <c r="E101">
        <v>2377937</v>
      </c>
      <c r="F101">
        <v>0</v>
      </c>
      <c r="G101">
        <v>0</v>
      </c>
      <c r="H101">
        <v>1455444</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1321488</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1430103</v>
      </c>
      <c r="C1" s="29">
        <v>10388</v>
      </c>
      <c r="D1" s="29">
        <v>152922684</v>
      </c>
      <c r="E1" s="29">
        <v>120502082</v>
      </c>
      <c r="F1" s="29">
        <v>130715140</v>
      </c>
      <c r="G1" s="29">
        <v>98572166</v>
      </c>
      <c r="H1" s="29">
        <v>35304123</v>
      </c>
      <c r="I1" s="29">
        <v>3205978</v>
      </c>
      <c r="J1" s="29">
        <v>69677861</v>
      </c>
      <c r="K1" s="29">
        <v>69633065</v>
      </c>
      <c r="L1" s="29">
        <v>3068898</v>
      </c>
      <c r="M1" s="29">
        <v>3068898</v>
      </c>
      <c r="N1" s="29">
        <v>2587300</v>
      </c>
      <c r="O1" s="29">
        <v>2587300</v>
      </c>
      <c r="P1" s="29">
        <v>20</v>
      </c>
      <c r="Q1" s="29">
        <v>0</v>
      </c>
      <c r="R1" s="29">
        <v>257485</v>
      </c>
      <c r="S1" s="29">
        <v>257485</v>
      </c>
      <c r="T1" s="29">
        <v>11570878</v>
      </c>
      <c r="U1" s="29">
        <v>11570878</v>
      </c>
      <c r="V1" s="29">
        <v>8248575</v>
      </c>
      <c r="W1" s="29">
        <v>8248562</v>
      </c>
      <c r="X1" s="29">
        <v>22207544</v>
      </c>
      <c r="Y1" s="29">
        <v>21929916</v>
      </c>
      <c r="Z1" s="29">
        <v>489710</v>
      </c>
      <c r="AA1" s="29">
        <v>217616</v>
      </c>
      <c r="AB1" s="29">
        <v>11925112</v>
      </c>
      <c r="AC1" s="29">
        <v>11919578</v>
      </c>
      <c r="AD1" s="29">
        <v>312616</v>
      </c>
      <c r="AE1" s="29">
        <v>312616</v>
      </c>
      <c r="AF1" s="29">
        <v>0</v>
      </c>
      <c r="AG1" s="29">
        <v>0</v>
      </c>
      <c r="AH1" s="29">
        <v>8702</v>
      </c>
      <c r="AI1" s="29">
        <v>8702</v>
      </c>
      <c r="AJ1" s="29">
        <v>6182578</v>
      </c>
      <c r="AK1" s="29">
        <v>6182578</v>
      </c>
      <c r="AL1" s="29">
        <v>2010473</v>
      </c>
      <c r="AM1" s="29">
        <v>2010473</v>
      </c>
      <c r="AN1" s="29">
        <v>1278353</v>
      </c>
      <c r="AO1" s="29">
        <v>1278353</v>
      </c>
      <c r="AP1" s="29">
        <v>8851565573</v>
      </c>
      <c r="AQ1" s="29">
        <v>164937884</v>
      </c>
      <c r="AR1" s="29">
        <v>4131756</v>
      </c>
      <c r="AS1" s="29">
        <v>7515888529</v>
      </c>
      <c r="AT1" s="29">
        <v>148383430</v>
      </c>
      <c r="AU1" s="29">
        <v>4118863</v>
      </c>
      <c r="AV1" s="29">
        <v>7320591564</v>
      </c>
      <c r="AW1" s="29">
        <v>5989933868</v>
      </c>
      <c r="AX1" s="29">
        <v>979052360</v>
      </c>
      <c r="AY1" s="29">
        <v>351605336</v>
      </c>
      <c r="AZ1" s="29">
        <v>16753061</v>
      </c>
      <c r="BA1" s="29">
        <v>1769054</v>
      </c>
      <c r="BB1" s="36">
        <v>10421884</v>
      </c>
      <c r="BC1" s="36">
        <v>12234386</v>
      </c>
      <c r="BD1" s="36">
        <v>0</v>
      </c>
      <c r="BE1" s="29">
        <v>35239217</v>
      </c>
      <c r="BF1" s="29">
        <v>7217672</v>
      </c>
      <c r="BG1" s="29">
        <v>30991</v>
      </c>
      <c r="BH1" s="29">
        <v>4139155</v>
      </c>
      <c r="BI1" s="29">
        <v>847779</v>
      </c>
      <c r="BJ1" s="29">
        <v>0</v>
      </c>
      <c r="BK1" s="29">
        <v>44278454</v>
      </c>
      <c r="BL1" s="29">
        <v>9069081</v>
      </c>
      <c r="BM1" s="29">
        <v>0</v>
      </c>
      <c r="BN1" s="29">
        <v>20605983</v>
      </c>
      <c r="BO1" s="29">
        <v>8831136</v>
      </c>
      <c r="BP1" s="29">
        <v>0</v>
      </c>
      <c r="BQ1" s="29">
        <v>7908269</v>
      </c>
      <c r="BR1" s="29">
        <v>1619766</v>
      </c>
      <c r="BS1" s="29">
        <v>0</v>
      </c>
      <c r="BT1" s="29">
        <v>2942098</v>
      </c>
      <c r="BU1" s="29">
        <v>602598</v>
      </c>
      <c r="BV1" s="29">
        <v>0</v>
      </c>
      <c r="BW1" s="29">
        <v>190491</v>
      </c>
      <c r="BX1" s="29">
        <v>39016</v>
      </c>
      <c r="BY1" s="29">
        <v>0</v>
      </c>
      <c r="BZ1" s="29">
        <v>249329</v>
      </c>
      <c r="CA1" s="29">
        <v>51067</v>
      </c>
      <c r="CB1" s="29">
        <v>0</v>
      </c>
      <c r="CC1" s="29">
        <v>28581773</v>
      </c>
      <c r="CD1" s="29">
        <v>42872656</v>
      </c>
      <c r="CE1" s="29">
        <v>1400380</v>
      </c>
      <c r="CF1" s="29">
        <v>24334340</v>
      </c>
      <c r="CG1" s="29">
        <v>0</v>
      </c>
      <c r="CH1" s="39">
        <v>12018761</v>
      </c>
      <c r="CI1" s="39">
        <v>18028142</v>
      </c>
      <c r="CJ1" s="39">
        <v>324767</v>
      </c>
      <c r="CK1" s="39">
        <v>28721551</v>
      </c>
      <c r="CL1" s="39">
        <v>5882730</v>
      </c>
      <c r="CM1" s="39">
        <v>593671</v>
      </c>
      <c r="CN1" s="29">
        <v>29989775</v>
      </c>
      <c r="CO1" s="29">
        <v>1375198</v>
      </c>
      <c r="CP1" s="29">
        <v>0</v>
      </c>
      <c r="CQ1" s="29">
        <v>3861006</v>
      </c>
      <c r="CR1" s="98">
        <v>26128769</v>
      </c>
      <c r="CS1" s="98">
        <v>1375198</v>
      </c>
      <c r="CT1" s="98">
        <v>0</v>
      </c>
      <c r="CU1" s="29">
        <v>0</v>
      </c>
      <c r="CV1" s="29">
        <v>4930582</v>
      </c>
      <c r="CW1" s="29">
        <v>3695241</v>
      </c>
      <c r="CX1" s="29">
        <v>15179256</v>
      </c>
      <c r="CY1" s="29">
        <v>12893</v>
      </c>
      <c r="CZ1" s="29">
        <v>398300</v>
      </c>
      <c r="DA1" s="29">
        <v>12759</v>
      </c>
      <c r="DB1" s="29">
        <v>3448695</v>
      </c>
      <c r="DC1" s="29">
        <v>13794779</v>
      </c>
      <c r="DD1" s="29">
        <v>0</v>
      </c>
      <c r="DE1" s="29">
        <v>246546</v>
      </c>
      <c r="DF1" s="33">
        <v>986177</v>
      </c>
      <c r="DG1" s="33">
        <v>134</v>
      </c>
      <c r="DH1" s="29">
        <v>1297061446</v>
      </c>
      <c r="DI1" s="29">
        <v>61617375</v>
      </c>
      <c r="DJ1" s="29">
        <v>217944364</v>
      </c>
      <c r="DK1" s="29">
        <v>114354676</v>
      </c>
      <c r="DL1" s="29">
        <v>64377482</v>
      </c>
      <c r="DM1" s="29">
        <v>0</v>
      </c>
      <c r="DN1" s="29">
        <v>838767549</v>
      </c>
      <c r="DO1" s="29">
        <v>11895130</v>
      </c>
      <c r="DP1" s="29">
        <v>19673029</v>
      </c>
      <c r="DQ1" s="29">
        <v>16702666</v>
      </c>
      <c r="DR1" s="29">
        <v>11374890</v>
      </c>
      <c r="DS1" s="36">
        <v>6902</v>
      </c>
      <c r="DT1" s="36">
        <v>0</v>
      </c>
      <c r="DU1" s="36">
        <v>0</v>
      </c>
      <c r="DV1" s="29">
        <v>139995</v>
      </c>
      <c r="DW1" s="29">
        <v>19654919</v>
      </c>
      <c r="DX1" s="29">
        <v>16702245</v>
      </c>
      <c r="DY1" s="29">
        <v>19654919</v>
      </c>
      <c r="DZ1" s="29">
        <v>16702245</v>
      </c>
      <c r="EA1" s="29">
        <v>139995</v>
      </c>
      <c r="EB1" s="29">
        <v>238262</v>
      </c>
      <c r="EC1" s="29">
        <v>0</v>
      </c>
      <c r="ED1" s="29">
        <v>0</v>
      </c>
      <c r="EE1" s="29">
        <v>271</v>
      </c>
      <c r="EF1" s="29">
        <v>1755</v>
      </c>
      <c r="EG1" s="29">
        <v>55856</v>
      </c>
      <c r="EH1" s="29">
        <v>61146</v>
      </c>
      <c r="EI1" s="29">
        <v>18110</v>
      </c>
      <c r="EJ1" s="29">
        <v>421</v>
      </c>
      <c r="EK1" s="29">
        <v>16053</v>
      </c>
      <c r="EL1" s="29">
        <v>96</v>
      </c>
      <c r="EM1" s="29">
        <v>130093</v>
      </c>
      <c r="EN1" s="29">
        <v>60802</v>
      </c>
      <c r="EO1" s="29">
        <v>120</v>
      </c>
      <c r="EP1" s="29">
        <v>339</v>
      </c>
      <c r="EQ1" s="29">
        <v>-3</v>
      </c>
      <c r="ER1" s="29">
        <v>0</v>
      </c>
      <c r="ES1" s="29">
        <v>-543</v>
      </c>
      <c r="ET1" s="29">
        <v>322</v>
      </c>
      <c r="EU1" s="29">
        <v>191</v>
      </c>
      <c r="EV1" s="29">
        <v>0</v>
      </c>
      <c r="EW1" s="29">
        <v>0</v>
      </c>
      <c r="EX1" s="29">
        <v>0</v>
      </c>
      <c r="EY1" s="39">
        <v>19</v>
      </c>
      <c r="EZ1" s="29">
        <v>20</v>
      </c>
      <c r="FA1" s="39">
        <v>456</v>
      </c>
      <c r="FB1" s="29">
        <v>-3</v>
      </c>
      <c r="FC1" s="35">
        <v>0</v>
      </c>
      <c r="FD1" s="35">
        <v>-91</v>
      </c>
      <c r="FE1" s="35">
        <v>-563</v>
      </c>
      <c r="FF1" s="35">
        <v>-479</v>
      </c>
      <c r="FG1" s="35">
        <v>-3</v>
      </c>
      <c r="FH1" s="35">
        <v>-521</v>
      </c>
      <c r="FI1" s="35">
        <v>-479</v>
      </c>
      <c r="FJ1" s="30">
        <v>-510</v>
      </c>
      <c r="FK1" s="30">
        <v>-479</v>
      </c>
      <c r="FL1" s="30">
        <v>-35</v>
      </c>
      <c r="FM1" s="30">
        <v>0</v>
      </c>
      <c r="FN1" s="30">
        <v>-475</v>
      </c>
      <c r="FO1" s="30">
        <v>-479</v>
      </c>
      <c r="FP1" s="30">
        <v>0</v>
      </c>
      <c r="FQ1" s="30">
        <v>0</v>
      </c>
      <c r="FR1" s="30">
        <v>0</v>
      </c>
      <c r="FS1" s="30">
        <v>0</v>
      </c>
      <c r="FT1" s="30">
        <v>-2</v>
      </c>
      <c r="FU1" s="30">
        <v>-4</v>
      </c>
      <c r="FV1" s="30">
        <v>0</v>
      </c>
      <c r="FW1" s="35">
        <v>-1</v>
      </c>
      <c r="FX1" s="35">
        <v>-7</v>
      </c>
      <c r="FY1" s="35">
        <v>0</v>
      </c>
      <c r="FZ1" s="29">
        <v>0</v>
      </c>
      <c r="GA1" s="29">
        <v>0</v>
      </c>
      <c r="GB1" s="29">
        <v>0</v>
      </c>
      <c r="GC1" s="29">
        <v>0</v>
      </c>
      <c r="GD1" s="29">
        <v>0</v>
      </c>
      <c r="GE1" s="29">
        <v>0</v>
      </c>
    </row>
    <row r="2" spans="1:187" x14ac:dyDescent="0.25">
      <c r="A2" t="s">
        <v>1006</v>
      </c>
    </row>
    <row r="3" spans="1:187" x14ac:dyDescent="0.25">
      <c r="A3" t="s">
        <v>1007</v>
      </c>
      <c r="B3">
        <v>363242</v>
      </c>
      <c r="C3">
        <v>3823</v>
      </c>
      <c r="D3">
        <v>72740507</v>
      </c>
      <c r="E3">
        <v>48574821</v>
      </c>
      <c r="F3">
        <v>63671378</v>
      </c>
      <c r="G3">
        <v>39601345</v>
      </c>
      <c r="H3">
        <v>27276011</v>
      </c>
      <c r="I3">
        <v>3205978</v>
      </c>
      <c r="J3">
        <v>31062893</v>
      </c>
      <c r="K3">
        <v>31062893</v>
      </c>
      <c r="L3">
        <v>240775</v>
      </c>
      <c r="M3">
        <v>240775</v>
      </c>
      <c r="N3">
        <v>0</v>
      </c>
      <c r="O3">
        <v>0</v>
      </c>
      <c r="P3">
        <v>0</v>
      </c>
      <c r="Q3">
        <v>0</v>
      </c>
      <c r="R3">
        <v>-4</v>
      </c>
      <c r="S3">
        <v>-4</v>
      </c>
      <c r="T3">
        <v>3388198</v>
      </c>
      <c r="U3">
        <v>3388198</v>
      </c>
      <c r="V3">
        <v>1703505</v>
      </c>
      <c r="W3">
        <v>1703505</v>
      </c>
      <c r="X3">
        <v>9069129</v>
      </c>
      <c r="Y3">
        <v>8973476</v>
      </c>
      <c r="Z3">
        <v>313269</v>
      </c>
      <c r="AA3">
        <v>217616</v>
      </c>
      <c r="AB3">
        <v>6272226</v>
      </c>
      <c r="AC3">
        <v>6272226</v>
      </c>
      <c r="AD3">
        <v>0</v>
      </c>
      <c r="AE3">
        <v>0</v>
      </c>
      <c r="AF3">
        <v>0</v>
      </c>
      <c r="AG3">
        <v>0</v>
      </c>
      <c r="AH3">
        <v>0</v>
      </c>
      <c r="AI3">
        <v>0</v>
      </c>
      <c r="AJ3">
        <v>1818823</v>
      </c>
      <c r="AK3">
        <v>1818823</v>
      </c>
      <c r="AL3">
        <v>507635</v>
      </c>
      <c r="AM3">
        <v>507635</v>
      </c>
      <c r="AN3">
        <v>157176</v>
      </c>
      <c r="AO3">
        <v>157176</v>
      </c>
      <c r="AP3">
        <v>1201467556</v>
      </c>
      <c r="AQ3">
        <v>8173726</v>
      </c>
      <c r="AR3">
        <v>354534</v>
      </c>
      <c r="AS3">
        <v>1033222325</v>
      </c>
      <c r="AT3">
        <v>8085891</v>
      </c>
      <c r="AU3">
        <v>354534</v>
      </c>
      <c r="AV3">
        <v>1007761437</v>
      </c>
      <c r="AW3">
        <v>1005922753</v>
      </c>
      <c r="AX3">
        <v>1656838</v>
      </c>
      <c r="AY3">
        <v>181846</v>
      </c>
      <c r="AZ3">
        <v>2663457</v>
      </c>
      <c r="BA3">
        <v>342692</v>
      </c>
      <c r="BB3">
        <v>0</v>
      </c>
      <c r="BC3">
        <v>0</v>
      </c>
      <c r="BD3">
        <v>0</v>
      </c>
      <c r="BE3">
        <v>24551583</v>
      </c>
      <c r="BF3">
        <v>5028637</v>
      </c>
      <c r="BG3">
        <v>0</v>
      </c>
      <c r="BH3">
        <v>0</v>
      </c>
      <c r="BI3">
        <v>0</v>
      </c>
      <c r="BJ3">
        <v>0</v>
      </c>
      <c r="BK3">
        <v>0</v>
      </c>
      <c r="BL3">
        <v>0</v>
      </c>
      <c r="BM3">
        <v>0</v>
      </c>
      <c r="BN3">
        <v>396</v>
      </c>
      <c r="BO3">
        <v>170</v>
      </c>
      <c r="BP3">
        <v>0</v>
      </c>
      <c r="BQ3">
        <v>0</v>
      </c>
      <c r="BR3">
        <v>0</v>
      </c>
      <c r="BS3">
        <v>0</v>
      </c>
      <c r="BT3">
        <v>0</v>
      </c>
      <c r="BU3">
        <v>0</v>
      </c>
      <c r="BV3">
        <v>0</v>
      </c>
      <c r="BW3">
        <v>0</v>
      </c>
      <c r="BX3">
        <v>0</v>
      </c>
      <c r="BY3">
        <v>0</v>
      </c>
      <c r="BZ3">
        <v>0</v>
      </c>
      <c r="CA3">
        <v>0</v>
      </c>
      <c r="CB3">
        <v>0</v>
      </c>
      <c r="CC3">
        <v>160215</v>
      </c>
      <c r="CD3">
        <v>240320</v>
      </c>
      <c r="CE3">
        <v>10975</v>
      </c>
      <c r="CF3">
        <v>-41</v>
      </c>
      <c r="CG3">
        <v>0</v>
      </c>
      <c r="CH3">
        <v>0</v>
      </c>
      <c r="CI3">
        <v>0</v>
      </c>
      <c r="CJ3">
        <v>0</v>
      </c>
      <c r="CK3">
        <v>748694</v>
      </c>
      <c r="CL3">
        <v>153348</v>
      </c>
      <c r="CM3">
        <v>867</v>
      </c>
      <c r="CN3">
        <v>0</v>
      </c>
      <c r="CO3">
        <v>0</v>
      </c>
      <c r="CP3">
        <v>0</v>
      </c>
      <c r="CQ3">
        <v>0</v>
      </c>
      <c r="CR3">
        <v>0</v>
      </c>
      <c r="CS3">
        <v>0</v>
      </c>
      <c r="CT3">
        <v>0</v>
      </c>
      <c r="CU3">
        <v>0</v>
      </c>
      <c r="CV3">
        <v>1678869</v>
      </c>
      <c r="CW3">
        <v>10930</v>
      </c>
      <c r="CX3">
        <v>87835</v>
      </c>
      <c r="CY3">
        <v>0</v>
      </c>
      <c r="CZ3">
        <v>44128</v>
      </c>
      <c r="DA3">
        <v>0</v>
      </c>
      <c r="DB3">
        <v>9849</v>
      </c>
      <c r="DC3">
        <v>39389</v>
      </c>
      <c r="DD3">
        <v>0</v>
      </c>
      <c r="DE3">
        <v>1081</v>
      </c>
      <c r="DF3">
        <v>4318</v>
      </c>
      <c r="DG3">
        <v>0</v>
      </c>
      <c r="DH3">
        <v>166555432</v>
      </c>
      <c r="DI3">
        <v>0</v>
      </c>
      <c r="DJ3">
        <v>0</v>
      </c>
      <c r="DK3">
        <v>31937007</v>
      </c>
      <c r="DL3">
        <v>0</v>
      </c>
      <c r="DM3">
        <v>0</v>
      </c>
      <c r="DN3">
        <v>134618425</v>
      </c>
      <c r="DO3">
        <v>5127599</v>
      </c>
      <c r="DP3">
        <v>5477044</v>
      </c>
      <c r="DQ3">
        <v>3387357</v>
      </c>
      <c r="DR3">
        <v>4855104</v>
      </c>
      <c r="DS3">
        <v>-1277</v>
      </c>
      <c r="DT3">
        <v>0</v>
      </c>
      <c r="DU3">
        <v>0</v>
      </c>
      <c r="DV3">
        <v>123406</v>
      </c>
      <c r="DW3">
        <v>5470931</v>
      </c>
      <c r="DX3">
        <v>3387357</v>
      </c>
      <c r="DY3">
        <v>5470931</v>
      </c>
      <c r="DZ3">
        <v>3387357</v>
      </c>
      <c r="EA3">
        <v>123406</v>
      </c>
      <c r="EB3">
        <v>90540</v>
      </c>
      <c r="EC3">
        <v>0</v>
      </c>
      <c r="ED3">
        <v>0</v>
      </c>
      <c r="EE3">
        <v>166</v>
      </c>
      <c r="EF3">
        <v>817</v>
      </c>
      <c r="EG3">
        <v>25391</v>
      </c>
      <c r="EH3">
        <v>17419</v>
      </c>
      <c r="EI3">
        <v>6113</v>
      </c>
      <c r="EJ3">
        <v>0</v>
      </c>
      <c r="EK3">
        <v>16033</v>
      </c>
      <c r="EL3">
        <v>-1615</v>
      </c>
      <c r="EM3">
        <v>7685</v>
      </c>
      <c r="EN3">
        <v>2102</v>
      </c>
      <c r="EO3">
        <v>220</v>
      </c>
      <c r="EP3">
        <v>206</v>
      </c>
      <c r="EQ3">
        <v>-3</v>
      </c>
      <c r="ER3">
        <v>0</v>
      </c>
      <c r="ES3">
        <v>221</v>
      </c>
      <c r="ET3">
        <v>208</v>
      </c>
      <c r="EU3">
        <v>0</v>
      </c>
      <c r="EV3">
        <v>0</v>
      </c>
      <c r="EW3">
        <v>0</v>
      </c>
      <c r="EX3">
        <v>0</v>
      </c>
      <c r="EY3">
        <v>-3</v>
      </c>
      <c r="EZ3">
        <v>0</v>
      </c>
      <c r="FA3">
        <v>5</v>
      </c>
      <c r="FB3">
        <v>-2</v>
      </c>
      <c r="FC3">
        <v>0</v>
      </c>
      <c r="FD3">
        <v>-86</v>
      </c>
      <c r="FE3">
        <v>-46</v>
      </c>
      <c r="FF3">
        <v>0</v>
      </c>
      <c r="FG3">
        <v>-4</v>
      </c>
      <c r="FH3">
        <v>-33</v>
      </c>
      <c r="FI3">
        <v>0</v>
      </c>
      <c r="FJ3">
        <v>-28</v>
      </c>
      <c r="FK3">
        <v>0</v>
      </c>
      <c r="FL3">
        <v>-28</v>
      </c>
      <c r="FM3">
        <v>0</v>
      </c>
      <c r="FN3">
        <v>0</v>
      </c>
      <c r="FO3">
        <v>0</v>
      </c>
      <c r="FP3">
        <v>0</v>
      </c>
      <c r="FQ3">
        <v>0</v>
      </c>
      <c r="FR3">
        <v>0</v>
      </c>
      <c r="FS3">
        <v>0</v>
      </c>
      <c r="FT3">
        <v>0</v>
      </c>
      <c r="FU3">
        <v>0</v>
      </c>
      <c r="FV3">
        <v>0</v>
      </c>
      <c r="FW3">
        <v>-4</v>
      </c>
      <c r="FX3">
        <v>-5</v>
      </c>
      <c r="FY3">
        <v>0</v>
      </c>
      <c r="FZ3">
        <v>0</v>
      </c>
      <c r="GA3">
        <v>0</v>
      </c>
      <c r="GB3">
        <v>0</v>
      </c>
      <c r="GC3">
        <v>0</v>
      </c>
      <c r="GD3">
        <v>0</v>
      </c>
      <c r="GE3">
        <v>0</v>
      </c>
    </row>
    <row r="4" spans="1:187" x14ac:dyDescent="0.25">
      <c r="A4" t="s">
        <v>1008</v>
      </c>
      <c r="B4">
        <v>2580</v>
      </c>
      <c r="C4">
        <v>0</v>
      </c>
      <c r="D4">
        <v>4117091</v>
      </c>
      <c r="E4">
        <v>4117091</v>
      </c>
      <c r="F4">
        <v>3793340</v>
      </c>
      <c r="G4">
        <v>3793340</v>
      </c>
      <c r="H4">
        <v>0</v>
      </c>
      <c r="I4">
        <v>0</v>
      </c>
      <c r="J4">
        <v>3341066</v>
      </c>
      <c r="K4">
        <v>3341066</v>
      </c>
      <c r="L4">
        <v>0</v>
      </c>
      <c r="M4">
        <v>0</v>
      </c>
      <c r="N4">
        <v>0</v>
      </c>
      <c r="O4">
        <v>0</v>
      </c>
      <c r="P4">
        <v>0</v>
      </c>
      <c r="Q4">
        <v>0</v>
      </c>
      <c r="R4">
        <v>0</v>
      </c>
      <c r="S4">
        <v>0</v>
      </c>
      <c r="T4">
        <v>304566</v>
      </c>
      <c r="U4">
        <v>304566</v>
      </c>
      <c r="V4">
        <v>147708</v>
      </c>
      <c r="W4">
        <v>147708</v>
      </c>
      <c r="X4">
        <v>323751</v>
      </c>
      <c r="Y4">
        <v>323751</v>
      </c>
      <c r="Z4">
        <v>0</v>
      </c>
      <c r="AA4">
        <v>0</v>
      </c>
      <c r="AB4">
        <v>193273</v>
      </c>
      <c r="AC4">
        <v>193273</v>
      </c>
      <c r="AD4">
        <v>0</v>
      </c>
      <c r="AE4">
        <v>0</v>
      </c>
      <c r="AF4">
        <v>0</v>
      </c>
      <c r="AG4">
        <v>0</v>
      </c>
      <c r="AH4">
        <v>0</v>
      </c>
      <c r="AI4">
        <v>0</v>
      </c>
      <c r="AJ4">
        <v>96967</v>
      </c>
      <c r="AK4">
        <v>96967</v>
      </c>
      <c r="AL4">
        <v>33511</v>
      </c>
      <c r="AM4">
        <v>33511</v>
      </c>
      <c r="AN4">
        <v>0</v>
      </c>
      <c r="AO4">
        <v>0</v>
      </c>
      <c r="AP4">
        <v>17193353</v>
      </c>
      <c r="AQ4">
        <v>3888640</v>
      </c>
      <c r="AR4">
        <v>0</v>
      </c>
      <c r="AS4">
        <v>17100621</v>
      </c>
      <c r="AT4">
        <v>3888640</v>
      </c>
      <c r="AU4">
        <v>0</v>
      </c>
      <c r="AV4">
        <v>0</v>
      </c>
      <c r="AW4">
        <v>0</v>
      </c>
      <c r="AX4">
        <v>0</v>
      </c>
      <c r="AY4">
        <v>0</v>
      </c>
      <c r="AZ4">
        <v>351571</v>
      </c>
      <c r="BA4">
        <v>0</v>
      </c>
      <c r="BB4">
        <v>0</v>
      </c>
      <c r="BC4">
        <v>0</v>
      </c>
      <c r="BD4">
        <v>0</v>
      </c>
      <c r="BE4">
        <v>17072008</v>
      </c>
      <c r="BF4">
        <v>3496676</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26662</v>
      </c>
      <c r="CD4">
        <v>39993</v>
      </c>
      <c r="CE4">
        <v>0</v>
      </c>
      <c r="CF4">
        <v>0</v>
      </c>
      <c r="CG4">
        <v>0</v>
      </c>
      <c r="CH4">
        <v>0</v>
      </c>
      <c r="CI4">
        <v>0</v>
      </c>
      <c r="CJ4">
        <v>0</v>
      </c>
      <c r="CK4">
        <v>1951</v>
      </c>
      <c r="CL4">
        <v>400</v>
      </c>
      <c r="CM4">
        <v>0</v>
      </c>
      <c r="CN4">
        <v>0</v>
      </c>
      <c r="CO4">
        <v>0</v>
      </c>
      <c r="CP4">
        <v>0</v>
      </c>
      <c r="CQ4">
        <v>0</v>
      </c>
      <c r="CR4">
        <v>0</v>
      </c>
      <c r="CS4">
        <v>0</v>
      </c>
      <c r="CT4">
        <v>0</v>
      </c>
      <c r="CU4">
        <v>0</v>
      </c>
      <c r="CV4">
        <v>92732</v>
      </c>
      <c r="CW4">
        <v>0</v>
      </c>
      <c r="CX4">
        <v>0</v>
      </c>
      <c r="CY4">
        <v>0</v>
      </c>
      <c r="CZ4">
        <v>0</v>
      </c>
      <c r="DA4">
        <v>0</v>
      </c>
      <c r="DB4">
        <v>0</v>
      </c>
      <c r="DC4">
        <v>0</v>
      </c>
      <c r="DD4">
        <v>0</v>
      </c>
      <c r="DE4">
        <v>0</v>
      </c>
      <c r="DF4">
        <v>0</v>
      </c>
      <c r="DG4">
        <v>0</v>
      </c>
      <c r="DH4">
        <v>0</v>
      </c>
      <c r="DI4">
        <v>0</v>
      </c>
      <c r="DJ4">
        <v>0</v>
      </c>
      <c r="DK4">
        <v>0</v>
      </c>
      <c r="DL4">
        <v>0</v>
      </c>
      <c r="DM4">
        <v>0</v>
      </c>
      <c r="DN4">
        <v>0</v>
      </c>
      <c r="DO4">
        <v>56073</v>
      </c>
      <c r="DP4">
        <v>160419</v>
      </c>
      <c r="DQ4">
        <v>160414</v>
      </c>
      <c r="DR4">
        <v>53517</v>
      </c>
      <c r="DS4">
        <v>-2</v>
      </c>
      <c r="DT4">
        <v>0</v>
      </c>
      <c r="DU4">
        <v>0</v>
      </c>
      <c r="DV4">
        <v>50</v>
      </c>
      <c r="DW4">
        <v>160414</v>
      </c>
      <c r="DX4">
        <v>160414</v>
      </c>
      <c r="DY4">
        <v>160414</v>
      </c>
      <c r="DZ4">
        <v>160414</v>
      </c>
      <c r="EA4">
        <v>50</v>
      </c>
      <c r="EB4">
        <v>1966</v>
      </c>
      <c r="EC4">
        <v>0</v>
      </c>
      <c r="ED4">
        <v>0</v>
      </c>
      <c r="EE4">
        <v>80</v>
      </c>
      <c r="EF4">
        <v>130</v>
      </c>
      <c r="EG4">
        <v>24</v>
      </c>
      <c r="EH4">
        <v>308</v>
      </c>
      <c r="EI4">
        <v>5</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18894</v>
      </c>
      <c r="C5">
        <v>0</v>
      </c>
      <c r="D5">
        <v>650416</v>
      </c>
      <c r="E5">
        <v>650416</v>
      </c>
      <c r="F5">
        <v>485231</v>
      </c>
      <c r="G5">
        <v>485231</v>
      </c>
      <c r="H5">
        <v>0</v>
      </c>
      <c r="I5">
        <v>0</v>
      </c>
      <c r="J5">
        <v>256631</v>
      </c>
      <c r="K5">
        <v>256631</v>
      </c>
      <c r="L5">
        <v>20640</v>
      </c>
      <c r="M5">
        <v>20640</v>
      </c>
      <c r="N5">
        <v>0</v>
      </c>
      <c r="O5">
        <v>0</v>
      </c>
      <c r="P5">
        <v>0</v>
      </c>
      <c r="Q5">
        <v>0</v>
      </c>
      <c r="R5">
        <v>0</v>
      </c>
      <c r="S5">
        <v>0</v>
      </c>
      <c r="T5">
        <v>127793</v>
      </c>
      <c r="U5">
        <v>127793</v>
      </c>
      <c r="V5">
        <v>80167</v>
      </c>
      <c r="W5">
        <v>80167</v>
      </c>
      <c r="X5">
        <v>165185</v>
      </c>
      <c r="Y5">
        <v>165185</v>
      </c>
      <c r="Z5">
        <v>0</v>
      </c>
      <c r="AA5">
        <v>0</v>
      </c>
      <c r="AB5">
        <v>48318</v>
      </c>
      <c r="AC5">
        <v>48318</v>
      </c>
      <c r="AD5">
        <v>0</v>
      </c>
      <c r="AE5">
        <v>0</v>
      </c>
      <c r="AF5">
        <v>0</v>
      </c>
      <c r="AG5">
        <v>0</v>
      </c>
      <c r="AH5">
        <v>0</v>
      </c>
      <c r="AI5">
        <v>0</v>
      </c>
      <c r="AJ5">
        <v>69996</v>
      </c>
      <c r="AK5">
        <v>69996</v>
      </c>
      <c r="AL5">
        <v>35484</v>
      </c>
      <c r="AM5">
        <v>35484</v>
      </c>
      <c r="AN5">
        <v>11387</v>
      </c>
      <c r="AO5">
        <v>11387</v>
      </c>
      <c r="AP5">
        <v>44424</v>
      </c>
      <c r="AQ5">
        <v>26809</v>
      </c>
      <c r="AR5">
        <v>0</v>
      </c>
      <c r="AS5">
        <v>7103</v>
      </c>
      <c r="AT5">
        <v>25797</v>
      </c>
      <c r="AU5">
        <v>0</v>
      </c>
      <c r="AV5">
        <v>0</v>
      </c>
      <c r="AW5">
        <v>0</v>
      </c>
      <c r="AX5">
        <v>0</v>
      </c>
      <c r="AY5">
        <v>0</v>
      </c>
      <c r="AZ5">
        <v>15142</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7103</v>
      </c>
      <c r="CD5">
        <v>10655</v>
      </c>
      <c r="CE5">
        <v>0</v>
      </c>
      <c r="CF5">
        <v>0</v>
      </c>
      <c r="CG5">
        <v>0</v>
      </c>
      <c r="CH5">
        <v>0</v>
      </c>
      <c r="CI5">
        <v>0</v>
      </c>
      <c r="CJ5">
        <v>0</v>
      </c>
      <c r="CK5">
        <v>0</v>
      </c>
      <c r="CL5">
        <v>0</v>
      </c>
      <c r="CM5">
        <v>0</v>
      </c>
      <c r="CN5">
        <v>0</v>
      </c>
      <c r="CO5">
        <v>0</v>
      </c>
      <c r="CP5">
        <v>0</v>
      </c>
      <c r="CQ5">
        <v>0</v>
      </c>
      <c r="CR5">
        <v>0</v>
      </c>
      <c r="CS5">
        <v>0</v>
      </c>
      <c r="CT5">
        <v>0</v>
      </c>
      <c r="CU5">
        <v>0</v>
      </c>
      <c r="CV5">
        <v>37321</v>
      </c>
      <c r="CW5">
        <v>0</v>
      </c>
      <c r="CX5">
        <v>1012</v>
      </c>
      <c r="CY5">
        <v>0</v>
      </c>
      <c r="CZ5">
        <v>1012</v>
      </c>
      <c r="DA5">
        <v>0</v>
      </c>
      <c r="DB5">
        <v>0</v>
      </c>
      <c r="DC5">
        <v>0</v>
      </c>
      <c r="DD5">
        <v>0</v>
      </c>
      <c r="DE5">
        <v>0</v>
      </c>
      <c r="DF5">
        <v>0</v>
      </c>
      <c r="DG5">
        <v>0</v>
      </c>
      <c r="DH5">
        <v>0</v>
      </c>
      <c r="DI5">
        <v>0</v>
      </c>
      <c r="DJ5">
        <v>0</v>
      </c>
      <c r="DK5">
        <v>0</v>
      </c>
      <c r="DL5">
        <v>0</v>
      </c>
      <c r="DM5">
        <v>0</v>
      </c>
      <c r="DN5">
        <v>0</v>
      </c>
      <c r="DO5">
        <v>40385</v>
      </c>
      <c r="DP5">
        <v>112590</v>
      </c>
      <c r="DQ5">
        <v>112583</v>
      </c>
      <c r="DR5">
        <v>39745</v>
      </c>
      <c r="DS5">
        <v>-1</v>
      </c>
      <c r="DT5">
        <v>0</v>
      </c>
      <c r="DU5">
        <v>0</v>
      </c>
      <c r="DV5">
        <v>59</v>
      </c>
      <c r="DW5">
        <v>112583</v>
      </c>
      <c r="DX5">
        <v>112583</v>
      </c>
      <c r="DY5">
        <v>112583</v>
      </c>
      <c r="DZ5">
        <v>112583</v>
      </c>
      <c r="EA5">
        <v>59</v>
      </c>
      <c r="EB5">
        <v>439</v>
      </c>
      <c r="EC5">
        <v>0</v>
      </c>
      <c r="ED5">
        <v>0</v>
      </c>
      <c r="EE5">
        <v>0</v>
      </c>
      <c r="EF5">
        <v>0</v>
      </c>
      <c r="EG5">
        <v>2</v>
      </c>
      <c r="EH5">
        <v>141</v>
      </c>
      <c r="EI5">
        <v>7</v>
      </c>
      <c r="EJ5">
        <v>0</v>
      </c>
      <c r="EK5">
        <v>0</v>
      </c>
      <c r="EL5">
        <v>0</v>
      </c>
      <c r="EM5">
        <v>17</v>
      </c>
      <c r="EN5">
        <v>18</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1092</v>
      </c>
      <c r="C6">
        <v>0</v>
      </c>
      <c r="D6">
        <v>1133627</v>
      </c>
      <c r="E6">
        <v>1133627</v>
      </c>
      <c r="F6">
        <v>834314</v>
      </c>
      <c r="G6">
        <v>834314</v>
      </c>
      <c r="H6">
        <v>0</v>
      </c>
      <c r="I6">
        <v>0</v>
      </c>
      <c r="J6">
        <v>492406</v>
      </c>
      <c r="K6">
        <v>492406</v>
      </c>
      <c r="L6">
        <v>0</v>
      </c>
      <c r="M6">
        <v>0</v>
      </c>
      <c r="N6">
        <v>0</v>
      </c>
      <c r="O6">
        <v>0</v>
      </c>
      <c r="P6">
        <v>0</v>
      </c>
      <c r="Q6">
        <v>0</v>
      </c>
      <c r="R6">
        <v>0</v>
      </c>
      <c r="S6">
        <v>0</v>
      </c>
      <c r="T6">
        <v>133302</v>
      </c>
      <c r="U6">
        <v>133302</v>
      </c>
      <c r="V6">
        <v>208606</v>
      </c>
      <c r="W6">
        <v>208606</v>
      </c>
      <c r="X6">
        <v>299313</v>
      </c>
      <c r="Y6">
        <v>299313</v>
      </c>
      <c r="Z6">
        <v>0</v>
      </c>
      <c r="AA6">
        <v>0</v>
      </c>
      <c r="AB6">
        <v>85718</v>
      </c>
      <c r="AC6">
        <v>85718</v>
      </c>
      <c r="AD6">
        <v>0</v>
      </c>
      <c r="AE6">
        <v>0</v>
      </c>
      <c r="AF6">
        <v>0</v>
      </c>
      <c r="AG6">
        <v>0</v>
      </c>
      <c r="AH6">
        <v>0</v>
      </c>
      <c r="AI6">
        <v>0</v>
      </c>
      <c r="AJ6">
        <v>145035</v>
      </c>
      <c r="AK6">
        <v>145035</v>
      </c>
      <c r="AL6">
        <v>68560</v>
      </c>
      <c r="AM6">
        <v>68560</v>
      </c>
      <c r="AN6">
        <v>0</v>
      </c>
      <c r="AO6">
        <v>0</v>
      </c>
      <c r="AP6">
        <v>72843</v>
      </c>
      <c r="AQ6">
        <v>243007</v>
      </c>
      <c r="AR6">
        <v>241361</v>
      </c>
      <c r="AS6">
        <v>11468</v>
      </c>
      <c r="AT6">
        <v>241361</v>
      </c>
      <c r="AU6">
        <v>241361</v>
      </c>
      <c r="AV6">
        <v>0</v>
      </c>
      <c r="AW6">
        <v>0</v>
      </c>
      <c r="AX6">
        <v>0</v>
      </c>
      <c r="AY6">
        <v>0</v>
      </c>
      <c r="AZ6">
        <v>229639</v>
      </c>
      <c r="BA6">
        <v>229639</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7237</v>
      </c>
      <c r="CD6">
        <v>10855</v>
      </c>
      <c r="CE6">
        <v>10855</v>
      </c>
      <c r="CF6">
        <v>0</v>
      </c>
      <c r="CG6">
        <v>0</v>
      </c>
      <c r="CH6">
        <v>0</v>
      </c>
      <c r="CI6">
        <v>0</v>
      </c>
      <c r="CJ6">
        <v>0</v>
      </c>
      <c r="CK6">
        <v>4231</v>
      </c>
      <c r="CL6">
        <v>867</v>
      </c>
      <c r="CM6">
        <v>867</v>
      </c>
      <c r="CN6">
        <v>0</v>
      </c>
      <c r="CO6">
        <v>0</v>
      </c>
      <c r="CP6">
        <v>0</v>
      </c>
      <c r="CQ6">
        <v>0</v>
      </c>
      <c r="CR6">
        <v>0</v>
      </c>
      <c r="CS6">
        <v>0</v>
      </c>
      <c r="CT6">
        <v>0</v>
      </c>
      <c r="CU6">
        <v>0</v>
      </c>
      <c r="CV6">
        <v>61375</v>
      </c>
      <c r="CW6">
        <v>0</v>
      </c>
      <c r="CX6">
        <v>1646</v>
      </c>
      <c r="CY6">
        <v>0</v>
      </c>
      <c r="CZ6">
        <v>1646</v>
      </c>
      <c r="DA6">
        <v>0</v>
      </c>
      <c r="DB6">
        <v>0</v>
      </c>
      <c r="DC6">
        <v>0</v>
      </c>
      <c r="DD6">
        <v>0</v>
      </c>
      <c r="DE6">
        <v>0</v>
      </c>
      <c r="DF6">
        <v>0</v>
      </c>
      <c r="DG6">
        <v>0</v>
      </c>
      <c r="DH6">
        <v>0</v>
      </c>
      <c r="DI6">
        <v>0</v>
      </c>
      <c r="DJ6">
        <v>0</v>
      </c>
      <c r="DK6">
        <v>0</v>
      </c>
      <c r="DL6">
        <v>0</v>
      </c>
      <c r="DM6">
        <v>0</v>
      </c>
      <c r="DN6">
        <v>0</v>
      </c>
      <c r="DO6">
        <v>72052</v>
      </c>
      <c r="DP6">
        <v>173638</v>
      </c>
      <c r="DQ6">
        <v>173546</v>
      </c>
      <c r="DR6">
        <v>70373</v>
      </c>
      <c r="DS6">
        <v>4</v>
      </c>
      <c r="DT6">
        <v>0</v>
      </c>
      <c r="DU6">
        <v>0</v>
      </c>
      <c r="DV6">
        <v>114</v>
      </c>
      <c r="DW6">
        <v>173546</v>
      </c>
      <c r="DX6">
        <v>173546</v>
      </c>
      <c r="DY6">
        <v>173546</v>
      </c>
      <c r="DZ6">
        <v>173546</v>
      </c>
      <c r="EA6">
        <v>114</v>
      </c>
      <c r="EB6">
        <v>1268</v>
      </c>
      <c r="EC6">
        <v>0</v>
      </c>
      <c r="ED6">
        <v>0</v>
      </c>
      <c r="EE6">
        <v>0</v>
      </c>
      <c r="EF6">
        <v>0</v>
      </c>
      <c r="EG6">
        <v>19</v>
      </c>
      <c r="EH6">
        <v>274</v>
      </c>
      <c r="EI6">
        <v>92</v>
      </c>
      <c r="EJ6">
        <v>0</v>
      </c>
      <c r="EK6">
        <v>0</v>
      </c>
      <c r="EL6">
        <v>92</v>
      </c>
      <c r="EM6">
        <v>-44</v>
      </c>
      <c r="EN6">
        <v>145</v>
      </c>
      <c r="EO6">
        <v>16</v>
      </c>
      <c r="EP6">
        <v>0</v>
      </c>
      <c r="EQ6">
        <v>0</v>
      </c>
      <c r="ER6">
        <v>0</v>
      </c>
      <c r="ES6">
        <v>3</v>
      </c>
      <c r="ET6">
        <v>0</v>
      </c>
      <c r="EU6">
        <v>0</v>
      </c>
      <c r="EV6">
        <v>0</v>
      </c>
      <c r="EW6">
        <v>0</v>
      </c>
      <c r="EX6">
        <v>0</v>
      </c>
      <c r="EY6">
        <v>0</v>
      </c>
      <c r="EZ6">
        <v>0</v>
      </c>
      <c r="FA6">
        <v>13</v>
      </c>
      <c r="FB6">
        <v>0</v>
      </c>
      <c r="FC6">
        <v>0</v>
      </c>
      <c r="FD6">
        <v>0</v>
      </c>
      <c r="FE6">
        <v>5</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5">
      <c r="A7" t="s">
        <v>1011</v>
      </c>
      <c r="B7">
        <v>2594</v>
      </c>
      <c r="C7">
        <v>2594</v>
      </c>
      <c r="D7">
        <v>2714651</v>
      </c>
      <c r="E7">
        <v>2714651</v>
      </c>
      <c r="F7">
        <v>2106899</v>
      </c>
      <c r="G7">
        <v>2106899</v>
      </c>
      <c r="H7">
        <v>0</v>
      </c>
      <c r="I7">
        <v>0</v>
      </c>
      <c r="J7">
        <v>1143112</v>
      </c>
      <c r="K7">
        <v>1143112</v>
      </c>
      <c r="L7">
        <v>0</v>
      </c>
      <c r="M7">
        <v>0</v>
      </c>
      <c r="N7">
        <v>0</v>
      </c>
      <c r="O7">
        <v>0</v>
      </c>
      <c r="P7">
        <v>0</v>
      </c>
      <c r="Q7">
        <v>0</v>
      </c>
      <c r="R7">
        <v>0</v>
      </c>
      <c r="S7">
        <v>0</v>
      </c>
      <c r="T7">
        <v>579502</v>
      </c>
      <c r="U7">
        <v>579502</v>
      </c>
      <c r="V7">
        <v>384285</v>
      </c>
      <c r="W7">
        <v>384285</v>
      </c>
      <c r="X7">
        <v>607752</v>
      </c>
      <c r="Y7">
        <v>607752</v>
      </c>
      <c r="Z7">
        <v>0</v>
      </c>
      <c r="AA7">
        <v>0</v>
      </c>
      <c r="AB7">
        <v>130066</v>
      </c>
      <c r="AC7">
        <v>130066</v>
      </c>
      <c r="AD7">
        <v>0</v>
      </c>
      <c r="AE7">
        <v>0</v>
      </c>
      <c r="AF7">
        <v>0</v>
      </c>
      <c r="AG7">
        <v>0</v>
      </c>
      <c r="AH7">
        <v>0</v>
      </c>
      <c r="AI7">
        <v>0</v>
      </c>
      <c r="AJ7">
        <v>377148</v>
      </c>
      <c r="AK7">
        <v>377148</v>
      </c>
      <c r="AL7">
        <v>100538</v>
      </c>
      <c r="AM7">
        <v>100538</v>
      </c>
      <c r="AN7">
        <v>0</v>
      </c>
      <c r="AO7">
        <v>0</v>
      </c>
      <c r="AP7">
        <v>166554</v>
      </c>
      <c r="AQ7">
        <v>346280</v>
      </c>
      <c r="AR7">
        <v>0</v>
      </c>
      <c r="AS7">
        <v>26797</v>
      </c>
      <c r="AT7">
        <v>345105</v>
      </c>
      <c r="AU7">
        <v>0</v>
      </c>
      <c r="AV7">
        <v>0</v>
      </c>
      <c r="AW7">
        <v>0</v>
      </c>
      <c r="AX7">
        <v>0</v>
      </c>
      <c r="AY7">
        <v>0</v>
      </c>
      <c r="AZ7">
        <v>307591</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24727</v>
      </c>
      <c r="CD7">
        <v>37090</v>
      </c>
      <c r="CE7">
        <v>0</v>
      </c>
      <c r="CF7">
        <v>0</v>
      </c>
      <c r="CG7">
        <v>0</v>
      </c>
      <c r="CH7">
        <v>0</v>
      </c>
      <c r="CI7">
        <v>0</v>
      </c>
      <c r="CJ7">
        <v>0</v>
      </c>
      <c r="CK7">
        <v>2070</v>
      </c>
      <c r="CL7">
        <v>424</v>
      </c>
      <c r="CM7">
        <v>0</v>
      </c>
      <c r="CN7">
        <v>0</v>
      </c>
      <c r="CO7">
        <v>0</v>
      </c>
      <c r="CP7">
        <v>0</v>
      </c>
      <c r="CQ7">
        <v>0</v>
      </c>
      <c r="CR7">
        <v>0</v>
      </c>
      <c r="CS7">
        <v>0</v>
      </c>
      <c r="CT7">
        <v>0</v>
      </c>
      <c r="CU7">
        <v>0</v>
      </c>
      <c r="CV7">
        <v>139757</v>
      </c>
      <c r="CW7">
        <v>0</v>
      </c>
      <c r="CX7">
        <v>1175</v>
      </c>
      <c r="CY7">
        <v>0</v>
      </c>
      <c r="CZ7">
        <v>1175</v>
      </c>
      <c r="DA7">
        <v>0</v>
      </c>
      <c r="DB7">
        <v>0</v>
      </c>
      <c r="DC7">
        <v>0</v>
      </c>
      <c r="DD7">
        <v>0</v>
      </c>
      <c r="DE7">
        <v>0</v>
      </c>
      <c r="DF7">
        <v>0</v>
      </c>
      <c r="DG7">
        <v>0</v>
      </c>
      <c r="DH7">
        <v>0</v>
      </c>
      <c r="DI7">
        <v>0</v>
      </c>
      <c r="DJ7">
        <v>0</v>
      </c>
      <c r="DK7">
        <v>0</v>
      </c>
      <c r="DL7">
        <v>0</v>
      </c>
      <c r="DM7">
        <v>0</v>
      </c>
      <c r="DN7">
        <v>0</v>
      </c>
      <c r="DO7">
        <v>125755</v>
      </c>
      <c r="DP7">
        <v>246352</v>
      </c>
      <c r="DQ7">
        <v>246216</v>
      </c>
      <c r="DR7">
        <v>121664</v>
      </c>
      <c r="DS7">
        <v>12</v>
      </c>
      <c r="DT7">
        <v>0</v>
      </c>
      <c r="DU7">
        <v>0</v>
      </c>
      <c r="DV7">
        <v>141</v>
      </c>
      <c r="DW7">
        <v>246216</v>
      </c>
      <c r="DX7">
        <v>246216</v>
      </c>
      <c r="DY7">
        <v>246216</v>
      </c>
      <c r="DZ7">
        <v>246216</v>
      </c>
      <c r="EA7">
        <v>141</v>
      </c>
      <c r="EB7">
        <v>3254</v>
      </c>
      <c r="EC7">
        <v>0</v>
      </c>
      <c r="ED7">
        <v>0</v>
      </c>
      <c r="EE7">
        <v>0</v>
      </c>
      <c r="EF7">
        <v>0</v>
      </c>
      <c r="EG7">
        <v>48</v>
      </c>
      <c r="EH7">
        <v>636</v>
      </c>
      <c r="EI7">
        <v>136</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685</v>
      </c>
      <c r="C8">
        <v>0</v>
      </c>
      <c r="D8">
        <v>644092</v>
      </c>
      <c r="E8">
        <v>644092</v>
      </c>
      <c r="F8">
        <v>522409</v>
      </c>
      <c r="G8">
        <v>522409</v>
      </c>
      <c r="H8">
        <v>0</v>
      </c>
      <c r="I8">
        <v>0</v>
      </c>
      <c r="J8">
        <v>428041</v>
      </c>
      <c r="K8">
        <v>428041</v>
      </c>
      <c r="L8">
        <v>0</v>
      </c>
      <c r="M8">
        <v>0</v>
      </c>
      <c r="N8">
        <v>0</v>
      </c>
      <c r="O8">
        <v>0</v>
      </c>
      <c r="P8">
        <v>0</v>
      </c>
      <c r="Q8">
        <v>0</v>
      </c>
      <c r="R8">
        <v>0</v>
      </c>
      <c r="S8">
        <v>0</v>
      </c>
      <c r="T8">
        <v>58649</v>
      </c>
      <c r="U8">
        <v>58649</v>
      </c>
      <c r="V8">
        <v>35719</v>
      </c>
      <c r="W8">
        <v>35719</v>
      </c>
      <c r="X8">
        <v>121683</v>
      </c>
      <c r="Y8">
        <v>121683</v>
      </c>
      <c r="Z8">
        <v>0</v>
      </c>
      <c r="AA8">
        <v>0</v>
      </c>
      <c r="AB8">
        <v>71773</v>
      </c>
      <c r="AC8">
        <v>71773</v>
      </c>
      <c r="AD8">
        <v>0</v>
      </c>
      <c r="AE8">
        <v>0</v>
      </c>
      <c r="AF8">
        <v>0</v>
      </c>
      <c r="AG8">
        <v>0</v>
      </c>
      <c r="AH8">
        <v>0</v>
      </c>
      <c r="AI8">
        <v>0</v>
      </c>
      <c r="AJ8">
        <v>36312</v>
      </c>
      <c r="AK8">
        <v>36312</v>
      </c>
      <c r="AL8">
        <v>13598</v>
      </c>
      <c r="AM8">
        <v>13598</v>
      </c>
      <c r="AN8">
        <v>0</v>
      </c>
      <c r="AO8">
        <v>0</v>
      </c>
      <c r="AP8">
        <v>19962</v>
      </c>
      <c r="AQ8">
        <v>34062</v>
      </c>
      <c r="AR8">
        <v>32140</v>
      </c>
      <c r="AS8">
        <v>9</v>
      </c>
      <c r="AT8">
        <v>32153</v>
      </c>
      <c r="AU8">
        <v>32140</v>
      </c>
      <c r="AV8">
        <v>0</v>
      </c>
      <c r="AW8">
        <v>0</v>
      </c>
      <c r="AX8">
        <v>0</v>
      </c>
      <c r="AY8">
        <v>0</v>
      </c>
      <c r="AZ8">
        <v>32140</v>
      </c>
      <c r="BA8">
        <v>32140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9</v>
      </c>
      <c r="CD8">
        <v>13</v>
      </c>
      <c r="CE8">
        <v>0</v>
      </c>
      <c r="CF8">
        <v>0</v>
      </c>
      <c r="CG8">
        <v>0</v>
      </c>
      <c r="CH8">
        <v>0</v>
      </c>
      <c r="CI8">
        <v>0</v>
      </c>
      <c r="CJ8">
        <v>0</v>
      </c>
      <c r="CK8">
        <v>0</v>
      </c>
      <c r="CL8">
        <v>0</v>
      </c>
      <c r="CM8">
        <v>0</v>
      </c>
      <c r="CN8">
        <v>0</v>
      </c>
      <c r="CO8">
        <v>0</v>
      </c>
      <c r="CP8">
        <v>0</v>
      </c>
      <c r="CQ8">
        <v>0</v>
      </c>
      <c r="CR8">
        <v>0</v>
      </c>
      <c r="CS8">
        <v>0</v>
      </c>
      <c r="CT8">
        <v>0</v>
      </c>
      <c r="CU8">
        <v>0</v>
      </c>
      <c r="CV8">
        <v>19947</v>
      </c>
      <c r="CW8">
        <v>6</v>
      </c>
      <c r="CX8">
        <v>1909</v>
      </c>
      <c r="CY8">
        <v>0</v>
      </c>
      <c r="CZ8">
        <v>1887</v>
      </c>
      <c r="DA8">
        <v>0</v>
      </c>
      <c r="DB8">
        <v>0</v>
      </c>
      <c r="DC8">
        <v>0</v>
      </c>
      <c r="DD8">
        <v>0</v>
      </c>
      <c r="DE8">
        <v>6</v>
      </c>
      <c r="DF8">
        <v>22</v>
      </c>
      <c r="DG8">
        <v>0</v>
      </c>
      <c r="DH8">
        <v>0</v>
      </c>
      <c r="DI8">
        <v>0</v>
      </c>
      <c r="DJ8">
        <v>0</v>
      </c>
      <c r="DK8">
        <v>0</v>
      </c>
      <c r="DL8">
        <v>0</v>
      </c>
      <c r="DM8">
        <v>0</v>
      </c>
      <c r="DN8">
        <v>0</v>
      </c>
      <c r="DO8">
        <v>42859</v>
      </c>
      <c r="DP8">
        <v>104968</v>
      </c>
      <c r="DQ8">
        <v>104960</v>
      </c>
      <c r="DR8">
        <v>40848</v>
      </c>
      <c r="DS8">
        <v>-14</v>
      </c>
      <c r="DT8">
        <v>0</v>
      </c>
      <c r="DU8">
        <v>0</v>
      </c>
      <c r="DV8">
        <v>18</v>
      </c>
      <c r="DW8">
        <v>104960</v>
      </c>
      <c r="DX8">
        <v>104960</v>
      </c>
      <c r="DY8">
        <v>104960</v>
      </c>
      <c r="DZ8">
        <v>104960</v>
      </c>
      <c r="EA8">
        <v>18</v>
      </c>
      <c r="EB8">
        <v>1708</v>
      </c>
      <c r="EC8">
        <v>0</v>
      </c>
      <c r="ED8">
        <v>0</v>
      </c>
      <c r="EE8">
        <v>0</v>
      </c>
      <c r="EF8">
        <v>0</v>
      </c>
      <c r="EG8">
        <v>55</v>
      </c>
      <c r="EH8">
        <v>244</v>
      </c>
      <c r="EI8">
        <v>8</v>
      </c>
      <c r="EJ8">
        <v>0</v>
      </c>
      <c r="EK8">
        <v>0</v>
      </c>
      <c r="EL8">
        <v>-15</v>
      </c>
      <c r="EM8">
        <v>-205</v>
      </c>
      <c r="EN8">
        <v>-218</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882138</v>
      </c>
      <c r="E9">
        <v>882138</v>
      </c>
      <c r="F9">
        <v>644538</v>
      </c>
      <c r="G9">
        <v>644538</v>
      </c>
      <c r="H9">
        <v>0</v>
      </c>
      <c r="I9">
        <v>0</v>
      </c>
      <c r="J9">
        <v>293211</v>
      </c>
      <c r="K9">
        <v>293211</v>
      </c>
      <c r="L9">
        <v>0</v>
      </c>
      <c r="M9">
        <v>0</v>
      </c>
      <c r="N9">
        <v>0</v>
      </c>
      <c r="O9">
        <v>0</v>
      </c>
      <c r="P9">
        <v>0</v>
      </c>
      <c r="Q9">
        <v>0</v>
      </c>
      <c r="R9">
        <v>0</v>
      </c>
      <c r="S9">
        <v>0</v>
      </c>
      <c r="T9">
        <v>231889</v>
      </c>
      <c r="U9">
        <v>231889</v>
      </c>
      <c r="V9">
        <v>119438</v>
      </c>
      <c r="W9">
        <v>119438</v>
      </c>
      <c r="X9">
        <v>237600</v>
      </c>
      <c r="Y9">
        <v>237600</v>
      </c>
      <c r="Z9">
        <v>0</v>
      </c>
      <c r="AA9">
        <v>0</v>
      </c>
      <c r="AB9">
        <v>48957</v>
      </c>
      <c r="AC9">
        <v>48957</v>
      </c>
      <c r="AD9">
        <v>0</v>
      </c>
      <c r="AE9">
        <v>0</v>
      </c>
      <c r="AF9">
        <v>0</v>
      </c>
      <c r="AG9">
        <v>0</v>
      </c>
      <c r="AH9">
        <v>0</v>
      </c>
      <c r="AI9">
        <v>0</v>
      </c>
      <c r="AJ9">
        <v>142584</v>
      </c>
      <c r="AK9">
        <v>142584</v>
      </c>
      <c r="AL9">
        <v>46059</v>
      </c>
      <c r="AM9">
        <v>46059</v>
      </c>
      <c r="AN9">
        <v>0</v>
      </c>
      <c r="AO9">
        <v>0</v>
      </c>
      <c r="AP9">
        <v>69640</v>
      </c>
      <c r="AQ9">
        <v>180758</v>
      </c>
      <c r="AR9">
        <v>0</v>
      </c>
      <c r="AS9">
        <v>30668</v>
      </c>
      <c r="AT9">
        <v>178172</v>
      </c>
      <c r="AU9">
        <v>0</v>
      </c>
      <c r="AV9">
        <v>0</v>
      </c>
      <c r="AW9">
        <v>0</v>
      </c>
      <c r="AX9">
        <v>0</v>
      </c>
      <c r="AY9">
        <v>0</v>
      </c>
      <c r="AZ9">
        <v>133963</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29283</v>
      </c>
      <c r="CD9">
        <v>43925</v>
      </c>
      <c r="CE9">
        <v>0</v>
      </c>
      <c r="CF9">
        <v>0</v>
      </c>
      <c r="CG9">
        <v>0</v>
      </c>
      <c r="CH9">
        <v>0</v>
      </c>
      <c r="CI9">
        <v>0</v>
      </c>
      <c r="CJ9">
        <v>0</v>
      </c>
      <c r="CK9">
        <v>1385</v>
      </c>
      <c r="CL9">
        <v>284</v>
      </c>
      <c r="CM9">
        <v>0</v>
      </c>
      <c r="CN9">
        <v>0</v>
      </c>
      <c r="CO9">
        <v>0</v>
      </c>
      <c r="CP9">
        <v>0</v>
      </c>
      <c r="CQ9">
        <v>0</v>
      </c>
      <c r="CR9">
        <v>0</v>
      </c>
      <c r="CS9">
        <v>0</v>
      </c>
      <c r="CT9">
        <v>0</v>
      </c>
      <c r="CU9">
        <v>0</v>
      </c>
      <c r="CV9">
        <v>38972</v>
      </c>
      <c r="CW9">
        <v>0</v>
      </c>
      <c r="CX9">
        <v>2586</v>
      </c>
      <c r="CY9">
        <v>0</v>
      </c>
      <c r="CZ9">
        <v>2586</v>
      </c>
      <c r="DA9">
        <v>0</v>
      </c>
      <c r="DB9">
        <v>0</v>
      </c>
      <c r="DC9">
        <v>0</v>
      </c>
      <c r="DD9">
        <v>0</v>
      </c>
      <c r="DE9">
        <v>0</v>
      </c>
      <c r="DF9">
        <v>0</v>
      </c>
      <c r="DG9">
        <v>0</v>
      </c>
      <c r="DH9">
        <v>0</v>
      </c>
      <c r="DI9">
        <v>0</v>
      </c>
      <c r="DJ9">
        <v>0</v>
      </c>
      <c r="DK9">
        <v>0</v>
      </c>
      <c r="DL9">
        <v>0</v>
      </c>
      <c r="DM9">
        <v>0</v>
      </c>
      <c r="DN9">
        <v>0</v>
      </c>
      <c r="DO9">
        <v>86009</v>
      </c>
      <c r="DP9">
        <v>131272</v>
      </c>
      <c r="DQ9">
        <v>131269</v>
      </c>
      <c r="DR9">
        <v>83360</v>
      </c>
      <c r="DS9">
        <v>10</v>
      </c>
      <c r="DT9">
        <v>0</v>
      </c>
      <c r="DU9">
        <v>0</v>
      </c>
      <c r="DV9">
        <v>214</v>
      </c>
      <c r="DW9">
        <v>131269</v>
      </c>
      <c r="DX9">
        <v>131269</v>
      </c>
      <c r="DY9">
        <v>131269</v>
      </c>
      <c r="DZ9">
        <v>131269</v>
      </c>
      <c r="EA9">
        <v>214</v>
      </c>
      <c r="EB9">
        <v>2045</v>
      </c>
      <c r="EC9">
        <v>0</v>
      </c>
      <c r="ED9">
        <v>0</v>
      </c>
      <c r="EE9">
        <v>0</v>
      </c>
      <c r="EF9">
        <v>0</v>
      </c>
      <c r="EG9">
        <v>40</v>
      </c>
      <c r="EH9">
        <v>340</v>
      </c>
      <c r="EI9">
        <v>3</v>
      </c>
      <c r="EJ9">
        <v>0</v>
      </c>
      <c r="EK9">
        <v>0</v>
      </c>
      <c r="EL9">
        <v>-38</v>
      </c>
      <c r="EM9">
        <v>219</v>
      </c>
      <c r="EN9">
        <v>292</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651</v>
      </c>
      <c r="C10">
        <v>0</v>
      </c>
      <c r="D10">
        <v>376076</v>
      </c>
      <c r="E10">
        <v>376076</v>
      </c>
      <c r="F10">
        <v>288229</v>
      </c>
      <c r="G10">
        <v>288229</v>
      </c>
      <c r="H10">
        <v>0</v>
      </c>
      <c r="I10">
        <v>0</v>
      </c>
      <c r="J10">
        <v>207489</v>
      </c>
      <c r="K10">
        <v>207489</v>
      </c>
      <c r="L10">
        <v>4630</v>
      </c>
      <c r="M10">
        <v>4630</v>
      </c>
      <c r="N10">
        <v>0</v>
      </c>
      <c r="O10">
        <v>0</v>
      </c>
      <c r="P10">
        <v>0</v>
      </c>
      <c r="Q10">
        <v>0</v>
      </c>
      <c r="R10">
        <v>0</v>
      </c>
      <c r="S10">
        <v>0</v>
      </c>
      <c r="T10">
        <v>58665</v>
      </c>
      <c r="U10">
        <v>58665</v>
      </c>
      <c r="V10">
        <v>17445</v>
      </c>
      <c r="W10">
        <v>17445</v>
      </c>
      <c r="X10">
        <v>87847</v>
      </c>
      <c r="Y10">
        <v>87847</v>
      </c>
      <c r="Z10">
        <v>0</v>
      </c>
      <c r="AA10">
        <v>0</v>
      </c>
      <c r="AB10">
        <v>48654</v>
      </c>
      <c r="AC10">
        <v>48654</v>
      </c>
      <c r="AD10">
        <v>0</v>
      </c>
      <c r="AE10">
        <v>0</v>
      </c>
      <c r="AF10">
        <v>0</v>
      </c>
      <c r="AG10">
        <v>0</v>
      </c>
      <c r="AH10">
        <v>0</v>
      </c>
      <c r="AI10">
        <v>0</v>
      </c>
      <c r="AJ10">
        <v>27729</v>
      </c>
      <c r="AK10">
        <v>27729</v>
      </c>
      <c r="AL10">
        <v>8691</v>
      </c>
      <c r="AM10">
        <v>8691</v>
      </c>
      <c r="AN10">
        <v>2773</v>
      </c>
      <c r="AO10">
        <v>2773</v>
      </c>
      <c r="AP10">
        <v>20533</v>
      </c>
      <c r="AQ10">
        <v>25537</v>
      </c>
      <c r="AR10">
        <v>0</v>
      </c>
      <c r="AS10">
        <v>20</v>
      </c>
      <c r="AT10">
        <v>20119</v>
      </c>
      <c r="AU10">
        <v>0</v>
      </c>
      <c r="AV10">
        <v>0</v>
      </c>
      <c r="AW10">
        <v>0</v>
      </c>
      <c r="AX10">
        <v>0</v>
      </c>
      <c r="AY10">
        <v>0</v>
      </c>
      <c r="AZ10">
        <v>20089</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20</v>
      </c>
      <c r="CD10">
        <v>30</v>
      </c>
      <c r="CE10">
        <v>0</v>
      </c>
      <c r="CF10">
        <v>0</v>
      </c>
      <c r="CG10">
        <v>0</v>
      </c>
      <c r="CH10">
        <v>0</v>
      </c>
      <c r="CI10">
        <v>0</v>
      </c>
      <c r="CJ10">
        <v>0</v>
      </c>
      <c r="CK10">
        <v>0</v>
      </c>
      <c r="CL10">
        <v>0</v>
      </c>
      <c r="CM10">
        <v>0</v>
      </c>
      <c r="CN10">
        <v>0</v>
      </c>
      <c r="CO10">
        <v>0</v>
      </c>
      <c r="CP10">
        <v>0</v>
      </c>
      <c r="CQ10">
        <v>0</v>
      </c>
      <c r="CR10">
        <v>0</v>
      </c>
      <c r="CS10">
        <v>0</v>
      </c>
      <c r="CT10">
        <v>0</v>
      </c>
      <c r="CU10">
        <v>0</v>
      </c>
      <c r="CV10">
        <v>20496</v>
      </c>
      <c r="CW10">
        <v>17</v>
      </c>
      <c r="CX10">
        <v>5418</v>
      </c>
      <c r="CY10">
        <v>0</v>
      </c>
      <c r="CZ10">
        <v>5352</v>
      </c>
      <c r="DA10">
        <v>0</v>
      </c>
      <c r="DB10">
        <v>14</v>
      </c>
      <c r="DC10">
        <v>55</v>
      </c>
      <c r="DD10">
        <v>0</v>
      </c>
      <c r="DE10">
        <v>3</v>
      </c>
      <c r="DF10">
        <v>11</v>
      </c>
      <c r="DG10">
        <v>0</v>
      </c>
      <c r="DH10">
        <v>0</v>
      </c>
      <c r="DI10">
        <v>0</v>
      </c>
      <c r="DJ10">
        <v>0</v>
      </c>
      <c r="DK10">
        <v>0</v>
      </c>
      <c r="DL10">
        <v>0</v>
      </c>
      <c r="DM10">
        <v>0</v>
      </c>
      <c r="DN10">
        <v>0</v>
      </c>
      <c r="DO10">
        <v>45845</v>
      </c>
      <c r="DP10">
        <v>92276</v>
      </c>
      <c r="DQ10">
        <v>92275</v>
      </c>
      <c r="DR10">
        <v>44622</v>
      </c>
      <c r="DS10">
        <v>2</v>
      </c>
      <c r="DT10">
        <v>0</v>
      </c>
      <c r="DU10">
        <v>0</v>
      </c>
      <c r="DV10">
        <v>56</v>
      </c>
      <c r="DW10">
        <v>92275</v>
      </c>
      <c r="DX10">
        <v>92275</v>
      </c>
      <c r="DY10">
        <v>92275</v>
      </c>
      <c r="DZ10">
        <v>92275</v>
      </c>
      <c r="EA10">
        <v>56</v>
      </c>
      <c r="EB10">
        <v>1039</v>
      </c>
      <c r="EC10">
        <v>0</v>
      </c>
      <c r="ED10">
        <v>0</v>
      </c>
      <c r="EE10">
        <v>0</v>
      </c>
      <c r="EF10">
        <v>0</v>
      </c>
      <c r="EG10">
        <v>17</v>
      </c>
      <c r="EH10">
        <v>109</v>
      </c>
      <c r="EI10">
        <v>1</v>
      </c>
      <c r="EJ10">
        <v>0</v>
      </c>
      <c r="EK10">
        <v>0</v>
      </c>
      <c r="EL10">
        <v>-77</v>
      </c>
      <c r="EM10">
        <v>-150</v>
      </c>
      <c r="EN10">
        <v>-86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1691</v>
      </c>
      <c r="C11">
        <v>0</v>
      </c>
      <c r="D11">
        <v>1105530</v>
      </c>
      <c r="E11">
        <v>1105530</v>
      </c>
      <c r="F11">
        <v>942157</v>
      </c>
      <c r="G11">
        <v>942157</v>
      </c>
      <c r="H11">
        <v>0</v>
      </c>
      <c r="I11">
        <v>0</v>
      </c>
      <c r="J11">
        <v>595776</v>
      </c>
      <c r="K11">
        <v>595776</v>
      </c>
      <c r="L11">
        <v>0</v>
      </c>
      <c r="M11">
        <v>0</v>
      </c>
      <c r="N11">
        <v>0</v>
      </c>
      <c r="O11">
        <v>0</v>
      </c>
      <c r="P11">
        <v>0</v>
      </c>
      <c r="Q11">
        <v>0</v>
      </c>
      <c r="R11">
        <v>-4</v>
      </c>
      <c r="S11">
        <v>-4</v>
      </c>
      <c r="T11">
        <v>303680</v>
      </c>
      <c r="U11">
        <v>303680</v>
      </c>
      <c r="V11">
        <v>42705</v>
      </c>
      <c r="W11">
        <v>42705</v>
      </c>
      <c r="X11">
        <v>163373</v>
      </c>
      <c r="Y11">
        <v>163373</v>
      </c>
      <c r="Z11">
        <v>0</v>
      </c>
      <c r="AA11">
        <v>0</v>
      </c>
      <c r="AB11">
        <v>44583</v>
      </c>
      <c r="AC11">
        <v>44583</v>
      </c>
      <c r="AD11">
        <v>0</v>
      </c>
      <c r="AE11">
        <v>0</v>
      </c>
      <c r="AF11">
        <v>0</v>
      </c>
      <c r="AG11">
        <v>0</v>
      </c>
      <c r="AH11">
        <v>0</v>
      </c>
      <c r="AI11">
        <v>0</v>
      </c>
      <c r="AJ11">
        <v>107527</v>
      </c>
      <c r="AK11">
        <v>107527</v>
      </c>
      <c r="AL11">
        <v>11263</v>
      </c>
      <c r="AM11">
        <v>11263</v>
      </c>
      <c r="AN11">
        <v>0</v>
      </c>
      <c r="AO11">
        <v>0</v>
      </c>
      <c r="AP11">
        <v>8140305</v>
      </c>
      <c r="AQ11">
        <v>1781230</v>
      </c>
      <c r="AR11">
        <v>0</v>
      </c>
      <c r="AS11">
        <v>8084540</v>
      </c>
      <c r="AT11">
        <v>1781211</v>
      </c>
      <c r="AU11">
        <v>0</v>
      </c>
      <c r="AV11">
        <v>0</v>
      </c>
      <c r="AW11">
        <v>0</v>
      </c>
      <c r="AX11">
        <v>0</v>
      </c>
      <c r="AY11">
        <v>0</v>
      </c>
      <c r="AZ11">
        <v>46535</v>
      </c>
      <c r="BA11">
        <v>0</v>
      </c>
      <c r="BB11">
        <v>0</v>
      </c>
      <c r="BC11">
        <v>0</v>
      </c>
      <c r="BD11">
        <v>0</v>
      </c>
      <c r="BE11">
        <v>7479575</v>
      </c>
      <c r="BF11">
        <v>1531961</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60846</v>
      </c>
      <c r="CD11">
        <v>91269</v>
      </c>
      <c r="CE11">
        <v>0</v>
      </c>
      <c r="CF11">
        <v>0</v>
      </c>
      <c r="CG11">
        <v>0</v>
      </c>
      <c r="CH11">
        <v>0</v>
      </c>
      <c r="CI11">
        <v>0</v>
      </c>
      <c r="CJ11">
        <v>0</v>
      </c>
      <c r="CK11">
        <v>544119</v>
      </c>
      <c r="CL11">
        <v>111446</v>
      </c>
      <c r="CM11">
        <v>0</v>
      </c>
      <c r="CN11">
        <v>0</v>
      </c>
      <c r="CO11">
        <v>0</v>
      </c>
      <c r="CP11">
        <v>0</v>
      </c>
      <c r="CQ11">
        <v>0</v>
      </c>
      <c r="CR11">
        <v>0</v>
      </c>
      <c r="CS11">
        <v>0</v>
      </c>
      <c r="CT11">
        <v>0</v>
      </c>
      <c r="CU11">
        <v>0</v>
      </c>
      <c r="CV11">
        <v>55760</v>
      </c>
      <c r="CW11">
        <v>5</v>
      </c>
      <c r="CX11">
        <v>19</v>
      </c>
      <c r="CY11">
        <v>0</v>
      </c>
      <c r="CZ11">
        <v>0</v>
      </c>
      <c r="DA11">
        <v>0</v>
      </c>
      <c r="DB11">
        <v>0</v>
      </c>
      <c r="DC11">
        <v>0</v>
      </c>
      <c r="DD11">
        <v>0</v>
      </c>
      <c r="DE11">
        <v>5</v>
      </c>
      <c r="DF11">
        <v>19</v>
      </c>
      <c r="DG11">
        <v>0</v>
      </c>
      <c r="DH11">
        <v>0</v>
      </c>
      <c r="DI11">
        <v>0</v>
      </c>
      <c r="DJ11">
        <v>0</v>
      </c>
      <c r="DK11">
        <v>0</v>
      </c>
      <c r="DL11">
        <v>0</v>
      </c>
      <c r="DM11">
        <v>0</v>
      </c>
      <c r="DN11">
        <v>0</v>
      </c>
      <c r="DO11">
        <v>45481</v>
      </c>
      <c r="DP11">
        <v>110502</v>
      </c>
      <c r="DQ11">
        <v>110501</v>
      </c>
      <c r="DR11">
        <v>43897</v>
      </c>
      <c r="DS11">
        <v>8</v>
      </c>
      <c r="DT11">
        <v>0</v>
      </c>
      <c r="DU11">
        <v>0</v>
      </c>
      <c r="DV11">
        <v>131</v>
      </c>
      <c r="DW11">
        <v>110501</v>
      </c>
      <c r="DX11">
        <v>110501</v>
      </c>
      <c r="DY11">
        <v>110501</v>
      </c>
      <c r="DZ11">
        <v>110501</v>
      </c>
      <c r="EA11">
        <v>131</v>
      </c>
      <c r="EB11">
        <v>1262</v>
      </c>
      <c r="EC11">
        <v>0</v>
      </c>
      <c r="ED11">
        <v>0</v>
      </c>
      <c r="EE11">
        <v>0</v>
      </c>
      <c r="EF11">
        <v>0</v>
      </c>
      <c r="EG11">
        <v>63</v>
      </c>
      <c r="EH11">
        <v>120</v>
      </c>
      <c r="EI11">
        <v>1</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29197</v>
      </c>
      <c r="C12">
        <v>0</v>
      </c>
      <c r="D12">
        <v>1278076</v>
      </c>
      <c r="E12">
        <v>1278076</v>
      </c>
      <c r="F12">
        <v>1114887</v>
      </c>
      <c r="G12">
        <v>1114887</v>
      </c>
      <c r="H12">
        <v>0</v>
      </c>
      <c r="I12">
        <v>0</v>
      </c>
      <c r="J12">
        <v>823359</v>
      </c>
      <c r="K12">
        <v>823359</v>
      </c>
      <c r="L12">
        <v>0</v>
      </c>
      <c r="M12">
        <v>0</v>
      </c>
      <c r="N12">
        <v>0</v>
      </c>
      <c r="O12">
        <v>0</v>
      </c>
      <c r="P12">
        <v>0</v>
      </c>
      <c r="Q12">
        <v>0</v>
      </c>
      <c r="R12">
        <v>0</v>
      </c>
      <c r="S12">
        <v>0</v>
      </c>
      <c r="T12">
        <v>236181</v>
      </c>
      <c r="U12">
        <v>236181</v>
      </c>
      <c r="V12">
        <v>55347</v>
      </c>
      <c r="W12">
        <v>55347</v>
      </c>
      <c r="X12">
        <v>163189</v>
      </c>
      <c r="Y12">
        <v>163189</v>
      </c>
      <c r="Z12">
        <v>0</v>
      </c>
      <c r="AA12">
        <v>0</v>
      </c>
      <c r="AB12">
        <v>55226</v>
      </c>
      <c r="AC12">
        <v>55226</v>
      </c>
      <c r="AD12">
        <v>0</v>
      </c>
      <c r="AE12">
        <v>0</v>
      </c>
      <c r="AF12">
        <v>0</v>
      </c>
      <c r="AG12">
        <v>0</v>
      </c>
      <c r="AH12">
        <v>0</v>
      </c>
      <c r="AI12">
        <v>0</v>
      </c>
      <c r="AJ12">
        <v>94855</v>
      </c>
      <c r="AK12">
        <v>94855</v>
      </c>
      <c r="AL12">
        <v>13108</v>
      </c>
      <c r="AM12">
        <v>13108</v>
      </c>
      <c r="AN12">
        <v>0</v>
      </c>
      <c r="AO12">
        <v>0</v>
      </c>
      <c r="AP12">
        <v>211056</v>
      </c>
      <c r="AQ12">
        <v>110936</v>
      </c>
      <c r="AR12">
        <v>0</v>
      </c>
      <c r="AS12">
        <v>100971</v>
      </c>
      <c r="AT12">
        <v>110779</v>
      </c>
      <c r="AU12">
        <v>0</v>
      </c>
      <c r="AV12">
        <v>0</v>
      </c>
      <c r="AW12">
        <v>0</v>
      </c>
      <c r="AX12">
        <v>0</v>
      </c>
      <c r="AY12">
        <v>0</v>
      </c>
      <c r="AZ12">
        <v>88258</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1421</v>
      </c>
      <c r="CD12">
        <v>2131</v>
      </c>
      <c r="CE12">
        <v>0</v>
      </c>
      <c r="CF12">
        <v>0</v>
      </c>
      <c r="CG12">
        <v>0</v>
      </c>
      <c r="CH12">
        <v>0</v>
      </c>
      <c r="CI12">
        <v>0</v>
      </c>
      <c r="CJ12">
        <v>0</v>
      </c>
      <c r="CK12">
        <v>99550</v>
      </c>
      <c r="CL12">
        <v>20390</v>
      </c>
      <c r="CM12">
        <v>0</v>
      </c>
      <c r="CN12">
        <v>0</v>
      </c>
      <c r="CO12">
        <v>0</v>
      </c>
      <c r="CP12">
        <v>0</v>
      </c>
      <c r="CQ12">
        <v>0</v>
      </c>
      <c r="CR12">
        <v>0</v>
      </c>
      <c r="CS12">
        <v>0</v>
      </c>
      <c r="CT12">
        <v>0</v>
      </c>
      <c r="CU12">
        <v>0</v>
      </c>
      <c r="CV12">
        <v>110085</v>
      </c>
      <c r="CW12">
        <v>0</v>
      </c>
      <c r="CX12">
        <v>157</v>
      </c>
      <c r="CY12">
        <v>0</v>
      </c>
      <c r="CZ12">
        <v>157</v>
      </c>
      <c r="DA12">
        <v>0</v>
      </c>
      <c r="DB12">
        <v>0</v>
      </c>
      <c r="DC12">
        <v>0</v>
      </c>
      <c r="DD12">
        <v>0</v>
      </c>
      <c r="DE12">
        <v>0</v>
      </c>
      <c r="DF12">
        <v>0</v>
      </c>
      <c r="DG12">
        <v>0</v>
      </c>
      <c r="DH12">
        <v>0</v>
      </c>
      <c r="DI12">
        <v>0</v>
      </c>
      <c r="DJ12">
        <v>0</v>
      </c>
      <c r="DK12">
        <v>0</v>
      </c>
      <c r="DL12">
        <v>0</v>
      </c>
      <c r="DM12">
        <v>0</v>
      </c>
      <c r="DN12">
        <v>0</v>
      </c>
      <c r="DO12">
        <v>37181</v>
      </c>
      <c r="DP12">
        <v>127049</v>
      </c>
      <c r="DQ12">
        <v>126936</v>
      </c>
      <c r="DR12">
        <v>34690</v>
      </c>
      <c r="DS12">
        <v>1</v>
      </c>
      <c r="DT12">
        <v>0</v>
      </c>
      <c r="DU12">
        <v>0</v>
      </c>
      <c r="DV12">
        <v>74</v>
      </c>
      <c r="DW12">
        <v>126936</v>
      </c>
      <c r="DX12">
        <v>126936</v>
      </c>
      <c r="DY12">
        <v>126936</v>
      </c>
      <c r="DZ12">
        <v>126936</v>
      </c>
      <c r="EA12">
        <v>74</v>
      </c>
      <c r="EB12">
        <v>1937</v>
      </c>
      <c r="EC12">
        <v>0</v>
      </c>
      <c r="ED12">
        <v>0</v>
      </c>
      <c r="EE12">
        <v>0</v>
      </c>
      <c r="EF12">
        <v>0</v>
      </c>
      <c r="EG12">
        <v>17</v>
      </c>
      <c r="EH12">
        <v>462</v>
      </c>
      <c r="EI12">
        <v>113</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57779</v>
      </c>
      <c r="C13">
        <v>0</v>
      </c>
      <c r="D13">
        <v>25038416</v>
      </c>
      <c r="E13">
        <v>25038416</v>
      </c>
      <c r="F13">
        <v>20074695</v>
      </c>
      <c r="G13">
        <v>20074695</v>
      </c>
      <c r="H13">
        <v>0</v>
      </c>
      <c r="I13">
        <v>0</v>
      </c>
      <c r="J13">
        <v>20074695</v>
      </c>
      <c r="K13">
        <v>20074695</v>
      </c>
      <c r="L13">
        <v>0</v>
      </c>
      <c r="M13">
        <v>0</v>
      </c>
      <c r="N13">
        <v>0</v>
      </c>
      <c r="O13">
        <v>0</v>
      </c>
      <c r="P13">
        <v>0</v>
      </c>
      <c r="Q13">
        <v>0</v>
      </c>
      <c r="R13">
        <v>0</v>
      </c>
      <c r="S13">
        <v>0</v>
      </c>
      <c r="T13">
        <v>0</v>
      </c>
      <c r="U13">
        <v>0</v>
      </c>
      <c r="V13">
        <v>0</v>
      </c>
      <c r="W13">
        <v>0</v>
      </c>
      <c r="X13">
        <v>4963721</v>
      </c>
      <c r="Y13">
        <v>4963721</v>
      </c>
      <c r="Z13">
        <v>0</v>
      </c>
      <c r="AA13">
        <v>0</v>
      </c>
      <c r="AB13">
        <v>4963721</v>
      </c>
      <c r="AC13">
        <v>4963721</v>
      </c>
      <c r="AD13">
        <v>0</v>
      </c>
      <c r="AE13">
        <v>0</v>
      </c>
      <c r="AF13">
        <v>0</v>
      </c>
      <c r="AG13">
        <v>0</v>
      </c>
      <c r="AH13">
        <v>0</v>
      </c>
      <c r="AI13">
        <v>0</v>
      </c>
      <c r="AJ13">
        <v>0</v>
      </c>
      <c r="AK13">
        <v>0</v>
      </c>
      <c r="AL13">
        <v>0</v>
      </c>
      <c r="AM13">
        <v>0</v>
      </c>
      <c r="AN13">
        <v>0</v>
      </c>
      <c r="AO13">
        <v>0</v>
      </c>
      <c r="AP13">
        <v>431375</v>
      </c>
      <c r="AQ13">
        <v>760176</v>
      </c>
      <c r="AR13">
        <v>0</v>
      </c>
      <c r="AS13">
        <v>22734</v>
      </c>
      <c r="AT13">
        <v>751884</v>
      </c>
      <c r="AU13">
        <v>0</v>
      </c>
      <c r="AV13">
        <v>0</v>
      </c>
      <c r="AW13">
        <v>0</v>
      </c>
      <c r="AX13">
        <v>0</v>
      </c>
      <c r="AY13">
        <v>0</v>
      </c>
      <c r="AZ13">
        <v>717824</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22734</v>
      </c>
      <c r="CD13">
        <v>34101</v>
      </c>
      <c r="CE13">
        <v>0</v>
      </c>
      <c r="CF13">
        <v>-41</v>
      </c>
      <c r="CG13">
        <v>0</v>
      </c>
      <c r="CH13">
        <v>0</v>
      </c>
      <c r="CI13">
        <v>0</v>
      </c>
      <c r="CJ13">
        <v>0</v>
      </c>
      <c r="CK13">
        <v>0</v>
      </c>
      <c r="CL13">
        <v>0</v>
      </c>
      <c r="CM13">
        <v>0</v>
      </c>
      <c r="CN13">
        <v>0</v>
      </c>
      <c r="CO13">
        <v>0</v>
      </c>
      <c r="CP13">
        <v>0</v>
      </c>
      <c r="CQ13">
        <v>0</v>
      </c>
      <c r="CR13">
        <v>0</v>
      </c>
      <c r="CS13">
        <v>0</v>
      </c>
      <c r="CT13">
        <v>0</v>
      </c>
      <c r="CU13">
        <v>0</v>
      </c>
      <c r="CV13">
        <v>407014</v>
      </c>
      <c r="CW13">
        <v>1627</v>
      </c>
      <c r="CX13">
        <v>8292</v>
      </c>
      <c r="CY13">
        <v>0</v>
      </c>
      <c r="CZ13">
        <v>1784</v>
      </c>
      <c r="DA13">
        <v>0</v>
      </c>
      <c r="DB13">
        <v>959</v>
      </c>
      <c r="DC13">
        <v>3836</v>
      </c>
      <c r="DD13">
        <v>0</v>
      </c>
      <c r="DE13">
        <v>668</v>
      </c>
      <c r="DF13">
        <v>2672</v>
      </c>
      <c r="DG13">
        <v>0</v>
      </c>
      <c r="DH13">
        <v>0</v>
      </c>
      <c r="DI13">
        <v>0</v>
      </c>
      <c r="DJ13">
        <v>0</v>
      </c>
      <c r="DK13">
        <v>0</v>
      </c>
      <c r="DL13">
        <v>0</v>
      </c>
      <c r="DM13">
        <v>0</v>
      </c>
      <c r="DN13">
        <v>0</v>
      </c>
      <c r="DO13">
        <v>62266</v>
      </c>
      <c r="DP13">
        <v>1191406</v>
      </c>
      <c r="DQ13">
        <v>1189289</v>
      </c>
      <c r="DR13">
        <v>34134</v>
      </c>
      <c r="DS13">
        <v>-1249</v>
      </c>
      <c r="DT13">
        <v>0</v>
      </c>
      <c r="DU13">
        <v>0</v>
      </c>
      <c r="DV13">
        <v>610</v>
      </c>
      <c r="DW13">
        <v>1189289</v>
      </c>
      <c r="DX13">
        <v>1189289</v>
      </c>
      <c r="DY13">
        <v>1189289</v>
      </c>
      <c r="DZ13">
        <v>1189289</v>
      </c>
      <c r="EA13">
        <v>610</v>
      </c>
      <c r="EB13">
        <v>22647</v>
      </c>
      <c r="EC13">
        <v>0</v>
      </c>
      <c r="ED13">
        <v>0</v>
      </c>
      <c r="EE13">
        <v>1</v>
      </c>
      <c r="EF13">
        <v>5</v>
      </c>
      <c r="EG13">
        <v>224</v>
      </c>
      <c r="EH13">
        <v>5894</v>
      </c>
      <c r="EI13">
        <v>2117</v>
      </c>
      <c r="EJ13">
        <v>0</v>
      </c>
      <c r="EK13">
        <v>0</v>
      </c>
      <c r="EL13">
        <v>39</v>
      </c>
      <c r="EM13">
        <v>3467</v>
      </c>
      <c r="EN13">
        <v>2084</v>
      </c>
      <c r="EO13">
        <v>206</v>
      </c>
      <c r="EP13">
        <v>206</v>
      </c>
      <c r="EQ13">
        <v>0</v>
      </c>
      <c r="ER13">
        <v>0</v>
      </c>
      <c r="ES13">
        <v>206</v>
      </c>
      <c r="ET13">
        <v>206</v>
      </c>
      <c r="EU13">
        <v>0</v>
      </c>
      <c r="EV13">
        <v>0</v>
      </c>
      <c r="EW13">
        <v>0</v>
      </c>
      <c r="EX13">
        <v>0</v>
      </c>
      <c r="EY13">
        <v>0</v>
      </c>
      <c r="EZ13">
        <v>0</v>
      </c>
      <c r="FA13">
        <v>0</v>
      </c>
      <c r="FB13">
        <v>0</v>
      </c>
      <c r="FC13">
        <v>0</v>
      </c>
      <c r="FD13">
        <v>1</v>
      </c>
      <c r="FE13">
        <v>-30</v>
      </c>
      <c r="FF13">
        <v>0</v>
      </c>
      <c r="FG13">
        <v>-3</v>
      </c>
      <c r="FH13">
        <v>-32</v>
      </c>
      <c r="FI13">
        <v>0</v>
      </c>
      <c r="FJ13">
        <v>-28</v>
      </c>
      <c r="FK13">
        <v>0</v>
      </c>
      <c r="FL13">
        <v>-28</v>
      </c>
      <c r="FM13">
        <v>0</v>
      </c>
      <c r="FN13">
        <v>0</v>
      </c>
      <c r="FO13">
        <v>0</v>
      </c>
      <c r="FP13">
        <v>0</v>
      </c>
      <c r="FQ13">
        <v>0</v>
      </c>
      <c r="FR13">
        <v>0</v>
      </c>
      <c r="FS13">
        <v>0</v>
      </c>
      <c r="FT13">
        <v>0</v>
      </c>
      <c r="FU13">
        <v>0</v>
      </c>
      <c r="FV13">
        <v>0</v>
      </c>
      <c r="FW13">
        <v>-3</v>
      </c>
      <c r="FX13">
        <v>-4</v>
      </c>
      <c r="FY13">
        <v>0</v>
      </c>
      <c r="FZ13">
        <v>0</v>
      </c>
      <c r="GA13">
        <v>0</v>
      </c>
      <c r="GB13">
        <v>0</v>
      </c>
      <c r="GC13">
        <v>0</v>
      </c>
      <c r="GD13">
        <v>0</v>
      </c>
      <c r="GE13">
        <v>0</v>
      </c>
    </row>
    <row r="14" spans="1:187" x14ac:dyDescent="0.25">
      <c r="A14" t="s">
        <v>1018</v>
      </c>
      <c r="B14">
        <v>1041</v>
      </c>
      <c r="C14">
        <v>0</v>
      </c>
      <c r="D14">
        <v>534122</v>
      </c>
      <c r="E14">
        <v>534122</v>
      </c>
      <c r="F14">
        <v>415293</v>
      </c>
      <c r="G14">
        <v>415293</v>
      </c>
      <c r="H14">
        <v>0</v>
      </c>
      <c r="I14">
        <v>0</v>
      </c>
      <c r="J14">
        <v>234130</v>
      </c>
      <c r="K14">
        <v>234130</v>
      </c>
      <c r="L14">
        <v>49386</v>
      </c>
      <c r="M14">
        <v>49386</v>
      </c>
      <c r="N14">
        <v>0</v>
      </c>
      <c r="O14">
        <v>0</v>
      </c>
      <c r="P14">
        <v>0</v>
      </c>
      <c r="Q14">
        <v>0</v>
      </c>
      <c r="R14">
        <v>0</v>
      </c>
      <c r="S14">
        <v>0</v>
      </c>
      <c r="T14">
        <v>119165</v>
      </c>
      <c r="U14">
        <v>119165</v>
      </c>
      <c r="V14">
        <v>12612</v>
      </c>
      <c r="W14">
        <v>12612</v>
      </c>
      <c r="X14">
        <v>118829</v>
      </c>
      <c r="Y14">
        <v>118829</v>
      </c>
      <c r="Z14">
        <v>0</v>
      </c>
      <c r="AA14">
        <v>0</v>
      </c>
      <c r="AB14">
        <v>41616</v>
      </c>
      <c r="AC14">
        <v>41616</v>
      </c>
      <c r="AD14">
        <v>0</v>
      </c>
      <c r="AE14">
        <v>0</v>
      </c>
      <c r="AF14">
        <v>0</v>
      </c>
      <c r="AG14">
        <v>0</v>
      </c>
      <c r="AH14">
        <v>0</v>
      </c>
      <c r="AI14">
        <v>0</v>
      </c>
      <c r="AJ14">
        <v>38313</v>
      </c>
      <c r="AK14">
        <v>38313</v>
      </c>
      <c r="AL14">
        <v>9053</v>
      </c>
      <c r="AM14">
        <v>9053</v>
      </c>
      <c r="AN14">
        <v>29847</v>
      </c>
      <c r="AO14">
        <v>29847</v>
      </c>
      <c r="AP14">
        <v>25713</v>
      </c>
      <c r="AQ14">
        <v>34099</v>
      </c>
      <c r="AR14">
        <v>0</v>
      </c>
      <c r="AS14">
        <v>403</v>
      </c>
      <c r="AT14">
        <v>33624</v>
      </c>
      <c r="AU14">
        <v>0</v>
      </c>
      <c r="AV14">
        <v>0</v>
      </c>
      <c r="AW14">
        <v>0</v>
      </c>
      <c r="AX14">
        <v>0</v>
      </c>
      <c r="AY14">
        <v>0</v>
      </c>
      <c r="AZ14">
        <v>33019</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403</v>
      </c>
      <c r="CD14">
        <v>605</v>
      </c>
      <c r="CE14">
        <v>0</v>
      </c>
      <c r="CF14">
        <v>0</v>
      </c>
      <c r="CG14">
        <v>0</v>
      </c>
      <c r="CH14">
        <v>0</v>
      </c>
      <c r="CI14">
        <v>0</v>
      </c>
      <c r="CJ14">
        <v>0</v>
      </c>
      <c r="CK14">
        <v>0</v>
      </c>
      <c r="CL14">
        <v>0</v>
      </c>
      <c r="CM14">
        <v>0</v>
      </c>
      <c r="CN14">
        <v>0</v>
      </c>
      <c r="CO14">
        <v>0</v>
      </c>
      <c r="CP14">
        <v>0</v>
      </c>
      <c r="CQ14">
        <v>0</v>
      </c>
      <c r="CR14">
        <v>0</v>
      </c>
      <c r="CS14">
        <v>0</v>
      </c>
      <c r="CT14">
        <v>0</v>
      </c>
      <c r="CU14">
        <v>0</v>
      </c>
      <c r="CV14">
        <v>25310</v>
      </c>
      <c r="CW14">
        <v>0</v>
      </c>
      <c r="CX14">
        <v>475</v>
      </c>
      <c r="CY14">
        <v>0</v>
      </c>
      <c r="CZ14">
        <v>475</v>
      </c>
      <c r="DA14">
        <v>0</v>
      </c>
      <c r="DB14">
        <v>0</v>
      </c>
      <c r="DC14">
        <v>0</v>
      </c>
      <c r="DD14">
        <v>0</v>
      </c>
      <c r="DE14">
        <v>0</v>
      </c>
      <c r="DF14">
        <v>0</v>
      </c>
      <c r="DG14">
        <v>0</v>
      </c>
      <c r="DH14">
        <v>0</v>
      </c>
      <c r="DI14">
        <v>0</v>
      </c>
      <c r="DJ14">
        <v>0</v>
      </c>
      <c r="DK14">
        <v>0</v>
      </c>
      <c r="DL14">
        <v>0</v>
      </c>
      <c r="DM14">
        <v>0</v>
      </c>
      <c r="DN14">
        <v>0</v>
      </c>
      <c r="DO14">
        <v>35541</v>
      </c>
      <c r="DP14">
        <v>86388</v>
      </c>
      <c r="DQ14">
        <v>86379</v>
      </c>
      <c r="DR14">
        <v>34548</v>
      </c>
      <c r="DS14">
        <v>1</v>
      </c>
      <c r="DT14">
        <v>0</v>
      </c>
      <c r="DU14">
        <v>0</v>
      </c>
      <c r="DV14">
        <v>37</v>
      </c>
      <c r="DW14">
        <v>86379</v>
      </c>
      <c r="DX14">
        <v>86379</v>
      </c>
      <c r="DY14">
        <v>86379</v>
      </c>
      <c r="DZ14">
        <v>86379</v>
      </c>
      <c r="EA14">
        <v>37</v>
      </c>
      <c r="EB14">
        <v>811</v>
      </c>
      <c r="EC14">
        <v>0</v>
      </c>
      <c r="ED14">
        <v>0</v>
      </c>
      <c r="EE14">
        <v>0</v>
      </c>
      <c r="EF14">
        <v>0</v>
      </c>
      <c r="EG14">
        <v>13</v>
      </c>
      <c r="EH14">
        <v>131</v>
      </c>
      <c r="EI14">
        <v>9</v>
      </c>
      <c r="EJ14">
        <v>0</v>
      </c>
      <c r="EK14">
        <v>0</v>
      </c>
      <c r="EL14">
        <v>3</v>
      </c>
      <c r="EM14">
        <v>105</v>
      </c>
      <c r="EN14">
        <v>98</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471</v>
      </c>
      <c r="C15">
        <v>0</v>
      </c>
      <c r="D15">
        <v>1378498</v>
      </c>
      <c r="E15">
        <v>1378498</v>
      </c>
      <c r="F15">
        <v>1157689</v>
      </c>
      <c r="G15">
        <v>1157689</v>
      </c>
      <c r="H15">
        <v>0</v>
      </c>
      <c r="I15">
        <v>0</v>
      </c>
      <c r="J15">
        <v>820425</v>
      </c>
      <c r="K15">
        <v>820425</v>
      </c>
      <c r="L15">
        <v>0</v>
      </c>
      <c r="M15">
        <v>0</v>
      </c>
      <c r="N15">
        <v>0</v>
      </c>
      <c r="O15">
        <v>0</v>
      </c>
      <c r="P15">
        <v>0</v>
      </c>
      <c r="Q15">
        <v>0</v>
      </c>
      <c r="R15">
        <v>0</v>
      </c>
      <c r="S15">
        <v>0</v>
      </c>
      <c r="T15">
        <v>256674</v>
      </c>
      <c r="U15">
        <v>256674</v>
      </c>
      <c r="V15">
        <v>80590</v>
      </c>
      <c r="W15">
        <v>80590</v>
      </c>
      <c r="X15">
        <v>220809</v>
      </c>
      <c r="Y15">
        <v>220809</v>
      </c>
      <c r="Z15">
        <v>0</v>
      </c>
      <c r="AA15">
        <v>0</v>
      </c>
      <c r="AB15">
        <v>64517</v>
      </c>
      <c r="AC15">
        <v>64517</v>
      </c>
      <c r="AD15">
        <v>0</v>
      </c>
      <c r="AE15">
        <v>0</v>
      </c>
      <c r="AF15">
        <v>0</v>
      </c>
      <c r="AG15">
        <v>0</v>
      </c>
      <c r="AH15">
        <v>0</v>
      </c>
      <c r="AI15">
        <v>0</v>
      </c>
      <c r="AJ15">
        <v>128370</v>
      </c>
      <c r="AK15">
        <v>128370</v>
      </c>
      <c r="AL15">
        <v>27922</v>
      </c>
      <c r="AM15">
        <v>27922</v>
      </c>
      <c r="AN15">
        <v>0</v>
      </c>
      <c r="AO15">
        <v>0</v>
      </c>
      <c r="AP15">
        <v>43171</v>
      </c>
      <c r="AQ15">
        <v>101172</v>
      </c>
      <c r="AR15">
        <v>0</v>
      </c>
      <c r="AS15">
        <v>9786</v>
      </c>
      <c r="AT15">
        <v>100090</v>
      </c>
      <c r="AU15">
        <v>0</v>
      </c>
      <c r="AV15">
        <v>0</v>
      </c>
      <c r="AW15">
        <v>0</v>
      </c>
      <c r="AX15">
        <v>0</v>
      </c>
      <c r="AY15">
        <v>0</v>
      </c>
      <c r="AZ15">
        <v>95929</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1665</v>
      </c>
      <c r="CD15">
        <v>2498</v>
      </c>
      <c r="CE15">
        <v>0</v>
      </c>
      <c r="CF15">
        <v>0</v>
      </c>
      <c r="CG15">
        <v>0</v>
      </c>
      <c r="CH15">
        <v>0</v>
      </c>
      <c r="CI15">
        <v>0</v>
      </c>
      <c r="CJ15">
        <v>0</v>
      </c>
      <c r="CK15">
        <v>8121</v>
      </c>
      <c r="CL15">
        <v>1663</v>
      </c>
      <c r="CM15">
        <v>0</v>
      </c>
      <c r="CN15">
        <v>0</v>
      </c>
      <c r="CO15">
        <v>0</v>
      </c>
      <c r="CP15">
        <v>0</v>
      </c>
      <c r="CQ15">
        <v>0</v>
      </c>
      <c r="CR15">
        <v>0</v>
      </c>
      <c r="CS15">
        <v>0</v>
      </c>
      <c r="CT15">
        <v>0</v>
      </c>
      <c r="CU15">
        <v>0</v>
      </c>
      <c r="CV15">
        <v>33385</v>
      </c>
      <c r="CW15">
        <v>0</v>
      </c>
      <c r="CX15">
        <v>1082</v>
      </c>
      <c r="CY15">
        <v>0</v>
      </c>
      <c r="CZ15">
        <v>1082</v>
      </c>
      <c r="DA15">
        <v>0</v>
      </c>
      <c r="DB15">
        <v>0</v>
      </c>
      <c r="DC15">
        <v>0</v>
      </c>
      <c r="DD15">
        <v>0</v>
      </c>
      <c r="DE15">
        <v>0</v>
      </c>
      <c r="DF15">
        <v>0</v>
      </c>
      <c r="DG15">
        <v>0</v>
      </c>
      <c r="DH15">
        <v>0</v>
      </c>
      <c r="DI15">
        <v>0</v>
      </c>
      <c r="DJ15">
        <v>0</v>
      </c>
      <c r="DK15">
        <v>0</v>
      </c>
      <c r="DL15">
        <v>0</v>
      </c>
      <c r="DM15">
        <v>0</v>
      </c>
      <c r="DN15">
        <v>0</v>
      </c>
      <c r="DO15">
        <v>47614</v>
      </c>
      <c r="DP15">
        <v>120051</v>
      </c>
      <c r="DQ15">
        <v>120030</v>
      </c>
      <c r="DR15">
        <v>46154</v>
      </c>
      <c r="DS15">
        <v>0</v>
      </c>
      <c r="DT15">
        <v>0</v>
      </c>
      <c r="DU15">
        <v>0</v>
      </c>
      <c r="DV15">
        <v>9</v>
      </c>
      <c r="DW15">
        <v>120030</v>
      </c>
      <c r="DX15">
        <v>120030</v>
      </c>
      <c r="DY15">
        <v>120030</v>
      </c>
      <c r="DZ15">
        <v>120030</v>
      </c>
      <c r="EA15">
        <v>9</v>
      </c>
      <c r="EB15">
        <v>1111</v>
      </c>
      <c r="EC15">
        <v>0</v>
      </c>
      <c r="ED15">
        <v>0</v>
      </c>
      <c r="EE15">
        <v>0</v>
      </c>
      <c r="EF15">
        <v>0</v>
      </c>
      <c r="EG15">
        <v>32</v>
      </c>
      <c r="EH15">
        <v>308</v>
      </c>
      <c r="EI15">
        <v>21</v>
      </c>
      <c r="EJ15">
        <v>0</v>
      </c>
      <c r="EK15">
        <v>0</v>
      </c>
      <c r="EL15">
        <v>-14</v>
      </c>
      <c r="EM15">
        <v>-31</v>
      </c>
      <c r="EN15">
        <v>-16</v>
      </c>
      <c r="EO15">
        <v>-2</v>
      </c>
      <c r="EP15">
        <v>0</v>
      </c>
      <c r="EQ15">
        <v>0</v>
      </c>
      <c r="ER15">
        <v>0</v>
      </c>
      <c r="ES15">
        <v>0</v>
      </c>
      <c r="ET15">
        <v>0</v>
      </c>
      <c r="EU15">
        <v>0</v>
      </c>
      <c r="EV15">
        <v>0</v>
      </c>
      <c r="EW15">
        <v>0</v>
      </c>
      <c r="EX15">
        <v>0</v>
      </c>
      <c r="EY15">
        <v>0</v>
      </c>
      <c r="EZ15">
        <v>0</v>
      </c>
      <c r="FA15">
        <v>-2</v>
      </c>
      <c r="FB15">
        <v>0</v>
      </c>
      <c r="FC15">
        <v>0</v>
      </c>
      <c r="FD15">
        <v>-5</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1229</v>
      </c>
      <c r="C16">
        <v>1229</v>
      </c>
      <c r="D16">
        <v>429151</v>
      </c>
      <c r="E16">
        <v>429151</v>
      </c>
      <c r="F16">
        <v>329263</v>
      </c>
      <c r="G16">
        <v>329263</v>
      </c>
      <c r="H16">
        <v>0</v>
      </c>
      <c r="I16">
        <v>0</v>
      </c>
      <c r="J16">
        <v>153011</v>
      </c>
      <c r="K16">
        <v>153011</v>
      </c>
      <c r="L16">
        <v>0</v>
      </c>
      <c r="M16">
        <v>0</v>
      </c>
      <c r="N16">
        <v>0</v>
      </c>
      <c r="O16">
        <v>0</v>
      </c>
      <c r="P16">
        <v>0</v>
      </c>
      <c r="Q16">
        <v>0</v>
      </c>
      <c r="R16">
        <v>0</v>
      </c>
      <c r="S16">
        <v>0</v>
      </c>
      <c r="T16">
        <v>94770</v>
      </c>
      <c r="U16">
        <v>94770</v>
      </c>
      <c r="V16">
        <v>81482</v>
      </c>
      <c r="W16">
        <v>81482</v>
      </c>
      <c r="X16">
        <v>99888</v>
      </c>
      <c r="Y16">
        <v>99888</v>
      </c>
      <c r="Z16">
        <v>0</v>
      </c>
      <c r="AA16">
        <v>0</v>
      </c>
      <c r="AB16">
        <v>30723</v>
      </c>
      <c r="AC16">
        <v>30723</v>
      </c>
      <c r="AD16">
        <v>0</v>
      </c>
      <c r="AE16">
        <v>0</v>
      </c>
      <c r="AF16">
        <v>0</v>
      </c>
      <c r="AG16">
        <v>0</v>
      </c>
      <c r="AH16">
        <v>0</v>
      </c>
      <c r="AI16">
        <v>0</v>
      </c>
      <c r="AJ16">
        <v>45936</v>
      </c>
      <c r="AK16">
        <v>45936</v>
      </c>
      <c r="AL16">
        <v>23229</v>
      </c>
      <c r="AM16">
        <v>23229</v>
      </c>
      <c r="AN16">
        <v>0</v>
      </c>
      <c r="AO16">
        <v>0</v>
      </c>
      <c r="AP16">
        <v>38092</v>
      </c>
      <c r="AQ16">
        <v>56610</v>
      </c>
      <c r="AR16">
        <v>48073</v>
      </c>
      <c r="AS16">
        <v>0</v>
      </c>
      <c r="AT16">
        <v>48073</v>
      </c>
      <c r="AU16">
        <v>48073</v>
      </c>
      <c r="AV16">
        <v>0</v>
      </c>
      <c r="AW16">
        <v>0</v>
      </c>
      <c r="AX16">
        <v>0</v>
      </c>
      <c r="AY16">
        <v>0</v>
      </c>
      <c r="AZ16">
        <v>48073</v>
      </c>
      <c r="BA16">
        <v>48073</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38087</v>
      </c>
      <c r="CW16">
        <v>5</v>
      </c>
      <c r="CX16">
        <v>8537</v>
      </c>
      <c r="CY16">
        <v>0</v>
      </c>
      <c r="CZ16">
        <v>8516</v>
      </c>
      <c r="DA16">
        <v>0</v>
      </c>
      <c r="DB16">
        <v>1</v>
      </c>
      <c r="DC16">
        <v>3</v>
      </c>
      <c r="DD16">
        <v>0</v>
      </c>
      <c r="DE16">
        <v>4</v>
      </c>
      <c r="DF16">
        <v>18</v>
      </c>
      <c r="DG16">
        <v>0</v>
      </c>
      <c r="DH16">
        <v>0</v>
      </c>
      <c r="DI16">
        <v>0</v>
      </c>
      <c r="DJ16">
        <v>0</v>
      </c>
      <c r="DK16">
        <v>0</v>
      </c>
      <c r="DL16">
        <v>0</v>
      </c>
      <c r="DM16">
        <v>0</v>
      </c>
      <c r="DN16">
        <v>0</v>
      </c>
      <c r="DO16">
        <v>48312</v>
      </c>
      <c r="DP16">
        <v>112446</v>
      </c>
      <c r="DQ16">
        <v>112443</v>
      </c>
      <c r="DR16">
        <v>45864</v>
      </c>
      <c r="DS16">
        <v>-161</v>
      </c>
      <c r="DT16">
        <v>0</v>
      </c>
      <c r="DU16">
        <v>0</v>
      </c>
      <c r="DV16">
        <v>-41</v>
      </c>
      <c r="DW16">
        <v>112443</v>
      </c>
      <c r="DX16">
        <v>112443</v>
      </c>
      <c r="DY16">
        <v>112443</v>
      </c>
      <c r="DZ16">
        <v>112443</v>
      </c>
      <c r="EA16">
        <v>-41</v>
      </c>
      <c r="EB16">
        <v>2374</v>
      </c>
      <c r="EC16">
        <v>0</v>
      </c>
      <c r="ED16">
        <v>0</v>
      </c>
      <c r="EE16">
        <v>-3</v>
      </c>
      <c r="EF16">
        <v>4</v>
      </c>
      <c r="EG16">
        <v>3</v>
      </c>
      <c r="EH16">
        <v>272</v>
      </c>
      <c r="EI16">
        <v>3</v>
      </c>
      <c r="EJ16">
        <v>0</v>
      </c>
      <c r="EK16">
        <v>0</v>
      </c>
      <c r="EL16">
        <v>-2</v>
      </c>
      <c r="EM16">
        <v>-15</v>
      </c>
      <c r="EN16">
        <v>-7</v>
      </c>
      <c r="EO16">
        <v>0</v>
      </c>
      <c r="EP16">
        <v>0</v>
      </c>
      <c r="EQ16">
        <v>0</v>
      </c>
      <c r="ER16">
        <v>0</v>
      </c>
      <c r="ES16">
        <v>0</v>
      </c>
      <c r="ET16">
        <v>0</v>
      </c>
      <c r="EU16">
        <v>0</v>
      </c>
      <c r="EV16">
        <v>0</v>
      </c>
      <c r="EW16">
        <v>0</v>
      </c>
      <c r="EX16">
        <v>0</v>
      </c>
      <c r="EY16">
        <v>0</v>
      </c>
      <c r="EZ16">
        <v>0</v>
      </c>
      <c r="FA16">
        <v>0</v>
      </c>
      <c r="FB16">
        <v>0</v>
      </c>
      <c r="FC16">
        <v>0</v>
      </c>
      <c r="FD16">
        <v>-7</v>
      </c>
      <c r="FE16">
        <v>-10</v>
      </c>
      <c r="FF16">
        <v>0</v>
      </c>
      <c r="FG16">
        <v>-7</v>
      </c>
      <c r="FH16">
        <v>-10</v>
      </c>
      <c r="FI16">
        <v>0</v>
      </c>
      <c r="FJ16">
        <v>0</v>
      </c>
      <c r="FK16">
        <v>0</v>
      </c>
      <c r="FL16">
        <v>0</v>
      </c>
      <c r="FM16">
        <v>0</v>
      </c>
      <c r="FN16">
        <v>0</v>
      </c>
      <c r="FO16">
        <v>0</v>
      </c>
      <c r="FP16">
        <v>0</v>
      </c>
      <c r="FQ16">
        <v>0</v>
      </c>
      <c r="FR16">
        <v>0</v>
      </c>
      <c r="FS16">
        <v>0</v>
      </c>
      <c r="FT16">
        <v>0</v>
      </c>
      <c r="FU16">
        <v>0</v>
      </c>
      <c r="FV16">
        <v>0</v>
      </c>
      <c r="FW16">
        <v>-7</v>
      </c>
      <c r="FX16">
        <v>-10</v>
      </c>
      <c r="FY16">
        <v>0</v>
      </c>
      <c r="FZ16">
        <v>0</v>
      </c>
      <c r="GA16">
        <v>0</v>
      </c>
      <c r="GB16">
        <v>0</v>
      </c>
      <c r="GC16">
        <v>0</v>
      </c>
      <c r="GD16">
        <v>0</v>
      </c>
      <c r="GE16">
        <v>0</v>
      </c>
    </row>
    <row r="17" spans="1:187" x14ac:dyDescent="0.25">
      <c r="A17" t="s">
        <v>1021</v>
      </c>
      <c r="B17">
        <v>0</v>
      </c>
      <c r="C17">
        <v>0</v>
      </c>
      <c r="D17">
        <v>778375</v>
      </c>
      <c r="E17">
        <v>778375</v>
      </c>
      <c r="F17">
        <v>598772</v>
      </c>
      <c r="G17">
        <v>598772</v>
      </c>
      <c r="H17">
        <v>0</v>
      </c>
      <c r="I17">
        <v>0</v>
      </c>
      <c r="J17">
        <v>343510</v>
      </c>
      <c r="K17">
        <v>343510</v>
      </c>
      <c r="L17">
        <v>0</v>
      </c>
      <c r="M17">
        <v>0</v>
      </c>
      <c r="N17">
        <v>0</v>
      </c>
      <c r="O17">
        <v>0</v>
      </c>
      <c r="P17">
        <v>0</v>
      </c>
      <c r="Q17">
        <v>0</v>
      </c>
      <c r="R17">
        <v>0</v>
      </c>
      <c r="S17">
        <v>0</v>
      </c>
      <c r="T17">
        <v>227025</v>
      </c>
      <c r="U17">
        <v>227025</v>
      </c>
      <c r="V17">
        <v>28237</v>
      </c>
      <c r="W17">
        <v>28237</v>
      </c>
      <c r="X17">
        <v>179603</v>
      </c>
      <c r="Y17">
        <v>179603</v>
      </c>
      <c r="Z17">
        <v>0</v>
      </c>
      <c r="AA17">
        <v>0</v>
      </c>
      <c r="AB17">
        <v>74847</v>
      </c>
      <c r="AC17">
        <v>74847</v>
      </c>
      <c r="AD17">
        <v>0</v>
      </c>
      <c r="AE17">
        <v>0</v>
      </c>
      <c r="AF17">
        <v>0</v>
      </c>
      <c r="AG17">
        <v>0</v>
      </c>
      <c r="AH17">
        <v>0</v>
      </c>
      <c r="AI17">
        <v>0</v>
      </c>
      <c r="AJ17">
        <v>90580</v>
      </c>
      <c r="AK17">
        <v>90580</v>
      </c>
      <c r="AL17">
        <v>14176</v>
      </c>
      <c r="AM17">
        <v>14176</v>
      </c>
      <c r="AN17">
        <v>0</v>
      </c>
      <c r="AO17">
        <v>0</v>
      </c>
      <c r="AP17">
        <v>65064</v>
      </c>
      <c r="AQ17">
        <v>33299</v>
      </c>
      <c r="AR17">
        <v>0</v>
      </c>
      <c r="AS17">
        <v>121</v>
      </c>
      <c r="AT17">
        <v>31974</v>
      </c>
      <c r="AU17">
        <v>0</v>
      </c>
      <c r="AV17">
        <v>0</v>
      </c>
      <c r="AW17">
        <v>0</v>
      </c>
      <c r="AX17">
        <v>0</v>
      </c>
      <c r="AY17">
        <v>0</v>
      </c>
      <c r="AZ17">
        <v>32017</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-52</v>
      </c>
      <c r="CD17">
        <v>-79</v>
      </c>
      <c r="CE17">
        <v>0</v>
      </c>
      <c r="CF17">
        <v>0</v>
      </c>
      <c r="CG17">
        <v>0</v>
      </c>
      <c r="CH17">
        <v>0</v>
      </c>
      <c r="CI17">
        <v>0</v>
      </c>
      <c r="CJ17">
        <v>0</v>
      </c>
      <c r="CK17">
        <v>173</v>
      </c>
      <c r="CL17">
        <v>36</v>
      </c>
      <c r="CM17">
        <v>0</v>
      </c>
      <c r="CN17">
        <v>0</v>
      </c>
      <c r="CO17">
        <v>0</v>
      </c>
      <c r="CP17">
        <v>0</v>
      </c>
      <c r="CQ17">
        <v>0</v>
      </c>
      <c r="CR17">
        <v>0</v>
      </c>
      <c r="CS17">
        <v>0</v>
      </c>
      <c r="CT17">
        <v>0</v>
      </c>
      <c r="CU17">
        <v>0</v>
      </c>
      <c r="CV17">
        <v>64943</v>
      </c>
      <c r="CW17">
        <v>0</v>
      </c>
      <c r="CX17">
        <v>1325</v>
      </c>
      <c r="CY17">
        <v>0</v>
      </c>
      <c r="CZ17">
        <v>1324</v>
      </c>
      <c r="DA17">
        <v>0</v>
      </c>
      <c r="DB17">
        <v>0</v>
      </c>
      <c r="DC17">
        <v>0</v>
      </c>
      <c r="DD17">
        <v>0</v>
      </c>
      <c r="DE17">
        <v>0</v>
      </c>
      <c r="DF17">
        <v>1</v>
      </c>
      <c r="DG17">
        <v>0</v>
      </c>
      <c r="DH17">
        <v>0</v>
      </c>
      <c r="DI17">
        <v>0</v>
      </c>
      <c r="DJ17">
        <v>0</v>
      </c>
      <c r="DK17">
        <v>0</v>
      </c>
      <c r="DL17">
        <v>0</v>
      </c>
      <c r="DM17">
        <v>0</v>
      </c>
      <c r="DN17">
        <v>0</v>
      </c>
      <c r="DO17">
        <v>40341</v>
      </c>
      <c r="DP17">
        <v>101793</v>
      </c>
      <c r="DQ17">
        <v>101767</v>
      </c>
      <c r="DR17">
        <v>39252</v>
      </c>
      <c r="DS17">
        <v>28</v>
      </c>
      <c r="DT17">
        <v>0</v>
      </c>
      <c r="DU17">
        <v>0</v>
      </c>
      <c r="DV17">
        <v>34</v>
      </c>
      <c r="DW17">
        <v>101767</v>
      </c>
      <c r="DX17">
        <v>101767</v>
      </c>
      <c r="DY17">
        <v>101767</v>
      </c>
      <c r="DZ17">
        <v>101767</v>
      </c>
      <c r="EA17">
        <v>34</v>
      </c>
      <c r="EB17">
        <v>707</v>
      </c>
      <c r="EC17">
        <v>0</v>
      </c>
      <c r="ED17">
        <v>0</v>
      </c>
      <c r="EE17">
        <v>0</v>
      </c>
      <c r="EF17">
        <v>0</v>
      </c>
      <c r="EG17">
        <v>7</v>
      </c>
      <c r="EH17">
        <v>313</v>
      </c>
      <c r="EI17">
        <v>26</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1162</v>
      </c>
      <c r="C18">
        <v>0</v>
      </c>
      <c r="D18">
        <v>1278263</v>
      </c>
      <c r="E18">
        <v>1278263</v>
      </c>
      <c r="F18">
        <v>914907</v>
      </c>
      <c r="G18">
        <v>914907</v>
      </c>
      <c r="H18">
        <v>0</v>
      </c>
      <c r="I18">
        <v>0</v>
      </c>
      <c r="J18">
        <v>446321</v>
      </c>
      <c r="K18">
        <v>446321</v>
      </c>
      <c r="L18">
        <v>166119</v>
      </c>
      <c r="M18">
        <v>166119</v>
      </c>
      <c r="N18">
        <v>0</v>
      </c>
      <c r="O18">
        <v>0</v>
      </c>
      <c r="P18">
        <v>0</v>
      </c>
      <c r="Q18">
        <v>0</v>
      </c>
      <c r="R18">
        <v>0</v>
      </c>
      <c r="S18">
        <v>0</v>
      </c>
      <c r="T18">
        <v>196542</v>
      </c>
      <c r="U18">
        <v>196542</v>
      </c>
      <c r="V18">
        <v>105925</v>
      </c>
      <c r="W18">
        <v>105925</v>
      </c>
      <c r="X18">
        <v>363356</v>
      </c>
      <c r="Y18">
        <v>363356</v>
      </c>
      <c r="Z18">
        <v>0</v>
      </c>
      <c r="AA18">
        <v>0</v>
      </c>
      <c r="AB18">
        <v>95719</v>
      </c>
      <c r="AC18">
        <v>95719</v>
      </c>
      <c r="AD18">
        <v>0</v>
      </c>
      <c r="AE18">
        <v>0</v>
      </c>
      <c r="AF18">
        <v>0</v>
      </c>
      <c r="AG18">
        <v>0</v>
      </c>
      <c r="AH18">
        <v>0</v>
      </c>
      <c r="AI18">
        <v>0</v>
      </c>
      <c r="AJ18">
        <v>122101</v>
      </c>
      <c r="AK18">
        <v>122101</v>
      </c>
      <c r="AL18">
        <v>32367</v>
      </c>
      <c r="AM18">
        <v>32367</v>
      </c>
      <c r="AN18">
        <v>113169</v>
      </c>
      <c r="AO18">
        <v>113169</v>
      </c>
      <c r="AP18">
        <v>64157</v>
      </c>
      <c r="AQ18">
        <v>129495</v>
      </c>
      <c r="AR18">
        <v>0</v>
      </c>
      <c r="AS18">
        <v>3562</v>
      </c>
      <c r="AT18">
        <v>121196</v>
      </c>
      <c r="AU18">
        <v>0</v>
      </c>
      <c r="AV18">
        <v>0</v>
      </c>
      <c r="AW18">
        <v>0</v>
      </c>
      <c r="AX18">
        <v>0</v>
      </c>
      <c r="AY18">
        <v>0</v>
      </c>
      <c r="AZ18">
        <v>116329</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3195</v>
      </c>
      <c r="CD18">
        <v>4792</v>
      </c>
      <c r="CE18">
        <v>0</v>
      </c>
      <c r="CF18">
        <v>0</v>
      </c>
      <c r="CG18">
        <v>0</v>
      </c>
      <c r="CH18">
        <v>0</v>
      </c>
      <c r="CI18">
        <v>0</v>
      </c>
      <c r="CJ18">
        <v>0</v>
      </c>
      <c r="CK18">
        <v>367</v>
      </c>
      <c r="CL18">
        <v>75</v>
      </c>
      <c r="CM18">
        <v>0</v>
      </c>
      <c r="CN18">
        <v>0</v>
      </c>
      <c r="CO18">
        <v>0</v>
      </c>
      <c r="CP18">
        <v>0</v>
      </c>
      <c r="CQ18">
        <v>0</v>
      </c>
      <c r="CR18">
        <v>0</v>
      </c>
      <c r="CS18">
        <v>0</v>
      </c>
      <c r="CT18">
        <v>0</v>
      </c>
      <c r="CU18">
        <v>0</v>
      </c>
      <c r="CV18">
        <v>60592</v>
      </c>
      <c r="CW18">
        <v>3</v>
      </c>
      <c r="CX18">
        <v>8299</v>
      </c>
      <c r="CY18">
        <v>0</v>
      </c>
      <c r="CZ18">
        <v>8287</v>
      </c>
      <c r="DA18">
        <v>0</v>
      </c>
      <c r="DB18">
        <v>3</v>
      </c>
      <c r="DC18">
        <v>11</v>
      </c>
      <c r="DD18">
        <v>0</v>
      </c>
      <c r="DE18">
        <v>0</v>
      </c>
      <c r="DF18">
        <v>1</v>
      </c>
      <c r="DG18">
        <v>0</v>
      </c>
      <c r="DH18">
        <v>0</v>
      </c>
      <c r="DI18">
        <v>0</v>
      </c>
      <c r="DJ18">
        <v>0</v>
      </c>
      <c r="DK18">
        <v>0</v>
      </c>
      <c r="DL18">
        <v>0</v>
      </c>
      <c r="DM18">
        <v>0</v>
      </c>
      <c r="DN18">
        <v>0</v>
      </c>
      <c r="DO18">
        <v>109809</v>
      </c>
      <c r="DP18">
        <v>136674</v>
      </c>
      <c r="DQ18">
        <v>136670</v>
      </c>
      <c r="DR18">
        <v>107714</v>
      </c>
      <c r="DS18">
        <v>-2</v>
      </c>
      <c r="DT18">
        <v>0</v>
      </c>
      <c r="DU18">
        <v>0</v>
      </c>
      <c r="DV18">
        <v>85</v>
      </c>
      <c r="DW18">
        <v>136670</v>
      </c>
      <c r="DX18">
        <v>136670</v>
      </c>
      <c r="DY18">
        <v>136670</v>
      </c>
      <c r="DZ18">
        <v>136670</v>
      </c>
      <c r="EA18">
        <v>85</v>
      </c>
      <c r="EB18">
        <v>1478</v>
      </c>
      <c r="EC18">
        <v>0</v>
      </c>
      <c r="ED18">
        <v>0</v>
      </c>
      <c r="EE18">
        <v>0</v>
      </c>
      <c r="EF18">
        <v>0</v>
      </c>
      <c r="EG18">
        <v>9</v>
      </c>
      <c r="EH18">
        <v>525</v>
      </c>
      <c r="EI18">
        <v>4</v>
      </c>
      <c r="EJ18">
        <v>0</v>
      </c>
      <c r="EK18">
        <v>0</v>
      </c>
      <c r="EL18">
        <v>20</v>
      </c>
      <c r="EM18">
        <v>49</v>
      </c>
      <c r="EN18">
        <v>-31</v>
      </c>
      <c r="EO18">
        <v>-3</v>
      </c>
      <c r="EP18">
        <v>0</v>
      </c>
      <c r="EQ18">
        <v>0</v>
      </c>
      <c r="ER18">
        <v>0</v>
      </c>
      <c r="ES18">
        <v>0</v>
      </c>
      <c r="ET18">
        <v>0</v>
      </c>
      <c r="EU18">
        <v>0</v>
      </c>
      <c r="EV18">
        <v>0</v>
      </c>
      <c r="EW18">
        <v>0</v>
      </c>
      <c r="EX18">
        <v>0</v>
      </c>
      <c r="EY18">
        <v>-3</v>
      </c>
      <c r="EZ18">
        <v>0</v>
      </c>
      <c r="FA18">
        <v>0</v>
      </c>
      <c r="FB18">
        <v>0</v>
      </c>
      <c r="FC18">
        <v>0</v>
      </c>
      <c r="FD18">
        <v>2</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2258</v>
      </c>
      <c r="C19">
        <v>0</v>
      </c>
      <c r="D19">
        <v>1549609</v>
      </c>
      <c r="E19">
        <v>1549609</v>
      </c>
      <c r="F19">
        <v>1138988</v>
      </c>
      <c r="G19">
        <v>1138988</v>
      </c>
      <c r="H19">
        <v>0</v>
      </c>
      <c r="I19">
        <v>0</v>
      </c>
      <c r="J19">
        <v>701640</v>
      </c>
      <c r="K19">
        <v>701640</v>
      </c>
      <c r="L19">
        <v>0</v>
      </c>
      <c r="M19">
        <v>0</v>
      </c>
      <c r="N19">
        <v>0</v>
      </c>
      <c r="O19">
        <v>0</v>
      </c>
      <c r="P19">
        <v>0</v>
      </c>
      <c r="Q19">
        <v>0</v>
      </c>
      <c r="R19">
        <v>0</v>
      </c>
      <c r="S19">
        <v>0</v>
      </c>
      <c r="T19">
        <v>206373</v>
      </c>
      <c r="U19">
        <v>206373</v>
      </c>
      <c r="V19">
        <v>230975</v>
      </c>
      <c r="W19">
        <v>230975</v>
      </c>
      <c r="X19">
        <v>410621</v>
      </c>
      <c r="Y19">
        <v>410621</v>
      </c>
      <c r="Z19">
        <v>0</v>
      </c>
      <c r="AA19">
        <v>0</v>
      </c>
      <c r="AB19">
        <v>179910</v>
      </c>
      <c r="AC19">
        <v>179910</v>
      </c>
      <c r="AD19">
        <v>0</v>
      </c>
      <c r="AE19">
        <v>0</v>
      </c>
      <c r="AF19">
        <v>0</v>
      </c>
      <c r="AG19">
        <v>0</v>
      </c>
      <c r="AH19">
        <v>0</v>
      </c>
      <c r="AI19">
        <v>0</v>
      </c>
      <c r="AJ19">
        <v>179324</v>
      </c>
      <c r="AK19">
        <v>179324</v>
      </c>
      <c r="AL19">
        <v>51387</v>
      </c>
      <c r="AM19">
        <v>51387</v>
      </c>
      <c r="AN19">
        <v>0</v>
      </c>
      <c r="AO19">
        <v>0</v>
      </c>
      <c r="AP19">
        <v>220473</v>
      </c>
      <c r="AQ19">
        <v>411179</v>
      </c>
      <c r="AR19">
        <v>0</v>
      </c>
      <c r="AS19">
        <v>102866</v>
      </c>
      <c r="AT19">
        <v>379356</v>
      </c>
      <c r="AU19">
        <v>0</v>
      </c>
      <c r="AV19">
        <v>0</v>
      </c>
      <c r="AW19">
        <v>0</v>
      </c>
      <c r="AX19">
        <v>0</v>
      </c>
      <c r="AY19">
        <v>0</v>
      </c>
      <c r="AZ19">
        <v>337380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16143</v>
      </c>
      <c r="CD19">
        <v>24214</v>
      </c>
      <c r="CE19">
        <v>0</v>
      </c>
      <c r="CF19">
        <v>0</v>
      </c>
      <c r="CG19">
        <v>0</v>
      </c>
      <c r="CH19">
        <v>0</v>
      </c>
      <c r="CI19">
        <v>0</v>
      </c>
      <c r="CJ19">
        <v>0</v>
      </c>
      <c r="CK19">
        <v>86723</v>
      </c>
      <c r="CL19">
        <v>17762</v>
      </c>
      <c r="CM19">
        <v>0</v>
      </c>
      <c r="CN19">
        <v>0</v>
      </c>
      <c r="CO19">
        <v>0</v>
      </c>
      <c r="CP19">
        <v>0</v>
      </c>
      <c r="CQ19">
        <v>0</v>
      </c>
      <c r="CR19">
        <v>0</v>
      </c>
      <c r="CS19">
        <v>0</v>
      </c>
      <c r="CT19">
        <v>0</v>
      </c>
      <c r="CU19">
        <v>0</v>
      </c>
      <c r="CV19">
        <v>110132</v>
      </c>
      <c r="CW19">
        <v>7475</v>
      </c>
      <c r="CX19">
        <v>31823</v>
      </c>
      <c r="CY19">
        <v>0</v>
      </c>
      <c r="CZ19">
        <v>1927</v>
      </c>
      <c r="DA19">
        <v>0</v>
      </c>
      <c r="DB19">
        <v>7218</v>
      </c>
      <c r="DC19">
        <v>28870</v>
      </c>
      <c r="DD19">
        <v>0</v>
      </c>
      <c r="DE19">
        <v>257</v>
      </c>
      <c r="DF19">
        <v>1026</v>
      </c>
      <c r="DG19">
        <v>0</v>
      </c>
      <c r="DH19">
        <v>0</v>
      </c>
      <c r="DI19">
        <v>0</v>
      </c>
      <c r="DJ19">
        <v>0</v>
      </c>
      <c r="DK19">
        <v>0</v>
      </c>
      <c r="DL19">
        <v>0</v>
      </c>
      <c r="DM19">
        <v>0</v>
      </c>
      <c r="DN19">
        <v>0</v>
      </c>
      <c r="DO19">
        <v>112434</v>
      </c>
      <c r="DP19">
        <v>191007</v>
      </c>
      <c r="DQ19">
        <v>190711</v>
      </c>
      <c r="DR19">
        <v>106200</v>
      </c>
      <c r="DS19">
        <v>29</v>
      </c>
      <c r="DT19">
        <v>0</v>
      </c>
      <c r="DU19">
        <v>0</v>
      </c>
      <c r="DV19">
        <v>312</v>
      </c>
      <c r="DW19">
        <v>190711</v>
      </c>
      <c r="DX19">
        <v>190711</v>
      </c>
      <c r="DY19">
        <v>190711</v>
      </c>
      <c r="DZ19">
        <v>190711</v>
      </c>
      <c r="EA19">
        <v>312</v>
      </c>
      <c r="EB19">
        <v>3675</v>
      </c>
      <c r="EC19">
        <v>0</v>
      </c>
      <c r="ED19">
        <v>0</v>
      </c>
      <c r="EE19">
        <v>0</v>
      </c>
      <c r="EF19">
        <v>73</v>
      </c>
      <c r="EG19">
        <v>1249</v>
      </c>
      <c r="EH19">
        <v>896</v>
      </c>
      <c r="EI19">
        <v>296</v>
      </c>
      <c r="EJ19">
        <v>0</v>
      </c>
      <c r="EK19">
        <v>0</v>
      </c>
      <c r="EL19">
        <v>36</v>
      </c>
      <c r="EM19">
        <v>286</v>
      </c>
      <c r="EN19">
        <v>284</v>
      </c>
      <c r="EO19">
        <v>6</v>
      </c>
      <c r="EP19">
        <v>0</v>
      </c>
      <c r="EQ19">
        <v>0</v>
      </c>
      <c r="ER19">
        <v>0</v>
      </c>
      <c r="ES19">
        <v>6</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5">
      <c r="A20" t="s">
        <v>1024</v>
      </c>
      <c r="B20">
        <v>1248</v>
      </c>
      <c r="C20">
        <v>0</v>
      </c>
      <c r="D20">
        <v>1263096</v>
      </c>
      <c r="E20">
        <v>1263096</v>
      </c>
      <c r="F20">
        <v>1033756</v>
      </c>
      <c r="G20">
        <v>1033756</v>
      </c>
      <c r="H20">
        <v>0</v>
      </c>
      <c r="I20">
        <v>0</v>
      </c>
      <c r="J20">
        <v>708070</v>
      </c>
      <c r="K20">
        <v>708070</v>
      </c>
      <c r="L20">
        <v>0</v>
      </c>
      <c r="M20">
        <v>0</v>
      </c>
      <c r="N20">
        <v>0</v>
      </c>
      <c r="O20">
        <v>0</v>
      </c>
      <c r="P20">
        <v>0</v>
      </c>
      <c r="Q20">
        <v>0</v>
      </c>
      <c r="R20">
        <v>0</v>
      </c>
      <c r="S20">
        <v>0</v>
      </c>
      <c r="T20">
        <v>253422</v>
      </c>
      <c r="U20">
        <v>253422</v>
      </c>
      <c r="V20">
        <v>72264</v>
      </c>
      <c r="W20">
        <v>72264</v>
      </c>
      <c r="X20">
        <v>229340</v>
      </c>
      <c r="Y20">
        <v>229340</v>
      </c>
      <c r="Z20">
        <v>0</v>
      </c>
      <c r="AA20">
        <v>0</v>
      </c>
      <c r="AB20">
        <v>94605</v>
      </c>
      <c r="AC20">
        <v>94605</v>
      </c>
      <c r="AD20">
        <v>0</v>
      </c>
      <c r="AE20">
        <v>0</v>
      </c>
      <c r="AF20">
        <v>0</v>
      </c>
      <c r="AG20">
        <v>0</v>
      </c>
      <c r="AH20">
        <v>0</v>
      </c>
      <c r="AI20">
        <v>0</v>
      </c>
      <c r="AJ20">
        <v>116046</v>
      </c>
      <c r="AK20">
        <v>116046</v>
      </c>
      <c r="AL20">
        <v>18689</v>
      </c>
      <c r="AM20">
        <v>18689</v>
      </c>
      <c r="AN20">
        <v>0</v>
      </c>
      <c r="AO20">
        <v>0</v>
      </c>
      <c r="AP20">
        <v>11085</v>
      </c>
      <c r="AQ20">
        <v>55546</v>
      </c>
      <c r="AR20">
        <v>32960</v>
      </c>
      <c r="AS20">
        <v>476</v>
      </c>
      <c r="AT20">
        <v>49014</v>
      </c>
      <c r="AU20">
        <v>32960</v>
      </c>
      <c r="AV20">
        <v>0</v>
      </c>
      <c r="AW20">
        <v>0</v>
      </c>
      <c r="AX20">
        <v>0</v>
      </c>
      <c r="AY20">
        <v>0</v>
      </c>
      <c r="AZ20">
        <v>48724</v>
      </c>
      <c r="BA20">
        <v>32840</v>
      </c>
      <c r="BB20">
        <v>0</v>
      </c>
      <c r="BC20">
        <v>0</v>
      </c>
      <c r="BD20">
        <v>0</v>
      </c>
      <c r="BE20">
        <v>0</v>
      </c>
      <c r="BF20">
        <v>0</v>
      </c>
      <c r="BG20">
        <v>0</v>
      </c>
      <c r="BH20">
        <v>0</v>
      </c>
      <c r="BI20">
        <v>0</v>
      </c>
      <c r="BJ20">
        <v>0</v>
      </c>
      <c r="BK20">
        <v>0</v>
      </c>
      <c r="BL20">
        <v>0</v>
      </c>
      <c r="BM20">
        <v>0</v>
      </c>
      <c r="BN20">
        <v>396</v>
      </c>
      <c r="BO20">
        <v>170</v>
      </c>
      <c r="BP20">
        <v>0</v>
      </c>
      <c r="BQ20">
        <v>0</v>
      </c>
      <c r="BR20">
        <v>0</v>
      </c>
      <c r="BS20">
        <v>0</v>
      </c>
      <c r="BT20">
        <v>0</v>
      </c>
      <c r="BU20">
        <v>0</v>
      </c>
      <c r="BV20">
        <v>0</v>
      </c>
      <c r="BW20">
        <v>0</v>
      </c>
      <c r="BX20">
        <v>0</v>
      </c>
      <c r="BY20">
        <v>0</v>
      </c>
      <c r="BZ20">
        <v>0</v>
      </c>
      <c r="CA20">
        <v>0</v>
      </c>
      <c r="CB20">
        <v>0</v>
      </c>
      <c r="CC20">
        <v>80</v>
      </c>
      <c r="CD20">
        <v>120</v>
      </c>
      <c r="CE20">
        <v>120</v>
      </c>
      <c r="CF20">
        <v>0</v>
      </c>
      <c r="CG20">
        <v>0</v>
      </c>
      <c r="CH20">
        <v>0</v>
      </c>
      <c r="CI20">
        <v>0</v>
      </c>
      <c r="CJ20">
        <v>0</v>
      </c>
      <c r="CK20">
        <v>0</v>
      </c>
      <c r="CL20">
        <v>0</v>
      </c>
      <c r="CM20">
        <v>0</v>
      </c>
      <c r="CN20">
        <v>0</v>
      </c>
      <c r="CO20">
        <v>0</v>
      </c>
      <c r="CP20">
        <v>0</v>
      </c>
      <c r="CQ20">
        <v>0</v>
      </c>
      <c r="CR20">
        <v>0</v>
      </c>
      <c r="CS20">
        <v>0</v>
      </c>
      <c r="CT20">
        <v>0</v>
      </c>
      <c r="CU20">
        <v>0</v>
      </c>
      <c r="CV20">
        <v>10593</v>
      </c>
      <c r="CW20">
        <v>16</v>
      </c>
      <c r="CX20">
        <v>6532</v>
      </c>
      <c r="CY20">
        <v>0</v>
      </c>
      <c r="CZ20">
        <v>6470</v>
      </c>
      <c r="DA20">
        <v>0</v>
      </c>
      <c r="DB20">
        <v>0</v>
      </c>
      <c r="DC20">
        <v>0</v>
      </c>
      <c r="DD20">
        <v>0</v>
      </c>
      <c r="DE20">
        <v>16</v>
      </c>
      <c r="DF20">
        <v>62</v>
      </c>
      <c r="DG20">
        <v>0</v>
      </c>
      <c r="DH20">
        <v>0</v>
      </c>
      <c r="DI20">
        <v>0</v>
      </c>
      <c r="DJ20">
        <v>0</v>
      </c>
      <c r="DK20">
        <v>0</v>
      </c>
      <c r="DL20">
        <v>0</v>
      </c>
      <c r="DM20">
        <v>0</v>
      </c>
      <c r="DN20">
        <v>0</v>
      </c>
      <c r="DO20">
        <v>89958</v>
      </c>
      <c r="DP20">
        <v>164814</v>
      </c>
      <c r="DQ20">
        <v>164792</v>
      </c>
      <c r="DR20">
        <v>87626</v>
      </c>
      <c r="DS20">
        <v>2</v>
      </c>
      <c r="DT20">
        <v>0</v>
      </c>
      <c r="DU20">
        <v>0</v>
      </c>
      <c r="DV20">
        <v>85</v>
      </c>
      <c r="DW20">
        <v>164792</v>
      </c>
      <c r="DX20">
        <v>164792</v>
      </c>
      <c r="DY20">
        <v>164792</v>
      </c>
      <c r="DZ20">
        <v>164792</v>
      </c>
      <c r="EA20">
        <v>85</v>
      </c>
      <c r="EB20">
        <v>1909</v>
      </c>
      <c r="EC20">
        <v>0</v>
      </c>
      <c r="ED20">
        <v>0</v>
      </c>
      <c r="EE20">
        <v>0</v>
      </c>
      <c r="EF20">
        <v>8</v>
      </c>
      <c r="EG20">
        <v>20</v>
      </c>
      <c r="EH20">
        <v>308</v>
      </c>
      <c r="EI20">
        <v>22</v>
      </c>
      <c r="EJ20">
        <v>0</v>
      </c>
      <c r="EK20">
        <v>0</v>
      </c>
      <c r="EL20">
        <v>-76</v>
      </c>
      <c r="EM20">
        <v>-81</v>
      </c>
      <c r="EN20">
        <v>-76</v>
      </c>
      <c r="EO20">
        <v>-1</v>
      </c>
      <c r="EP20">
        <v>0</v>
      </c>
      <c r="EQ20">
        <v>0</v>
      </c>
      <c r="ER20">
        <v>0</v>
      </c>
      <c r="ES20">
        <v>3</v>
      </c>
      <c r="ET20">
        <v>0</v>
      </c>
      <c r="EU20">
        <v>0</v>
      </c>
      <c r="EV20">
        <v>0</v>
      </c>
      <c r="EW20">
        <v>0</v>
      </c>
      <c r="EX20">
        <v>0</v>
      </c>
      <c r="EY20">
        <v>0</v>
      </c>
      <c r="EZ20">
        <v>0</v>
      </c>
      <c r="FA20">
        <v>-4</v>
      </c>
      <c r="FB20">
        <v>0</v>
      </c>
      <c r="FC20">
        <v>0</v>
      </c>
      <c r="FD20">
        <v>-50</v>
      </c>
      <c r="FE20">
        <v>3</v>
      </c>
      <c r="FF20">
        <v>0</v>
      </c>
      <c r="FG20">
        <v>8</v>
      </c>
      <c r="FH20">
        <v>12</v>
      </c>
      <c r="FI20">
        <v>0</v>
      </c>
      <c r="FJ20">
        <v>0</v>
      </c>
      <c r="FK20">
        <v>0</v>
      </c>
      <c r="FL20">
        <v>0</v>
      </c>
      <c r="FM20">
        <v>0</v>
      </c>
      <c r="FN20">
        <v>0</v>
      </c>
      <c r="FO20">
        <v>0</v>
      </c>
      <c r="FP20">
        <v>0</v>
      </c>
      <c r="FQ20">
        <v>0</v>
      </c>
      <c r="FR20">
        <v>0</v>
      </c>
      <c r="FS20">
        <v>0</v>
      </c>
      <c r="FT20">
        <v>0</v>
      </c>
      <c r="FU20">
        <v>0</v>
      </c>
      <c r="FV20">
        <v>0</v>
      </c>
      <c r="FW20">
        <v>8</v>
      </c>
      <c r="FX20">
        <v>12</v>
      </c>
      <c r="FY20">
        <v>0</v>
      </c>
      <c r="FZ20">
        <v>0</v>
      </c>
      <c r="GA20">
        <v>0</v>
      </c>
      <c r="GB20">
        <v>0</v>
      </c>
      <c r="GC20">
        <v>0</v>
      </c>
      <c r="GD20">
        <v>0</v>
      </c>
      <c r="GE20">
        <v>0</v>
      </c>
    </row>
    <row r="21" spans="1:187" x14ac:dyDescent="0.25">
      <c r="A21" t="s">
        <v>1025</v>
      </c>
      <c r="B21">
        <v>240674</v>
      </c>
      <c r="C21">
        <v>0</v>
      </c>
      <c r="D21">
        <v>27589280</v>
      </c>
      <c r="E21">
        <v>3423594</v>
      </c>
      <c r="F21">
        <v>27276011</v>
      </c>
      <c r="G21">
        <v>3205978</v>
      </c>
      <c r="H21">
        <v>27276011</v>
      </c>
      <c r="I21">
        <v>3205978</v>
      </c>
      <c r="J21">
        <v>0</v>
      </c>
      <c r="K21">
        <v>0</v>
      </c>
      <c r="L21">
        <v>0</v>
      </c>
      <c r="M21">
        <v>0</v>
      </c>
      <c r="N21">
        <v>0</v>
      </c>
      <c r="O21">
        <v>0</v>
      </c>
      <c r="P21">
        <v>0</v>
      </c>
      <c r="Q21">
        <v>0</v>
      </c>
      <c r="R21">
        <v>0</v>
      </c>
      <c r="S21">
        <v>0</v>
      </c>
      <c r="T21">
        <v>0</v>
      </c>
      <c r="U21">
        <v>0</v>
      </c>
      <c r="V21">
        <v>0</v>
      </c>
      <c r="W21">
        <v>0</v>
      </c>
      <c r="X21">
        <v>313269</v>
      </c>
      <c r="Y21">
        <v>217616</v>
      </c>
      <c r="Z21">
        <v>313269</v>
      </c>
      <c r="AA21">
        <v>217616</v>
      </c>
      <c r="AB21">
        <v>0</v>
      </c>
      <c r="AC21">
        <v>0</v>
      </c>
      <c r="AD21">
        <v>0</v>
      </c>
      <c r="AE21">
        <v>0</v>
      </c>
      <c r="AF21">
        <v>0</v>
      </c>
      <c r="AG21">
        <v>0</v>
      </c>
      <c r="AH21">
        <v>0</v>
      </c>
      <c r="AI21">
        <v>0</v>
      </c>
      <c r="AJ21">
        <v>0</v>
      </c>
      <c r="AK21">
        <v>0</v>
      </c>
      <c r="AL21">
        <v>0</v>
      </c>
      <c r="AM21">
        <v>0</v>
      </c>
      <c r="AN21">
        <v>0</v>
      </c>
      <c r="AO21">
        <v>0</v>
      </c>
      <c r="AP21">
        <v>1174629756</v>
      </c>
      <c r="AQ21">
        <v>-45109</v>
      </c>
      <c r="AR21">
        <v>0</v>
      </c>
      <c r="AS21">
        <v>1007720180</v>
      </c>
      <c r="AT21">
        <v>-52657</v>
      </c>
      <c r="AU21">
        <v>0</v>
      </c>
      <c r="AV21">
        <v>1007761437</v>
      </c>
      <c r="AW21">
        <v>1005922753</v>
      </c>
      <c r="AX21">
        <v>1656838</v>
      </c>
      <c r="AY21">
        <v>181846</v>
      </c>
      <c r="AZ21">
        <v>9234</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-41261</v>
      </c>
      <c r="CD21">
        <v>-61892</v>
      </c>
      <c r="CE21">
        <v>0</v>
      </c>
      <c r="CF21">
        <v>0</v>
      </c>
      <c r="CG21">
        <v>0</v>
      </c>
      <c r="CH21">
        <v>0</v>
      </c>
      <c r="CI21">
        <v>0</v>
      </c>
      <c r="CJ21">
        <v>0</v>
      </c>
      <c r="CK21">
        <v>4</v>
      </c>
      <c r="CL21">
        <v>1</v>
      </c>
      <c r="CM21">
        <v>0</v>
      </c>
      <c r="CN21">
        <v>0</v>
      </c>
      <c r="CO21">
        <v>0</v>
      </c>
      <c r="CP21">
        <v>0</v>
      </c>
      <c r="CQ21">
        <v>0</v>
      </c>
      <c r="CR21">
        <v>0</v>
      </c>
      <c r="CS21">
        <v>0</v>
      </c>
      <c r="CT21">
        <v>0</v>
      </c>
      <c r="CU21">
        <v>0</v>
      </c>
      <c r="CV21">
        <v>352368</v>
      </c>
      <c r="CW21">
        <v>1776</v>
      </c>
      <c r="CX21">
        <v>7548</v>
      </c>
      <c r="CY21">
        <v>0</v>
      </c>
      <c r="CZ21">
        <v>448</v>
      </c>
      <c r="DA21">
        <v>0</v>
      </c>
      <c r="DB21">
        <v>1654</v>
      </c>
      <c r="DC21">
        <v>6614</v>
      </c>
      <c r="DD21">
        <v>0</v>
      </c>
      <c r="DE21">
        <v>122</v>
      </c>
      <c r="DF21">
        <v>486</v>
      </c>
      <c r="DG21">
        <v>0</v>
      </c>
      <c r="DH21">
        <v>166555432</v>
      </c>
      <c r="DI21">
        <v>0</v>
      </c>
      <c r="DJ21">
        <v>0</v>
      </c>
      <c r="DK21">
        <v>31937007</v>
      </c>
      <c r="DL21">
        <v>0</v>
      </c>
      <c r="DM21">
        <v>0</v>
      </c>
      <c r="DN21">
        <v>134618425</v>
      </c>
      <c r="DO21">
        <v>4029684</v>
      </c>
      <c r="DP21">
        <v>2113399</v>
      </c>
      <c r="DQ21">
        <v>26576</v>
      </c>
      <c r="DR21">
        <v>3820896</v>
      </c>
      <c r="DS21">
        <v>55</v>
      </c>
      <c r="DT21">
        <v>0</v>
      </c>
      <c r="DU21">
        <v>0</v>
      </c>
      <c r="DV21">
        <v>121418</v>
      </c>
      <c r="DW21">
        <v>2110150</v>
      </c>
      <c r="DX21">
        <v>26576</v>
      </c>
      <c r="DY21">
        <v>2110150</v>
      </c>
      <c r="DZ21">
        <v>26576</v>
      </c>
      <c r="EA21">
        <v>121418</v>
      </c>
      <c r="EB21">
        <v>40910</v>
      </c>
      <c r="EC21">
        <v>0</v>
      </c>
      <c r="ED21">
        <v>0</v>
      </c>
      <c r="EE21">
        <v>88</v>
      </c>
      <c r="EF21">
        <v>597</v>
      </c>
      <c r="EG21">
        <v>23549</v>
      </c>
      <c r="EH21">
        <v>6138</v>
      </c>
      <c r="EI21">
        <v>3249</v>
      </c>
      <c r="EJ21">
        <v>0</v>
      </c>
      <c r="EK21">
        <v>16033</v>
      </c>
      <c r="EL21">
        <v>-1581</v>
      </c>
      <c r="EM21">
        <v>4836</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294269</v>
      </c>
      <c r="C22">
        <v>0</v>
      </c>
      <c r="D22">
        <v>14755300</v>
      </c>
      <c r="E22">
        <v>6741434</v>
      </c>
      <c r="F22">
        <v>13107852</v>
      </c>
      <c r="G22">
        <v>5260710</v>
      </c>
      <c r="H22">
        <v>7847142</v>
      </c>
      <c r="I22">
        <v>0</v>
      </c>
      <c r="J22">
        <v>1862711</v>
      </c>
      <c r="K22">
        <v>1862711</v>
      </c>
      <c r="L22">
        <v>471268</v>
      </c>
      <c r="M22">
        <v>471268</v>
      </c>
      <c r="N22">
        <v>0</v>
      </c>
      <c r="O22">
        <v>0</v>
      </c>
      <c r="P22">
        <v>0</v>
      </c>
      <c r="Q22">
        <v>0</v>
      </c>
      <c r="R22">
        <v>301</v>
      </c>
      <c r="S22">
        <v>301</v>
      </c>
      <c r="T22">
        <v>1064161</v>
      </c>
      <c r="U22">
        <v>1064161</v>
      </c>
      <c r="V22">
        <v>1862269</v>
      </c>
      <c r="W22">
        <v>1862269</v>
      </c>
      <c r="X22">
        <v>1647448</v>
      </c>
      <c r="Y22">
        <v>1480724</v>
      </c>
      <c r="Z22">
        <v>166724</v>
      </c>
      <c r="AA22">
        <v>0</v>
      </c>
      <c r="AB22">
        <v>208286</v>
      </c>
      <c r="AC22">
        <v>208286</v>
      </c>
      <c r="AD22">
        <v>0</v>
      </c>
      <c r="AE22">
        <v>0</v>
      </c>
      <c r="AF22">
        <v>0</v>
      </c>
      <c r="AG22">
        <v>0</v>
      </c>
      <c r="AH22">
        <v>136</v>
      </c>
      <c r="AI22">
        <v>136</v>
      </c>
      <c r="AJ22">
        <v>641670</v>
      </c>
      <c r="AK22">
        <v>641670</v>
      </c>
      <c r="AL22">
        <v>420625</v>
      </c>
      <c r="AM22">
        <v>420625</v>
      </c>
      <c r="AN22">
        <v>210007</v>
      </c>
      <c r="AO22">
        <v>210007</v>
      </c>
      <c r="AP22">
        <v>908514851</v>
      </c>
      <c r="AQ22">
        <v>13198549</v>
      </c>
      <c r="AR22">
        <v>0</v>
      </c>
      <c r="AS22">
        <v>845102543</v>
      </c>
      <c r="AT22">
        <v>10866437</v>
      </c>
      <c r="AU22">
        <v>0</v>
      </c>
      <c r="AV22">
        <v>823098493</v>
      </c>
      <c r="AW22">
        <v>369792080</v>
      </c>
      <c r="AX22">
        <v>453271140</v>
      </c>
      <c r="AY22">
        <v>35273</v>
      </c>
      <c r="AZ22">
        <v>2351807</v>
      </c>
      <c r="BA22">
        <v>0</v>
      </c>
      <c r="BB22">
        <v>0</v>
      </c>
      <c r="BC22">
        <v>0</v>
      </c>
      <c r="BD22">
        <v>0</v>
      </c>
      <c r="BE22">
        <v>6141367</v>
      </c>
      <c r="BF22">
        <v>1257871</v>
      </c>
      <c r="BG22">
        <v>0</v>
      </c>
      <c r="BH22">
        <v>0</v>
      </c>
      <c r="BI22">
        <v>0</v>
      </c>
      <c r="BJ22">
        <v>0</v>
      </c>
      <c r="BK22">
        <v>0</v>
      </c>
      <c r="BL22">
        <v>0</v>
      </c>
      <c r="BM22">
        <v>0</v>
      </c>
      <c r="BN22">
        <v>998071</v>
      </c>
      <c r="BO22">
        <v>427745</v>
      </c>
      <c r="BP22">
        <v>0</v>
      </c>
      <c r="BQ22">
        <v>7906155</v>
      </c>
      <c r="BR22">
        <v>1619333</v>
      </c>
      <c r="BS22">
        <v>0</v>
      </c>
      <c r="BT22">
        <v>2942098</v>
      </c>
      <c r="BU22">
        <v>602598</v>
      </c>
      <c r="BV22">
        <v>0</v>
      </c>
      <c r="BW22">
        <v>190491</v>
      </c>
      <c r="BX22">
        <v>39016</v>
      </c>
      <c r="BY22">
        <v>0</v>
      </c>
      <c r="BZ22">
        <v>249329</v>
      </c>
      <c r="CA22">
        <v>51067</v>
      </c>
      <c r="CB22">
        <v>0</v>
      </c>
      <c r="CC22">
        <v>16557</v>
      </c>
      <c r="CD22">
        <v>24835</v>
      </c>
      <c r="CE22">
        <v>0</v>
      </c>
      <c r="CF22">
        <v>3770873</v>
      </c>
      <c r="CG22">
        <v>0</v>
      </c>
      <c r="CH22">
        <v>-6069</v>
      </c>
      <c r="CI22">
        <v>-9104</v>
      </c>
      <c r="CJ22">
        <v>0</v>
      </c>
      <c r="CK22">
        <v>3566051</v>
      </c>
      <c r="CL22">
        <v>730396</v>
      </c>
      <c r="CM22">
        <v>0</v>
      </c>
      <c r="CN22">
        <v>2738152</v>
      </c>
      <c r="CO22">
        <v>144113</v>
      </c>
      <c r="CP22">
        <v>0</v>
      </c>
      <c r="CQ22">
        <v>0</v>
      </c>
      <c r="CR22">
        <v>2738152</v>
      </c>
      <c r="CS22">
        <v>144113</v>
      </c>
      <c r="CT22">
        <v>0</v>
      </c>
      <c r="CU22">
        <v>0</v>
      </c>
      <c r="CV22">
        <v>198344</v>
      </c>
      <c r="CW22">
        <v>535425</v>
      </c>
      <c r="CX22">
        <v>2187999</v>
      </c>
      <c r="CY22">
        <v>0</v>
      </c>
      <c r="CZ22">
        <v>46290</v>
      </c>
      <c r="DA22">
        <v>0</v>
      </c>
      <c r="DB22">
        <v>534672</v>
      </c>
      <c r="DC22">
        <v>2138696</v>
      </c>
      <c r="DD22">
        <v>0</v>
      </c>
      <c r="DE22">
        <v>753</v>
      </c>
      <c r="DF22">
        <v>3013</v>
      </c>
      <c r="DG22">
        <v>0</v>
      </c>
      <c r="DH22">
        <v>59940387</v>
      </c>
      <c r="DI22">
        <v>9297202</v>
      </c>
      <c r="DJ22">
        <v>6786028</v>
      </c>
      <c r="DK22">
        <v>355429</v>
      </c>
      <c r="DL22">
        <v>1216550</v>
      </c>
      <c r="DM22">
        <v>0</v>
      </c>
      <c r="DN22">
        <v>42285178</v>
      </c>
      <c r="DO22">
        <v>1439023</v>
      </c>
      <c r="DP22">
        <v>2013662</v>
      </c>
      <c r="DQ22">
        <v>1223259</v>
      </c>
      <c r="DR22">
        <v>1382328</v>
      </c>
      <c r="DS22">
        <v>2727</v>
      </c>
      <c r="DT22">
        <v>0</v>
      </c>
      <c r="DU22">
        <v>0</v>
      </c>
      <c r="DV22">
        <v>1967</v>
      </c>
      <c r="DW22">
        <v>2011822</v>
      </c>
      <c r="DX22">
        <v>1223259</v>
      </c>
      <c r="DY22">
        <v>2011822</v>
      </c>
      <c r="DZ22">
        <v>1223259</v>
      </c>
      <c r="EA22">
        <v>1967</v>
      </c>
      <c r="EB22">
        <v>21049</v>
      </c>
      <c r="EC22">
        <v>0</v>
      </c>
      <c r="ED22">
        <v>0</v>
      </c>
      <c r="EE22">
        <v>4</v>
      </c>
      <c r="EF22">
        <v>-7</v>
      </c>
      <c r="EG22">
        <v>25054</v>
      </c>
      <c r="EH22">
        <v>5886</v>
      </c>
      <c r="EI22">
        <v>1840</v>
      </c>
      <c r="EJ22">
        <v>0</v>
      </c>
      <c r="EK22">
        <v>15</v>
      </c>
      <c r="EL22">
        <v>300</v>
      </c>
      <c r="EM22">
        <v>8448</v>
      </c>
      <c r="EN22">
        <v>716</v>
      </c>
      <c r="EO22">
        <v>12</v>
      </c>
      <c r="EP22">
        <v>-14</v>
      </c>
      <c r="EQ22">
        <v>0</v>
      </c>
      <c r="ER22">
        <v>0</v>
      </c>
      <c r="ES22">
        <v>28</v>
      </c>
      <c r="ET22">
        <v>2</v>
      </c>
      <c r="EU22">
        <v>0</v>
      </c>
      <c r="EV22">
        <v>0</v>
      </c>
      <c r="EW22">
        <v>0</v>
      </c>
      <c r="EX22">
        <v>0</v>
      </c>
      <c r="EY22">
        <v>0</v>
      </c>
      <c r="EZ22">
        <v>0</v>
      </c>
      <c r="FA22">
        <v>-16</v>
      </c>
      <c r="FB22">
        <v>-16</v>
      </c>
      <c r="FC22">
        <v>0</v>
      </c>
      <c r="FD22">
        <v>41</v>
      </c>
      <c r="FE22">
        <v>19</v>
      </c>
      <c r="FF22">
        <v>0</v>
      </c>
      <c r="FG22">
        <v>0</v>
      </c>
      <c r="FH22">
        <v>20</v>
      </c>
      <c r="FI22">
        <v>0</v>
      </c>
      <c r="FJ22">
        <v>21</v>
      </c>
      <c r="FK22">
        <v>0</v>
      </c>
      <c r="FL22">
        <v>0</v>
      </c>
      <c r="FM22">
        <v>0</v>
      </c>
      <c r="FN22">
        <v>21</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5">
      <c r="A23" t="s">
        <v>1027</v>
      </c>
      <c r="B23">
        <v>854</v>
      </c>
      <c r="C23">
        <v>0</v>
      </c>
      <c r="D23">
        <v>219007</v>
      </c>
      <c r="E23">
        <v>219007</v>
      </c>
      <c r="F23">
        <v>172259</v>
      </c>
      <c r="G23">
        <v>172259</v>
      </c>
      <c r="H23">
        <v>0</v>
      </c>
      <c r="I23">
        <v>0</v>
      </c>
      <c r="J23">
        <v>104430</v>
      </c>
      <c r="K23">
        <v>104430</v>
      </c>
      <c r="L23">
        <v>3469</v>
      </c>
      <c r="M23">
        <v>3469</v>
      </c>
      <c r="N23">
        <v>0</v>
      </c>
      <c r="O23">
        <v>0</v>
      </c>
      <c r="P23">
        <v>0</v>
      </c>
      <c r="Q23">
        <v>0</v>
      </c>
      <c r="R23">
        <v>0</v>
      </c>
      <c r="S23">
        <v>0</v>
      </c>
      <c r="T23">
        <v>29075</v>
      </c>
      <c r="U23">
        <v>29075</v>
      </c>
      <c r="V23">
        <v>35285</v>
      </c>
      <c r="W23">
        <v>35285</v>
      </c>
      <c r="X23">
        <v>46748</v>
      </c>
      <c r="Y23">
        <v>46748</v>
      </c>
      <c r="Z23">
        <v>0</v>
      </c>
      <c r="AA23">
        <v>0</v>
      </c>
      <c r="AB23">
        <v>10423</v>
      </c>
      <c r="AC23">
        <v>10423</v>
      </c>
      <c r="AD23">
        <v>0</v>
      </c>
      <c r="AE23">
        <v>0</v>
      </c>
      <c r="AF23">
        <v>0</v>
      </c>
      <c r="AG23">
        <v>0</v>
      </c>
      <c r="AH23">
        <v>0</v>
      </c>
      <c r="AI23">
        <v>0</v>
      </c>
      <c r="AJ23">
        <v>22857</v>
      </c>
      <c r="AK23">
        <v>22857</v>
      </c>
      <c r="AL23">
        <v>12668</v>
      </c>
      <c r="AM23">
        <v>12668</v>
      </c>
      <c r="AN23">
        <v>800</v>
      </c>
      <c r="AO23">
        <v>800</v>
      </c>
      <c r="AP23">
        <v>5324889</v>
      </c>
      <c r="AQ23">
        <v>2103254</v>
      </c>
      <c r="AR23">
        <v>0</v>
      </c>
      <c r="AS23">
        <v>5294049</v>
      </c>
      <c r="AT23">
        <v>1980774</v>
      </c>
      <c r="AU23">
        <v>0</v>
      </c>
      <c r="AV23">
        <v>0</v>
      </c>
      <c r="AW23">
        <v>0</v>
      </c>
      <c r="AX23">
        <v>0</v>
      </c>
      <c r="AY23">
        <v>0</v>
      </c>
      <c r="AZ23">
        <v>896450</v>
      </c>
      <c r="BA23">
        <v>0</v>
      </c>
      <c r="BB23">
        <v>0</v>
      </c>
      <c r="BC23">
        <v>0</v>
      </c>
      <c r="BD23">
        <v>0</v>
      </c>
      <c r="BE23">
        <v>5290828</v>
      </c>
      <c r="BF23">
        <v>1083664</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3221</v>
      </c>
      <c r="CL23">
        <v>660</v>
      </c>
      <c r="CM23">
        <v>0</v>
      </c>
      <c r="CN23">
        <v>0</v>
      </c>
      <c r="CO23">
        <v>0</v>
      </c>
      <c r="CP23">
        <v>0</v>
      </c>
      <c r="CQ23">
        <v>0</v>
      </c>
      <c r="CR23">
        <v>0</v>
      </c>
      <c r="CS23">
        <v>0</v>
      </c>
      <c r="CT23">
        <v>0</v>
      </c>
      <c r="CU23">
        <v>0</v>
      </c>
      <c r="CV23">
        <v>1660</v>
      </c>
      <c r="CW23">
        <v>29180</v>
      </c>
      <c r="CX23">
        <v>122480</v>
      </c>
      <c r="CY23">
        <v>0</v>
      </c>
      <c r="CZ23">
        <v>5760</v>
      </c>
      <c r="DA23">
        <v>0</v>
      </c>
      <c r="DB23">
        <v>29045</v>
      </c>
      <c r="DC23">
        <v>116182</v>
      </c>
      <c r="DD23">
        <v>0</v>
      </c>
      <c r="DE23">
        <v>135</v>
      </c>
      <c r="DF23">
        <v>538</v>
      </c>
      <c r="DG23">
        <v>0</v>
      </c>
      <c r="DH23">
        <v>0</v>
      </c>
      <c r="DI23">
        <v>0</v>
      </c>
      <c r="DJ23">
        <v>0</v>
      </c>
      <c r="DK23">
        <v>0</v>
      </c>
      <c r="DL23">
        <v>0</v>
      </c>
      <c r="DM23">
        <v>0</v>
      </c>
      <c r="DN23">
        <v>0</v>
      </c>
      <c r="DO23">
        <v>40408</v>
      </c>
      <c r="DP23">
        <v>97775</v>
      </c>
      <c r="DQ23">
        <v>97676</v>
      </c>
      <c r="DR23">
        <v>38729</v>
      </c>
      <c r="DS23">
        <v>-1</v>
      </c>
      <c r="DT23">
        <v>0</v>
      </c>
      <c r="DU23">
        <v>0</v>
      </c>
      <c r="DV23">
        <v>-34</v>
      </c>
      <c r="DW23">
        <v>97676</v>
      </c>
      <c r="DX23">
        <v>97676</v>
      </c>
      <c r="DY23">
        <v>97676</v>
      </c>
      <c r="DZ23">
        <v>97676</v>
      </c>
      <c r="EA23">
        <v>-34</v>
      </c>
      <c r="EB23">
        <v>1340</v>
      </c>
      <c r="EC23">
        <v>0</v>
      </c>
      <c r="ED23">
        <v>0</v>
      </c>
      <c r="EE23">
        <v>0</v>
      </c>
      <c r="EF23">
        <v>0</v>
      </c>
      <c r="EG23">
        <v>22</v>
      </c>
      <c r="EH23">
        <v>337</v>
      </c>
      <c r="EI23">
        <v>99</v>
      </c>
      <c r="EJ23">
        <v>0</v>
      </c>
      <c r="EK23">
        <v>15</v>
      </c>
      <c r="EL23">
        <v>-10</v>
      </c>
      <c r="EM23">
        <v>23</v>
      </c>
      <c r="EN23">
        <v>12</v>
      </c>
      <c r="EO23">
        <v>1</v>
      </c>
      <c r="EP23">
        <v>0</v>
      </c>
      <c r="EQ23">
        <v>0</v>
      </c>
      <c r="ER23">
        <v>0</v>
      </c>
      <c r="ES23">
        <v>1</v>
      </c>
      <c r="ET23">
        <v>0</v>
      </c>
      <c r="EU23">
        <v>0</v>
      </c>
      <c r="EV23">
        <v>0</v>
      </c>
      <c r="EW23">
        <v>0</v>
      </c>
      <c r="EX23">
        <v>0</v>
      </c>
      <c r="EY23">
        <v>0</v>
      </c>
      <c r="EZ23">
        <v>0</v>
      </c>
      <c r="FA23">
        <v>0</v>
      </c>
      <c r="FB23">
        <v>0</v>
      </c>
      <c r="FC23">
        <v>0</v>
      </c>
      <c r="FD23">
        <v>0</v>
      </c>
      <c r="FE23">
        <v>19</v>
      </c>
      <c r="FF23">
        <v>0</v>
      </c>
      <c r="FG23">
        <v>0</v>
      </c>
      <c r="FH23">
        <v>19</v>
      </c>
      <c r="FI23">
        <v>0</v>
      </c>
      <c r="FJ23">
        <v>19</v>
      </c>
      <c r="FK23">
        <v>0</v>
      </c>
      <c r="FL23">
        <v>0</v>
      </c>
      <c r="FM23">
        <v>0</v>
      </c>
      <c r="FN23">
        <v>19</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1073</v>
      </c>
      <c r="C24">
        <v>0</v>
      </c>
      <c r="D24">
        <v>228196</v>
      </c>
      <c r="E24">
        <v>228196</v>
      </c>
      <c r="F24">
        <v>196901</v>
      </c>
      <c r="G24">
        <v>196901</v>
      </c>
      <c r="H24">
        <v>0</v>
      </c>
      <c r="I24">
        <v>0</v>
      </c>
      <c r="J24">
        <v>156416</v>
      </c>
      <c r="K24">
        <v>156416</v>
      </c>
      <c r="L24">
        <v>0</v>
      </c>
      <c r="M24">
        <v>0</v>
      </c>
      <c r="N24">
        <v>0</v>
      </c>
      <c r="O24">
        <v>0</v>
      </c>
      <c r="P24">
        <v>0</v>
      </c>
      <c r="Q24">
        <v>0</v>
      </c>
      <c r="R24">
        <v>-6</v>
      </c>
      <c r="S24">
        <v>-6</v>
      </c>
      <c r="T24">
        <v>20564</v>
      </c>
      <c r="U24">
        <v>20564</v>
      </c>
      <c r="V24">
        <v>19927</v>
      </c>
      <c r="W24">
        <v>19927</v>
      </c>
      <c r="X24">
        <v>31295</v>
      </c>
      <c r="Y24">
        <v>31295</v>
      </c>
      <c r="Z24">
        <v>0</v>
      </c>
      <c r="AA24">
        <v>0</v>
      </c>
      <c r="AB24">
        <v>16835</v>
      </c>
      <c r="AC24">
        <v>16835</v>
      </c>
      <c r="AD24">
        <v>0</v>
      </c>
      <c r="AE24">
        <v>0</v>
      </c>
      <c r="AF24">
        <v>0</v>
      </c>
      <c r="AG24">
        <v>0</v>
      </c>
      <c r="AH24">
        <v>2</v>
      </c>
      <c r="AI24">
        <v>2</v>
      </c>
      <c r="AJ24">
        <v>11209</v>
      </c>
      <c r="AK24">
        <v>11209</v>
      </c>
      <c r="AL24">
        <v>3249</v>
      </c>
      <c r="AM24">
        <v>3249</v>
      </c>
      <c r="AN24">
        <v>0</v>
      </c>
      <c r="AO24">
        <v>0</v>
      </c>
      <c r="AP24">
        <v>312565929</v>
      </c>
      <c r="AQ24">
        <v>544019</v>
      </c>
      <c r="AR24">
        <v>0</v>
      </c>
      <c r="AS24">
        <v>260922483</v>
      </c>
      <c r="AT24">
        <v>538519</v>
      </c>
      <c r="AU24">
        <v>0</v>
      </c>
      <c r="AV24">
        <v>259595834</v>
      </c>
      <c r="AW24">
        <v>259535260</v>
      </c>
      <c r="AX24">
        <v>50574</v>
      </c>
      <c r="AY24">
        <v>10000</v>
      </c>
      <c r="AZ24">
        <v>40055</v>
      </c>
      <c r="BA24">
        <v>0</v>
      </c>
      <c r="BB24">
        <v>0</v>
      </c>
      <c r="BC24">
        <v>0</v>
      </c>
      <c r="BD24">
        <v>0</v>
      </c>
      <c r="BE24">
        <v>0</v>
      </c>
      <c r="BF24">
        <v>0</v>
      </c>
      <c r="BG24">
        <v>0</v>
      </c>
      <c r="BH24">
        <v>0</v>
      </c>
      <c r="BI24">
        <v>0</v>
      </c>
      <c r="BJ24">
        <v>0</v>
      </c>
      <c r="BK24">
        <v>0</v>
      </c>
      <c r="BL24">
        <v>0</v>
      </c>
      <c r="BM24">
        <v>0</v>
      </c>
      <c r="BN24">
        <v>998071</v>
      </c>
      <c r="BO24">
        <v>427745</v>
      </c>
      <c r="BP24">
        <v>0</v>
      </c>
      <c r="BQ24">
        <v>0</v>
      </c>
      <c r="BR24">
        <v>0</v>
      </c>
      <c r="BS24">
        <v>0</v>
      </c>
      <c r="BT24">
        <v>0</v>
      </c>
      <c r="BU24">
        <v>0</v>
      </c>
      <c r="BV24">
        <v>0</v>
      </c>
      <c r="BW24">
        <v>0</v>
      </c>
      <c r="BX24">
        <v>0</v>
      </c>
      <c r="BY24">
        <v>0</v>
      </c>
      <c r="BZ24">
        <v>0</v>
      </c>
      <c r="CA24">
        <v>0</v>
      </c>
      <c r="CB24">
        <v>0</v>
      </c>
      <c r="CC24">
        <v>8710</v>
      </c>
      <c r="CD24">
        <v>13065</v>
      </c>
      <c r="CE24">
        <v>0</v>
      </c>
      <c r="CF24">
        <v>0</v>
      </c>
      <c r="CG24">
        <v>0</v>
      </c>
      <c r="CH24">
        <v>-6069</v>
      </c>
      <c r="CI24">
        <v>-9104</v>
      </c>
      <c r="CJ24">
        <v>0</v>
      </c>
      <c r="CK24">
        <v>325937</v>
      </c>
      <c r="CL24">
        <v>66758</v>
      </c>
      <c r="CM24">
        <v>0</v>
      </c>
      <c r="CN24">
        <v>0</v>
      </c>
      <c r="CO24">
        <v>0</v>
      </c>
      <c r="CP24">
        <v>0</v>
      </c>
      <c r="CQ24">
        <v>0</v>
      </c>
      <c r="CR24">
        <v>0</v>
      </c>
      <c r="CS24">
        <v>0</v>
      </c>
      <c r="CT24">
        <v>0</v>
      </c>
      <c r="CU24">
        <v>0</v>
      </c>
      <c r="CV24">
        <v>35323</v>
      </c>
      <c r="CW24">
        <v>23</v>
      </c>
      <c r="CX24">
        <v>5500</v>
      </c>
      <c r="CY24">
        <v>0</v>
      </c>
      <c r="CZ24">
        <v>5408</v>
      </c>
      <c r="DA24">
        <v>0</v>
      </c>
      <c r="DB24">
        <v>0</v>
      </c>
      <c r="DC24">
        <v>1</v>
      </c>
      <c r="DD24">
        <v>0</v>
      </c>
      <c r="DE24">
        <v>23</v>
      </c>
      <c r="DF24">
        <v>91</v>
      </c>
      <c r="DG24">
        <v>0</v>
      </c>
      <c r="DH24">
        <v>51608100</v>
      </c>
      <c r="DI24">
        <v>8824236</v>
      </c>
      <c r="DJ24">
        <v>723429</v>
      </c>
      <c r="DK24">
        <v>355429</v>
      </c>
      <c r="DL24">
        <v>1216550</v>
      </c>
      <c r="DM24">
        <v>0</v>
      </c>
      <c r="DN24">
        <v>40488456</v>
      </c>
      <c r="DO24">
        <v>64101</v>
      </c>
      <c r="DP24">
        <v>143830</v>
      </c>
      <c r="DQ24">
        <v>143820</v>
      </c>
      <c r="DR24">
        <v>62862</v>
      </c>
      <c r="DS24">
        <v>-1</v>
      </c>
      <c r="DT24">
        <v>0</v>
      </c>
      <c r="DU24">
        <v>0</v>
      </c>
      <c r="DV24">
        <v>89</v>
      </c>
      <c r="DW24">
        <v>143820</v>
      </c>
      <c r="DX24">
        <v>143820</v>
      </c>
      <c r="DY24">
        <v>143820</v>
      </c>
      <c r="DZ24">
        <v>143820</v>
      </c>
      <c r="EA24">
        <v>89</v>
      </c>
      <c r="EB24">
        <v>897</v>
      </c>
      <c r="EC24">
        <v>0</v>
      </c>
      <c r="ED24">
        <v>0</v>
      </c>
      <c r="EE24">
        <v>0</v>
      </c>
      <c r="EF24">
        <v>0</v>
      </c>
      <c r="EG24">
        <v>11</v>
      </c>
      <c r="EH24">
        <v>243</v>
      </c>
      <c r="EI24">
        <v>10</v>
      </c>
      <c r="EJ24">
        <v>0</v>
      </c>
      <c r="EK24">
        <v>0</v>
      </c>
      <c r="EL24">
        <v>-4</v>
      </c>
      <c r="EM24">
        <v>-2</v>
      </c>
      <c r="EN24">
        <v>-2</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824</v>
      </c>
      <c r="C25">
        <v>0</v>
      </c>
      <c r="D25">
        <v>268831</v>
      </c>
      <c r="E25">
        <v>268831</v>
      </c>
      <c r="F25">
        <v>193332</v>
      </c>
      <c r="G25">
        <v>193332</v>
      </c>
      <c r="H25">
        <v>0</v>
      </c>
      <c r="I25">
        <v>0</v>
      </c>
      <c r="J25">
        <v>159228</v>
      </c>
      <c r="K25">
        <v>159228</v>
      </c>
      <c r="L25">
        <v>17592</v>
      </c>
      <c r="M25">
        <v>17592</v>
      </c>
      <c r="N25">
        <v>0</v>
      </c>
      <c r="O25">
        <v>0</v>
      </c>
      <c r="P25">
        <v>0</v>
      </c>
      <c r="Q25">
        <v>0</v>
      </c>
      <c r="R25">
        <v>0</v>
      </c>
      <c r="S25">
        <v>0</v>
      </c>
      <c r="T25">
        <v>8638</v>
      </c>
      <c r="U25">
        <v>8638</v>
      </c>
      <c r="V25">
        <v>7874</v>
      </c>
      <c r="W25">
        <v>7874</v>
      </c>
      <c r="X25">
        <v>75499</v>
      </c>
      <c r="Y25">
        <v>75499</v>
      </c>
      <c r="Z25">
        <v>0</v>
      </c>
      <c r="AA25">
        <v>0</v>
      </c>
      <c r="AB25">
        <v>27431</v>
      </c>
      <c r="AC25">
        <v>27431</v>
      </c>
      <c r="AD25">
        <v>0</v>
      </c>
      <c r="AE25">
        <v>0</v>
      </c>
      <c r="AF25">
        <v>0</v>
      </c>
      <c r="AG25">
        <v>0</v>
      </c>
      <c r="AH25">
        <v>0</v>
      </c>
      <c r="AI25">
        <v>0</v>
      </c>
      <c r="AJ25">
        <v>16237</v>
      </c>
      <c r="AK25">
        <v>16237</v>
      </c>
      <c r="AL25">
        <v>5628</v>
      </c>
      <c r="AM25">
        <v>5628</v>
      </c>
      <c r="AN25">
        <v>26203</v>
      </c>
      <c r="AO25">
        <v>26203</v>
      </c>
      <c r="AP25">
        <v>127417</v>
      </c>
      <c r="AQ25">
        <v>4210961</v>
      </c>
      <c r="AR25">
        <v>0</v>
      </c>
      <c r="AS25">
        <v>39049</v>
      </c>
      <c r="AT25">
        <v>3900699</v>
      </c>
      <c r="AU25">
        <v>0</v>
      </c>
      <c r="AV25">
        <v>0</v>
      </c>
      <c r="AW25">
        <v>0</v>
      </c>
      <c r="AX25">
        <v>0</v>
      </c>
      <c r="AY25">
        <v>0</v>
      </c>
      <c r="AZ25">
        <v>104407</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13451</v>
      </c>
      <c r="CD25">
        <v>20176</v>
      </c>
      <c r="CE25">
        <v>0</v>
      </c>
      <c r="CF25">
        <v>3770873</v>
      </c>
      <c r="CG25">
        <v>0</v>
      </c>
      <c r="CH25">
        <v>0</v>
      </c>
      <c r="CI25">
        <v>0</v>
      </c>
      <c r="CJ25">
        <v>0</v>
      </c>
      <c r="CK25">
        <v>25598</v>
      </c>
      <c r="CL25">
        <v>5243</v>
      </c>
      <c r="CM25">
        <v>0</v>
      </c>
      <c r="CN25">
        <v>0</v>
      </c>
      <c r="CO25">
        <v>0</v>
      </c>
      <c r="CP25">
        <v>0</v>
      </c>
      <c r="CQ25">
        <v>0</v>
      </c>
      <c r="CR25">
        <v>0</v>
      </c>
      <c r="CS25">
        <v>0</v>
      </c>
      <c r="CT25">
        <v>0</v>
      </c>
      <c r="CU25">
        <v>0</v>
      </c>
      <c r="CV25">
        <v>13070</v>
      </c>
      <c r="CW25">
        <v>75298</v>
      </c>
      <c r="CX25">
        <v>310262</v>
      </c>
      <c r="CY25">
        <v>0</v>
      </c>
      <c r="CZ25">
        <v>9068</v>
      </c>
      <c r="DA25">
        <v>0</v>
      </c>
      <c r="DB25">
        <v>75250</v>
      </c>
      <c r="DC25">
        <v>301000</v>
      </c>
      <c r="DD25">
        <v>0</v>
      </c>
      <c r="DE25">
        <v>48</v>
      </c>
      <c r="DF25">
        <v>194</v>
      </c>
      <c r="DG25">
        <v>0</v>
      </c>
      <c r="DH25">
        <v>0</v>
      </c>
      <c r="DI25">
        <v>0</v>
      </c>
      <c r="DJ25">
        <v>0</v>
      </c>
      <c r="DK25">
        <v>0</v>
      </c>
      <c r="DL25">
        <v>0</v>
      </c>
      <c r="DM25">
        <v>0</v>
      </c>
      <c r="DN25">
        <v>0</v>
      </c>
      <c r="DO25">
        <v>52091</v>
      </c>
      <c r="DP25">
        <v>160316</v>
      </c>
      <c r="DQ25">
        <v>160105</v>
      </c>
      <c r="DR25">
        <v>50215</v>
      </c>
      <c r="DS25">
        <v>1</v>
      </c>
      <c r="DT25">
        <v>0</v>
      </c>
      <c r="DU25">
        <v>0</v>
      </c>
      <c r="DV25">
        <v>84</v>
      </c>
      <c r="DW25">
        <v>160105</v>
      </c>
      <c r="DX25">
        <v>160105</v>
      </c>
      <c r="DY25">
        <v>160105</v>
      </c>
      <c r="DZ25">
        <v>160105</v>
      </c>
      <c r="EA25">
        <v>84</v>
      </c>
      <c r="EB25">
        <v>1239</v>
      </c>
      <c r="EC25">
        <v>0</v>
      </c>
      <c r="ED25">
        <v>0</v>
      </c>
      <c r="EE25">
        <v>0</v>
      </c>
      <c r="EF25">
        <v>0</v>
      </c>
      <c r="EG25">
        <v>62</v>
      </c>
      <c r="EH25">
        <v>490</v>
      </c>
      <c r="EI25">
        <v>211</v>
      </c>
      <c r="EJ25">
        <v>0</v>
      </c>
      <c r="EK25">
        <v>0</v>
      </c>
      <c r="EL25">
        <v>92</v>
      </c>
      <c r="EM25">
        <v>61</v>
      </c>
      <c r="EN25">
        <v>40</v>
      </c>
      <c r="EO25">
        <v>2</v>
      </c>
      <c r="EP25">
        <v>2</v>
      </c>
      <c r="EQ25">
        <v>0</v>
      </c>
      <c r="ER25">
        <v>0</v>
      </c>
      <c r="ES25">
        <v>2</v>
      </c>
      <c r="ET25">
        <v>2</v>
      </c>
      <c r="EU25">
        <v>0</v>
      </c>
      <c r="EV25">
        <v>0</v>
      </c>
      <c r="EW25">
        <v>0</v>
      </c>
      <c r="EX25">
        <v>0</v>
      </c>
      <c r="EY25">
        <v>0</v>
      </c>
      <c r="EZ25">
        <v>0</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0</v>
      </c>
      <c r="C26">
        <v>0</v>
      </c>
      <c r="D26">
        <v>568223</v>
      </c>
      <c r="E26">
        <v>568223</v>
      </c>
      <c r="F26">
        <v>460573</v>
      </c>
      <c r="G26">
        <v>460573</v>
      </c>
      <c r="H26">
        <v>0</v>
      </c>
      <c r="I26">
        <v>0</v>
      </c>
      <c r="J26">
        <v>381794</v>
      </c>
      <c r="K26">
        <v>381794</v>
      </c>
      <c r="L26">
        <v>46257</v>
      </c>
      <c r="M26">
        <v>46257</v>
      </c>
      <c r="N26">
        <v>0</v>
      </c>
      <c r="O26">
        <v>0</v>
      </c>
      <c r="P26">
        <v>0</v>
      </c>
      <c r="Q26">
        <v>0</v>
      </c>
      <c r="R26">
        <v>0</v>
      </c>
      <c r="S26">
        <v>0</v>
      </c>
      <c r="T26">
        <v>27091</v>
      </c>
      <c r="U26">
        <v>27091</v>
      </c>
      <c r="V26">
        <v>5431</v>
      </c>
      <c r="W26">
        <v>5431</v>
      </c>
      <c r="X26">
        <v>107650</v>
      </c>
      <c r="Y26">
        <v>107650</v>
      </c>
      <c r="Z26">
        <v>0</v>
      </c>
      <c r="AA26">
        <v>0</v>
      </c>
      <c r="AB26">
        <v>38481</v>
      </c>
      <c r="AC26">
        <v>38481</v>
      </c>
      <c r="AD26">
        <v>0</v>
      </c>
      <c r="AE26">
        <v>0</v>
      </c>
      <c r="AF26">
        <v>0</v>
      </c>
      <c r="AG26">
        <v>0</v>
      </c>
      <c r="AH26">
        <v>0</v>
      </c>
      <c r="AI26">
        <v>0</v>
      </c>
      <c r="AJ26">
        <v>19251</v>
      </c>
      <c r="AK26">
        <v>19251</v>
      </c>
      <c r="AL26">
        <v>2814</v>
      </c>
      <c r="AM26">
        <v>2814</v>
      </c>
      <c r="AN26">
        <v>47104</v>
      </c>
      <c r="AO26">
        <v>47104</v>
      </c>
      <c r="AP26">
        <v>53434</v>
      </c>
      <c r="AQ26">
        <v>67092</v>
      </c>
      <c r="AR26">
        <v>0</v>
      </c>
      <c r="AS26">
        <v>40630</v>
      </c>
      <c r="AT26">
        <v>57507</v>
      </c>
      <c r="AU26">
        <v>0</v>
      </c>
      <c r="AV26">
        <v>0</v>
      </c>
      <c r="AW26">
        <v>0</v>
      </c>
      <c r="AX26">
        <v>0</v>
      </c>
      <c r="AY26">
        <v>0</v>
      </c>
      <c r="AZ26">
        <v>48912</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211</v>
      </c>
      <c r="CD26">
        <v>316</v>
      </c>
      <c r="CE26">
        <v>0</v>
      </c>
      <c r="CF26">
        <v>0</v>
      </c>
      <c r="CG26">
        <v>0</v>
      </c>
      <c r="CH26">
        <v>0</v>
      </c>
      <c r="CI26">
        <v>0</v>
      </c>
      <c r="CJ26">
        <v>0</v>
      </c>
      <c r="CK26">
        <v>40419</v>
      </c>
      <c r="CL26">
        <v>8279</v>
      </c>
      <c r="CM26">
        <v>0</v>
      </c>
      <c r="CN26">
        <v>0</v>
      </c>
      <c r="CO26">
        <v>0</v>
      </c>
      <c r="CP26">
        <v>0</v>
      </c>
      <c r="CQ26">
        <v>0</v>
      </c>
      <c r="CR26">
        <v>0</v>
      </c>
      <c r="CS26">
        <v>0</v>
      </c>
      <c r="CT26">
        <v>0</v>
      </c>
      <c r="CU26">
        <v>0</v>
      </c>
      <c r="CV26">
        <v>12748</v>
      </c>
      <c r="CW26">
        <v>56</v>
      </c>
      <c r="CX26">
        <v>9585</v>
      </c>
      <c r="CY26">
        <v>0</v>
      </c>
      <c r="CZ26">
        <v>9362</v>
      </c>
      <c r="DA26">
        <v>0</v>
      </c>
      <c r="DB26">
        <v>0</v>
      </c>
      <c r="DC26">
        <v>0</v>
      </c>
      <c r="DD26">
        <v>0</v>
      </c>
      <c r="DE26">
        <v>56</v>
      </c>
      <c r="DF26">
        <v>223</v>
      </c>
      <c r="DG26">
        <v>0</v>
      </c>
      <c r="DH26">
        <v>0</v>
      </c>
      <c r="DI26">
        <v>0</v>
      </c>
      <c r="DJ26">
        <v>0</v>
      </c>
      <c r="DK26">
        <v>0</v>
      </c>
      <c r="DL26">
        <v>0</v>
      </c>
      <c r="DM26">
        <v>0</v>
      </c>
      <c r="DN26">
        <v>0</v>
      </c>
      <c r="DO26">
        <v>55945</v>
      </c>
      <c r="DP26">
        <v>140708</v>
      </c>
      <c r="DQ26">
        <v>140703</v>
      </c>
      <c r="DR26">
        <v>55367</v>
      </c>
      <c r="DS26">
        <v>-1211</v>
      </c>
      <c r="DT26">
        <v>0</v>
      </c>
      <c r="DU26">
        <v>0</v>
      </c>
      <c r="DV26">
        <v>35</v>
      </c>
      <c r="DW26">
        <v>140703</v>
      </c>
      <c r="DX26">
        <v>140703</v>
      </c>
      <c r="DY26">
        <v>140703</v>
      </c>
      <c r="DZ26">
        <v>140703</v>
      </c>
      <c r="EA26">
        <v>35</v>
      </c>
      <c r="EB26">
        <v>1664</v>
      </c>
      <c r="EC26">
        <v>0</v>
      </c>
      <c r="ED26">
        <v>0</v>
      </c>
      <c r="EE26">
        <v>0</v>
      </c>
      <c r="EF26">
        <v>5</v>
      </c>
      <c r="EG26">
        <v>14</v>
      </c>
      <c r="EH26">
        <v>71</v>
      </c>
      <c r="EI26">
        <v>5</v>
      </c>
      <c r="EJ26">
        <v>0</v>
      </c>
      <c r="EK26">
        <v>0</v>
      </c>
      <c r="EL26">
        <v>0</v>
      </c>
      <c r="EM26">
        <v>-2</v>
      </c>
      <c r="EN26">
        <v>-4</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218264</v>
      </c>
      <c r="C27">
        <v>0</v>
      </c>
      <c r="D27">
        <v>857122</v>
      </c>
      <c r="E27">
        <v>857122</v>
      </c>
      <c r="F27">
        <v>672538</v>
      </c>
      <c r="G27">
        <v>672538</v>
      </c>
      <c r="H27">
        <v>0</v>
      </c>
      <c r="I27">
        <v>0</v>
      </c>
      <c r="J27">
        <v>455917</v>
      </c>
      <c r="K27">
        <v>455917</v>
      </c>
      <c r="L27">
        <v>216621</v>
      </c>
      <c r="M27">
        <v>216621</v>
      </c>
      <c r="N27">
        <v>0</v>
      </c>
      <c r="O27">
        <v>0</v>
      </c>
      <c r="P27">
        <v>0</v>
      </c>
      <c r="Q27">
        <v>0</v>
      </c>
      <c r="R27">
        <v>0</v>
      </c>
      <c r="S27">
        <v>0</v>
      </c>
      <c r="T27">
        <v>0</v>
      </c>
      <c r="U27">
        <v>0</v>
      </c>
      <c r="V27">
        <v>0</v>
      </c>
      <c r="W27">
        <v>0</v>
      </c>
      <c r="X27">
        <v>184584</v>
      </c>
      <c r="Y27">
        <v>184584</v>
      </c>
      <c r="Z27">
        <v>0</v>
      </c>
      <c r="AA27">
        <v>0</v>
      </c>
      <c r="AB27">
        <v>61885</v>
      </c>
      <c r="AC27">
        <v>61885</v>
      </c>
      <c r="AD27">
        <v>0</v>
      </c>
      <c r="AE27">
        <v>0</v>
      </c>
      <c r="AF27">
        <v>0</v>
      </c>
      <c r="AG27">
        <v>0</v>
      </c>
      <c r="AH27">
        <v>0</v>
      </c>
      <c r="AI27">
        <v>0</v>
      </c>
      <c r="AJ27">
        <v>0</v>
      </c>
      <c r="AK27">
        <v>0</v>
      </c>
      <c r="AL27">
        <v>0</v>
      </c>
      <c r="AM27">
        <v>0</v>
      </c>
      <c r="AN27">
        <v>122699</v>
      </c>
      <c r="AO27">
        <v>122699</v>
      </c>
      <c r="AP27">
        <v>5954131</v>
      </c>
      <c r="AQ27">
        <v>242787</v>
      </c>
      <c r="AR27">
        <v>0</v>
      </c>
      <c r="AS27">
        <v>4600390</v>
      </c>
      <c r="AT27">
        <v>204734</v>
      </c>
      <c r="AU27">
        <v>0</v>
      </c>
      <c r="AV27">
        <v>3981588</v>
      </c>
      <c r="AW27">
        <v>3981588</v>
      </c>
      <c r="AX27">
        <v>0</v>
      </c>
      <c r="AY27">
        <v>0</v>
      </c>
      <c r="AZ27">
        <v>77548</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343</v>
      </c>
      <c r="CD27">
        <v>514</v>
      </c>
      <c r="CE27">
        <v>0</v>
      </c>
      <c r="CF27">
        <v>0</v>
      </c>
      <c r="CG27">
        <v>0</v>
      </c>
      <c r="CH27">
        <v>0</v>
      </c>
      <c r="CI27">
        <v>0</v>
      </c>
      <c r="CJ27">
        <v>0</v>
      </c>
      <c r="CK27">
        <v>618459</v>
      </c>
      <c r="CL27">
        <v>126672</v>
      </c>
      <c r="CM27">
        <v>0</v>
      </c>
      <c r="CN27">
        <v>0</v>
      </c>
      <c r="CO27">
        <v>0</v>
      </c>
      <c r="CP27">
        <v>0</v>
      </c>
      <c r="CQ27">
        <v>0</v>
      </c>
      <c r="CR27">
        <v>0</v>
      </c>
      <c r="CS27">
        <v>0</v>
      </c>
      <c r="CT27">
        <v>0</v>
      </c>
      <c r="CU27">
        <v>0</v>
      </c>
      <c r="CV27">
        <v>29172</v>
      </c>
      <c r="CW27">
        <v>9223</v>
      </c>
      <c r="CX27">
        <v>38053</v>
      </c>
      <c r="CY27">
        <v>0</v>
      </c>
      <c r="CZ27">
        <v>1160</v>
      </c>
      <c r="DA27">
        <v>0</v>
      </c>
      <c r="DB27">
        <v>9213</v>
      </c>
      <c r="DC27">
        <v>36852</v>
      </c>
      <c r="DD27">
        <v>0</v>
      </c>
      <c r="DE27">
        <v>10</v>
      </c>
      <c r="DF27">
        <v>41</v>
      </c>
      <c r="DG27">
        <v>0</v>
      </c>
      <c r="DH27">
        <v>1315346</v>
      </c>
      <c r="DI27">
        <v>0</v>
      </c>
      <c r="DJ27">
        <v>0</v>
      </c>
      <c r="DK27">
        <v>0</v>
      </c>
      <c r="DL27">
        <v>0</v>
      </c>
      <c r="DM27">
        <v>0</v>
      </c>
      <c r="DN27">
        <v>1315346</v>
      </c>
      <c r="DO27">
        <v>88626</v>
      </c>
      <c r="DP27">
        <v>134799</v>
      </c>
      <c r="DQ27">
        <v>134568</v>
      </c>
      <c r="DR27">
        <v>60633</v>
      </c>
      <c r="DS27">
        <v>0</v>
      </c>
      <c r="DT27">
        <v>0</v>
      </c>
      <c r="DU27">
        <v>0</v>
      </c>
      <c r="DV27">
        <v>39</v>
      </c>
      <c r="DW27">
        <v>134568</v>
      </c>
      <c r="DX27">
        <v>134568</v>
      </c>
      <c r="DY27">
        <v>134568</v>
      </c>
      <c r="DZ27">
        <v>134568</v>
      </c>
      <c r="EA27">
        <v>39</v>
      </c>
      <c r="EB27">
        <v>2951</v>
      </c>
      <c r="EC27">
        <v>0</v>
      </c>
      <c r="ED27">
        <v>0</v>
      </c>
      <c r="EE27">
        <v>0</v>
      </c>
      <c r="EF27">
        <v>0</v>
      </c>
      <c r="EG27">
        <v>24466</v>
      </c>
      <c r="EH27">
        <v>537</v>
      </c>
      <c r="EI27">
        <v>231</v>
      </c>
      <c r="EJ27">
        <v>0</v>
      </c>
      <c r="EK27">
        <v>0</v>
      </c>
      <c r="EL27">
        <v>11</v>
      </c>
      <c r="EM27">
        <v>7695</v>
      </c>
      <c r="EN27">
        <v>636</v>
      </c>
      <c r="EO27">
        <v>21</v>
      </c>
      <c r="EP27">
        <v>0</v>
      </c>
      <c r="EQ27">
        <v>0</v>
      </c>
      <c r="ER27">
        <v>0</v>
      </c>
      <c r="ES27">
        <v>21</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5">
      <c r="A28" t="s">
        <v>1032</v>
      </c>
      <c r="B28">
        <v>27535</v>
      </c>
      <c r="C28">
        <v>0</v>
      </c>
      <c r="D28">
        <v>3371639</v>
      </c>
      <c r="E28">
        <v>3371639</v>
      </c>
      <c r="F28">
        <v>2606750</v>
      </c>
      <c r="G28">
        <v>2606750</v>
      </c>
      <c r="H28">
        <v>0</v>
      </c>
      <c r="I28">
        <v>0</v>
      </c>
      <c r="J28">
        <v>77904</v>
      </c>
      <c r="K28">
        <v>77904</v>
      </c>
      <c r="L28">
        <v>0</v>
      </c>
      <c r="M28">
        <v>0</v>
      </c>
      <c r="N28">
        <v>0</v>
      </c>
      <c r="O28">
        <v>0</v>
      </c>
      <c r="P28">
        <v>0</v>
      </c>
      <c r="Q28">
        <v>0</v>
      </c>
      <c r="R28">
        <v>0</v>
      </c>
      <c r="S28">
        <v>0</v>
      </c>
      <c r="T28">
        <v>861510</v>
      </c>
      <c r="U28">
        <v>861510</v>
      </c>
      <c r="V28">
        <v>1667336</v>
      </c>
      <c r="W28">
        <v>1667336</v>
      </c>
      <c r="X28">
        <v>764889</v>
      </c>
      <c r="Y28">
        <v>764889</v>
      </c>
      <c r="Z28">
        <v>0</v>
      </c>
      <c r="AA28">
        <v>0</v>
      </c>
      <c r="AB28">
        <v>7875</v>
      </c>
      <c r="AC28">
        <v>7875</v>
      </c>
      <c r="AD28">
        <v>0</v>
      </c>
      <c r="AE28">
        <v>0</v>
      </c>
      <c r="AF28">
        <v>0</v>
      </c>
      <c r="AG28">
        <v>0</v>
      </c>
      <c r="AH28">
        <v>0</v>
      </c>
      <c r="AI28">
        <v>0</v>
      </c>
      <c r="AJ28">
        <v>430908</v>
      </c>
      <c r="AK28">
        <v>430908</v>
      </c>
      <c r="AL28">
        <v>326106</v>
      </c>
      <c r="AM28">
        <v>326106</v>
      </c>
      <c r="AN28">
        <v>0</v>
      </c>
      <c r="AO28">
        <v>0</v>
      </c>
      <c r="AP28">
        <v>268202</v>
      </c>
      <c r="AQ28">
        <v>1089163</v>
      </c>
      <c r="AR28">
        <v>0</v>
      </c>
      <c r="AS28">
        <v>229211</v>
      </c>
      <c r="AT28">
        <v>1088068</v>
      </c>
      <c r="AU28">
        <v>0</v>
      </c>
      <c r="AV28">
        <v>0</v>
      </c>
      <c r="AW28">
        <v>0</v>
      </c>
      <c r="AX28">
        <v>0</v>
      </c>
      <c r="AY28">
        <v>0</v>
      </c>
      <c r="AZ28">
        <v>1059350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-14075</v>
      </c>
      <c r="CD28">
        <v>-21112</v>
      </c>
      <c r="CE28">
        <v>0</v>
      </c>
      <c r="CF28">
        <v>0</v>
      </c>
      <c r="CG28">
        <v>0</v>
      </c>
      <c r="CH28">
        <v>0</v>
      </c>
      <c r="CI28">
        <v>0</v>
      </c>
      <c r="CJ28">
        <v>0</v>
      </c>
      <c r="CK28">
        <v>243286</v>
      </c>
      <c r="CL28">
        <v>49830</v>
      </c>
      <c r="CM28">
        <v>0</v>
      </c>
      <c r="CN28">
        <v>0</v>
      </c>
      <c r="CO28">
        <v>0</v>
      </c>
      <c r="CP28">
        <v>0</v>
      </c>
      <c r="CQ28">
        <v>0</v>
      </c>
      <c r="CR28">
        <v>0</v>
      </c>
      <c r="CS28">
        <v>0</v>
      </c>
      <c r="CT28">
        <v>0</v>
      </c>
      <c r="CU28">
        <v>0</v>
      </c>
      <c r="CV28">
        <v>38857</v>
      </c>
      <c r="CW28">
        <v>134</v>
      </c>
      <c r="CX28">
        <v>1095</v>
      </c>
      <c r="CY28">
        <v>0</v>
      </c>
      <c r="CZ28">
        <v>559</v>
      </c>
      <c r="DA28">
        <v>0</v>
      </c>
      <c r="DB28">
        <v>78</v>
      </c>
      <c r="DC28">
        <v>311</v>
      </c>
      <c r="DD28">
        <v>0</v>
      </c>
      <c r="DE28">
        <v>56</v>
      </c>
      <c r="DF28">
        <v>225</v>
      </c>
      <c r="DG28">
        <v>0</v>
      </c>
      <c r="DH28">
        <v>0</v>
      </c>
      <c r="DI28">
        <v>0</v>
      </c>
      <c r="DJ28">
        <v>0</v>
      </c>
      <c r="DK28">
        <v>0</v>
      </c>
      <c r="DL28">
        <v>0</v>
      </c>
      <c r="DM28">
        <v>0</v>
      </c>
      <c r="DN28">
        <v>0</v>
      </c>
      <c r="DO28">
        <v>4500</v>
      </c>
      <c r="DP28">
        <v>258522</v>
      </c>
      <c r="DQ28">
        <v>258503</v>
      </c>
      <c r="DR28">
        <v>2978</v>
      </c>
      <c r="DS28">
        <v>-9</v>
      </c>
      <c r="DT28">
        <v>0</v>
      </c>
      <c r="DU28">
        <v>0</v>
      </c>
      <c r="DV28">
        <v>233</v>
      </c>
      <c r="DW28">
        <v>258503</v>
      </c>
      <c r="DX28">
        <v>258503</v>
      </c>
      <c r="DY28">
        <v>258503</v>
      </c>
      <c r="DZ28">
        <v>258503</v>
      </c>
      <c r="EA28">
        <v>233</v>
      </c>
      <c r="EB28">
        <v>729</v>
      </c>
      <c r="EC28">
        <v>0</v>
      </c>
      <c r="ED28">
        <v>0</v>
      </c>
      <c r="EE28">
        <v>0</v>
      </c>
      <c r="EF28">
        <v>4</v>
      </c>
      <c r="EG28">
        <v>24</v>
      </c>
      <c r="EH28">
        <v>541</v>
      </c>
      <c r="EI28">
        <v>19</v>
      </c>
      <c r="EJ28">
        <v>0</v>
      </c>
      <c r="EK28">
        <v>0</v>
      </c>
      <c r="EL28">
        <v>-20</v>
      </c>
      <c r="EM28">
        <v>227</v>
      </c>
      <c r="EN28">
        <v>22</v>
      </c>
      <c r="EO28">
        <v>0</v>
      </c>
      <c r="EP28">
        <v>0</v>
      </c>
      <c r="EQ28">
        <v>0</v>
      </c>
      <c r="ER28">
        <v>0</v>
      </c>
      <c r="ES28">
        <v>0</v>
      </c>
      <c r="ET28">
        <v>0</v>
      </c>
      <c r="EU28">
        <v>0</v>
      </c>
      <c r="EV28">
        <v>0</v>
      </c>
      <c r="EW28">
        <v>0</v>
      </c>
      <c r="EX28">
        <v>0</v>
      </c>
      <c r="EY28">
        <v>0</v>
      </c>
      <c r="EZ28">
        <v>0</v>
      </c>
      <c r="FA28">
        <v>0</v>
      </c>
      <c r="FB28">
        <v>0</v>
      </c>
      <c r="FC28">
        <v>0</v>
      </c>
      <c r="FD28">
        <v>0</v>
      </c>
      <c r="FE28">
        <v>2</v>
      </c>
      <c r="FF28">
        <v>0</v>
      </c>
      <c r="FG28">
        <v>0</v>
      </c>
      <c r="FH28">
        <v>2</v>
      </c>
      <c r="FI28">
        <v>0</v>
      </c>
      <c r="FJ28">
        <v>2</v>
      </c>
      <c r="FK28">
        <v>0</v>
      </c>
      <c r="FL28">
        <v>0</v>
      </c>
      <c r="FM28">
        <v>0</v>
      </c>
      <c r="FN28">
        <v>2</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889</v>
      </c>
      <c r="C29">
        <v>0</v>
      </c>
      <c r="D29">
        <v>455642</v>
      </c>
      <c r="E29">
        <v>455642</v>
      </c>
      <c r="F29">
        <v>436405</v>
      </c>
      <c r="G29">
        <v>436405</v>
      </c>
      <c r="H29">
        <v>0</v>
      </c>
      <c r="I29">
        <v>0</v>
      </c>
      <c r="J29">
        <v>220890</v>
      </c>
      <c r="K29">
        <v>220890</v>
      </c>
      <c r="L29">
        <v>177173</v>
      </c>
      <c r="M29">
        <v>177173</v>
      </c>
      <c r="N29">
        <v>0</v>
      </c>
      <c r="O29">
        <v>0</v>
      </c>
      <c r="P29">
        <v>0</v>
      </c>
      <c r="Q29">
        <v>0</v>
      </c>
      <c r="R29">
        <v>0</v>
      </c>
      <c r="S29">
        <v>0</v>
      </c>
      <c r="T29">
        <v>4590</v>
      </c>
      <c r="U29">
        <v>4590</v>
      </c>
      <c r="V29">
        <v>33752</v>
      </c>
      <c r="W29">
        <v>33752</v>
      </c>
      <c r="X29">
        <v>19237</v>
      </c>
      <c r="Y29">
        <v>19237</v>
      </c>
      <c r="Z29">
        <v>0</v>
      </c>
      <c r="AA29">
        <v>0</v>
      </c>
      <c r="AB29">
        <v>5956</v>
      </c>
      <c r="AC29">
        <v>5956</v>
      </c>
      <c r="AD29">
        <v>0</v>
      </c>
      <c r="AE29">
        <v>0</v>
      </c>
      <c r="AF29">
        <v>0</v>
      </c>
      <c r="AG29">
        <v>0</v>
      </c>
      <c r="AH29">
        <v>0</v>
      </c>
      <c r="AI29">
        <v>0</v>
      </c>
      <c r="AJ29">
        <v>832</v>
      </c>
      <c r="AK29">
        <v>832</v>
      </c>
      <c r="AL29">
        <v>6473</v>
      </c>
      <c r="AM29">
        <v>6473</v>
      </c>
      <c r="AN29">
        <v>5976</v>
      </c>
      <c r="AO29">
        <v>5976</v>
      </c>
      <c r="AP29">
        <v>14872905</v>
      </c>
      <c r="AQ29">
        <v>4660671</v>
      </c>
      <c r="AR29">
        <v>0</v>
      </c>
      <c r="AS29">
        <v>14440774</v>
      </c>
      <c r="AT29">
        <v>2988110</v>
      </c>
      <c r="AU29">
        <v>0</v>
      </c>
      <c r="AV29">
        <v>0</v>
      </c>
      <c r="AW29">
        <v>0</v>
      </c>
      <c r="AX29">
        <v>0</v>
      </c>
      <c r="AY29">
        <v>0</v>
      </c>
      <c r="AZ29">
        <v>39388</v>
      </c>
      <c r="BA29">
        <v>0</v>
      </c>
      <c r="BB29">
        <v>0</v>
      </c>
      <c r="BC29">
        <v>0</v>
      </c>
      <c r="BD29">
        <v>0</v>
      </c>
      <c r="BE29">
        <v>850539</v>
      </c>
      <c r="BF29">
        <v>174207</v>
      </c>
      <c r="BG29">
        <v>0</v>
      </c>
      <c r="BH29">
        <v>0</v>
      </c>
      <c r="BI29">
        <v>0</v>
      </c>
      <c r="BJ29">
        <v>0</v>
      </c>
      <c r="BK29">
        <v>0</v>
      </c>
      <c r="BL29">
        <v>0</v>
      </c>
      <c r="BM29">
        <v>0</v>
      </c>
      <c r="BN29">
        <v>0</v>
      </c>
      <c r="BO29">
        <v>0</v>
      </c>
      <c r="BP29">
        <v>0</v>
      </c>
      <c r="BQ29">
        <v>7906155</v>
      </c>
      <c r="BR29">
        <v>1619333</v>
      </c>
      <c r="BS29">
        <v>0</v>
      </c>
      <c r="BT29">
        <v>2942098</v>
      </c>
      <c r="BU29">
        <v>602598</v>
      </c>
      <c r="BV29">
        <v>0</v>
      </c>
      <c r="BW29">
        <v>190491</v>
      </c>
      <c r="BX29">
        <v>39016</v>
      </c>
      <c r="BY29">
        <v>0</v>
      </c>
      <c r="BZ29">
        <v>249329</v>
      </c>
      <c r="CA29">
        <v>51067</v>
      </c>
      <c r="CB29">
        <v>0</v>
      </c>
      <c r="CC29">
        <v>-6969</v>
      </c>
      <c r="CD29">
        <v>-10453</v>
      </c>
      <c r="CE29">
        <v>0</v>
      </c>
      <c r="CF29">
        <v>0</v>
      </c>
      <c r="CG29">
        <v>0</v>
      </c>
      <c r="CH29">
        <v>0</v>
      </c>
      <c r="CI29">
        <v>0</v>
      </c>
      <c r="CJ29">
        <v>0</v>
      </c>
      <c r="CK29">
        <v>2309131</v>
      </c>
      <c r="CL29">
        <v>472954</v>
      </c>
      <c r="CM29">
        <v>0</v>
      </c>
      <c r="CN29">
        <v>0</v>
      </c>
      <c r="CO29">
        <v>0</v>
      </c>
      <c r="CP29">
        <v>0</v>
      </c>
      <c r="CQ29">
        <v>0</v>
      </c>
      <c r="CR29">
        <v>0</v>
      </c>
      <c r="CS29">
        <v>0</v>
      </c>
      <c r="CT29">
        <v>0</v>
      </c>
      <c r="CU29">
        <v>0</v>
      </c>
      <c r="CV29">
        <v>14611</v>
      </c>
      <c r="CW29">
        <v>417520</v>
      </c>
      <c r="CX29">
        <v>1672561</v>
      </c>
      <c r="CY29">
        <v>0</v>
      </c>
      <c r="CZ29">
        <v>2477</v>
      </c>
      <c r="DA29">
        <v>0</v>
      </c>
      <c r="DB29">
        <v>417227</v>
      </c>
      <c r="DC29">
        <v>1668910</v>
      </c>
      <c r="DD29">
        <v>0</v>
      </c>
      <c r="DE29">
        <v>293</v>
      </c>
      <c r="DF29">
        <v>1174</v>
      </c>
      <c r="DG29">
        <v>0</v>
      </c>
      <c r="DH29">
        <v>0</v>
      </c>
      <c r="DI29">
        <v>0</v>
      </c>
      <c r="DJ29">
        <v>0</v>
      </c>
      <c r="DK29">
        <v>0</v>
      </c>
      <c r="DL29">
        <v>0</v>
      </c>
      <c r="DM29">
        <v>0</v>
      </c>
      <c r="DN29">
        <v>0</v>
      </c>
      <c r="DO29">
        <v>58648</v>
      </c>
      <c r="DP29">
        <v>143106</v>
      </c>
      <c r="DQ29">
        <v>143076</v>
      </c>
      <c r="DR29">
        <v>56944</v>
      </c>
      <c r="DS29">
        <v>7</v>
      </c>
      <c r="DT29">
        <v>0</v>
      </c>
      <c r="DU29">
        <v>0</v>
      </c>
      <c r="DV29">
        <v>8</v>
      </c>
      <c r="DW29">
        <v>143076</v>
      </c>
      <c r="DX29">
        <v>143076</v>
      </c>
      <c r="DY29">
        <v>143076</v>
      </c>
      <c r="DZ29">
        <v>143076</v>
      </c>
      <c r="EA29">
        <v>8</v>
      </c>
      <c r="EB29">
        <v>1211</v>
      </c>
      <c r="EC29">
        <v>0</v>
      </c>
      <c r="ED29">
        <v>0</v>
      </c>
      <c r="EE29">
        <v>0</v>
      </c>
      <c r="EF29">
        <v>0</v>
      </c>
      <c r="EG29">
        <v>14</v>
      </c>
      <c r="EH29">
        <v>464</v>
      </c>
      <c r="EI29">
        <v>30</v>
      </c>
      <c r="EJ29">
        <v>0</v>
      </c>
      <c r="EK29">
        <v>0</v>
      </c>
      <c r="EL29">
        <v>1</v>
      </c>
      <c r="EM29">
        <v>11</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462</v>
      </c>
      <c r="C30">
        <v>0</v>
      </c>
      <c r="D30">
        <v>477105</v>
      </c>
      <c r="E30">
        <v>477105</v>
      </c>
      <c r="F30">
        <v>343392</v>
      </c>
      <c r="G30">
        <v>343392</v>
      </c>
      <c r="H30">
        <v>0</v>
      </c>
      <c r="I30">
        <v>0</v>
      </c>
      <c r="J30">
        <v>209710</v>
      </c>
      <c r="K30">
        <v>209710</v>
      </c>
      <c r="L30">
        <v>10156</v>
      </c>
      <c r="M30">
        <v>10156</v>
      </c>
      <c r="N30">
        <v>0</v>
      </c>
      <c r="O30">
        <v>0</v>
      </c>
      <c r="P30">
        <v>0</v>
      </c>
      <c r="Q30">
        <v>0</v>
      </c>
      <c r="R30">
        <v>0</v>
      </c>
      <c r="S30">
        <v>0</v>
      </c>
      <c r="T30">
        <v>55733</v>
      </c>
      <c r="U30">
        <v>55733</v>
      </c>
      <c r="V30">
        <v>67793</v>
      </c>
      <c r="W30">
        <v>67793</v>
      </c>
      <c r="X30">
        <v>133713</v>
      </c>
      <c r="Y30">
        <v>133713</v>
      </c>
      <c r="Z30">
        <v>0</v>
      </c>
      <c r="AA30">
        <v>0</v>
      </c>
      <c r="AB30">
        <v>18484</v>
      </c>
      <c r="AC30">
        <v>18484</v>
      </c>
      <c r="AD30">
        <v>0</v>
      </c>
      <c r="AE30">
        <v>0</v>
      </c>
      <c r="AF30">
        <v>0</v>
      </c>
      <c r="AG30">
        <v>0</v>
      </c>
      <c r="AH30">
        <v>0</v>
      </c>
      <c r="AI30">
        <v>0</v>
      </c>
      <c r="AJ30">
        <v>65366</v>
      </c>
      <c r="AK30">
        <v>65366</v>
      </c>
      <c r="AL30">
        <v>42638</v>
      </c>
      <c r="AM30">
        <v>42638</v>
      </c>
      <c r="AN30">
        <v>7225</v>
      </c>
      <c r="AO30">
        <v>7225</v>
      </c>
      <c r="AP30">
        <v>26346</v>
      </c>
      <c r="AQ30">
        <v>50310</v>
      </c>
      <c r="AR30">
        <v>0</v>
      </c>
      <c r="AS30">
        <v>14442</v>
      </c>
      <c r="AT30">
        <v>49182</v>
      </c>
      <c r="AU30">
        <v>0</v>
      </c>
      <c r="AV30">
        <v>0</v>
      </c>
      <c r="AW30">
        <v>0</v>
      </c>
      <c r="AX30">
        <v>0</v>
      </c>
      <c r="AY30">
        <v>0</v>
      </c>
      <c r="AZ30">
        <v>27518</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14442</v>
      </c>
      <c r="CD30">
        <v>21664</v>
      </c>
      <c r="CE30">
        <v>0</v>
      </c>
      <c r="CF30">
        <v>0</v>
      </c>
      <c r="CG30">
        <v>0</v>
      </c>
      <c r="CH30">
        <v>0</v>
      </c>
      <c r="CI30">
        <v>0</v>
      </c>
      <c r="CJ30">
        <v>0</v>
      </c>
      <c r="CK30">
        <v>0</v>
      </c>
      <c r="CL30">
        <v>0</v>
      </c>
      <c r="CM30">
        <v>0</v>
      </c>
      <c r="CN30">
        <v>0</v>
      </c>
      <c r="CO30">
        <v>0</v>
      </c>
      <c r="CP30">
        <v>0</v>
      </c>
      <c r="CQ30">
        <v>0</v>
      </c>
      <c r="CR30">
        <v>0</v>
      </c>
      <c r="CS30">
        <v>0</v>
      </c>
      <c r="CT30">
        <v>0</v>
      </c>
      <c r="CU30">
        <v>0</v>
      </c>
      <c r="CV30">
        <v>11861</v>
      </c>
      <c r="CW30">
        <v>43</v>
      </c>
      <c r="CX30">
        <v>1128</v>
      </c>
      <c r="CY30">
        <v>0</v>
      </c>
      <c r="CZ30">
        <v>954</v>
      </c>
      <c r="DA30">
        <v>0</v>
      </c>
      <c r="DB30">
        <v>0</v>
      </c>
      <c r="DC30">
        <v>2</v>
      </c>
      <c r="DD30">
        <v>0</v>
      </c>
      <c r="DE30">
        <v>43</v>
      </c>
      <c r="DF30">
        <v>172</v>
      </c>
      <c r="DG30">
        <v>0</v>
      </c>
      <c r="DH30">
        <v>0</v>
      </c>
      <c r="DI30">
        <v>0</v>
      </c>
      <c r="DJ30">
        <v>0</v>
      </c>
      <c r="DK30">
        <v>0</v>
      </c>
      <c r="DL30">
        <v>0</v>
      </c>
      <c r="DM30">
        <v>0</v>
      </c>
      <c r="DN30">
        <v>0</v>
      </c>
      <c r="DO30">
        <v>26708</v>
      </c>
      <c r="DP30">
        <v>73309</v>
      </c>
      <c r="DQ30">
        <v>73305</v>
      </c>
      <c r="DR30">
        <v>25492</v>
      </c>
      <c r="DS30">
        <v>0</v>
      </c>
      <c r="DT30">
        <v>0</v>
      </c>
      <c r="DU30">
        <v>0</v>
      </c>
      <c r="DV30">
        <v>46</v>
      </c>
      <c r="DW30">
        <v>73305</v>
      </c>
      <c r="DX30">
        <v>73305</v>
      </c>
      <c r="DY30">
        <v>73305</v>
      </c>
      <c r="DZ30">
        <v>73305</v>
      </c>
      <c r="EA30">
        <v>46</v>
      </c>
      <c r="EB30">
        <v>972</v>
      </c>
      <c r="EC30">
        <v>0</v>
      </c>
      <c r="ED30">
        <v>0</v>
      </c>
      <c r="EE30">
        <v>0</v>
      </c>
      <c r="EF30">
        <v>4</v>
      </c>
      <c r="EG30">
        <v>11</v>
      </c>
      <c r="EH30">
        <v>183</v>
      </c>
      <c r="EI30">
        <v>4</v>
      </c>
      <c r="EJ30">
        <v>0</v>
      </c>
      <c r="EK30">
        <v>0</v>
      </c>
      <c r="EL30">
        <v>-22</v>
      </c>
      <c r="EM30">
        <v>21</v>
      </c>
      <c r="EN30">
        <v>6</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518</v>
      </c>
      <c r="C31">
        <v>0</v>
      </c>
      <c r="D31">
        <v>283235</v>
      </c>
      <c r="E31">
        <v>283235</v>
      </c>
      <c r="F31">
        <v>168095</v>
      </c>
      <c r="G31">
        <v>168095</v>
      </c>
      <c r="H31">
        <v>0</v>
      </c>
      <c r="I31">
        <v>0</v>
      </c>
      <c r="J31">
        <v>87199</v>
      </c>
      <c r="K31">
        <v>87199</v>
      </c>
      <c r="L31">
        <v>0</v>
      </c>
      <c r="M31">
        <v>0</v>
      </c>
      <c r="N31">
        <v>0</v>
      </c>
      <c r="O31">
        <v>0</v>
      </c>
      <c r="P31">
        <v>0</v>
      </c>
      <c r="Q31">
        <v>0</v>
      </c>
      <c r="R31">
        <v>-36</v>
      </c>
      <c r="S31">
        <v>-36</v>
      </c>
      <c r="T31">
        <v>57615</v>
      </c>
      <c r="U31">
        <v>57615</v>
      </c>
      <c r="V31">
        <v>23317</v>
      </c>
      <c r="W31">
        <v>23317</v>
      </c>
      <c r="X31">
        <v>115140</v>
      </c>
      <c r="Y31">
        <v>115140</v>
      </c>
      <c r="Z31">
        <v>0</v>
      </c>
      <c r="AA31">
        <v>0</v>
      </c>
      <c r="AB31">
        <v>19503</v>
      </c>
      <c r="AC31">
        <v>19503</v>
      </c>
      <c r="AD31">
        <v>0</v>
      </c>
      <c r="AE31">
        <v>0</v>
      </c>
      <c r="AF31">
        <v>0</v>
      </c>
      <c r="AG31">
        <v>0</v>
      </c>
      <c r="AH31">
        <v>132</v>
      </c>
      <c r="AI31">
        <v>132</v>
      </c>
      <c r="AJ31">
        <v>74780</v>
      </c>
      <c r="AK31">
        <v>74780</v>
      </c>
      <c r="AL31">
        <v>20725</v>
      </c>
      <c r="AM31">
        <v>20725</v>
      </c>
      <c r="AN31">
        <v>0</v>
      </c>
      <c r="AO31">
        <v>0</v>
      </c>
      <c r="AP31">
        <v>16356</v>
      </c>
      <c r="AQ31">
        <v>48763</v>
      </c>
      <c r="AR31">
        <v>0</v>
      </c>
      <c r="AS31">
        <v>445</v>
      </c>
      <c r="AT31">
        <v>43066</v>
      </c>
      <c r="AU31">
        <v>0</v>
      </c>
      <c r="AV31">
        <v>0</v>
      </c>
      <c r="AW31">
        <v>0</v>
      </c>
      <c r="AX31">
        <v>0</v>
      </c>
      <c r="AY31">
        <v>0</v>
      </c>
      <c r="AZ31">
        <v>42399</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445</v>
      </c>
      <c r="CD31">
        <v>667</v>
      </c>
      <c r="CE31">
        <v>0</v>
      </c>
      <c r="CF31">
        <v>0</v>
      </c>
      <c r="CG31">
        <v>0</v>
      </c>
      <c r="CH31">
        <v>0</v>
      </c>
      <c r="CI31">
        <v>0</v>
      </c>
      <c r="CJ31">
        <v>0</v>
      </c>
      <c r="CK31">
        <v>0</v>
      </c>
      <c r="CL31">
        <v>0</v>
      </c>
      <c r="CM31">
        <v>0</v>
      </c>
      <c r="CN31">
        <v>0</v>
      </c>
      <c r="CO31">
        <v>0</v>
      </c>
      <c r="CP31">
        <v>0</v>
      </c>
      <c r="CQ31">
        <v>0</v>
      </c>
      <c r="CR31">
        <v>0</v>
      </c>
      <c r="CS31">
        <v>0</v>
      </c>
      <c r="CT31">
        <v>0</v>
      </c>
      <c r="CU31">
        <v>0</v>
      </c>
      <c r="CV31">
        <v>15840</v>
      </c>
      <c r="CW31">
        <v>71</v>
      </c>
      <c r="CX31">
        <v>5697</v>
      </c>
      <c r="CY31">
        <v>0</v>
      </c>
      <c r="CZ31">
        <v>5413</v>
      </c>
      <c r="DA31">
        <v>0</v>
      </c>
      <c r="DB31">
        <v>0</v>
      </c>
      <c r="DC31">
        <v>1</v>
      </c>
      <c r="DD31">
        <v>0</v>
      </c>
      <c r="DE31">
        <v>71</v>
      </c>
      <c r="DF31">
        <v>283</v>
      </c>
      <c r="DG31">
        <v>0</v>
      </c>
      <c r="DH31">
        <v>0</v>
      </c>
      <c r="DI31">
        <v>0</v>
      </c>
      <c r="DJ31">
        <v>0</v>
      </c>
      <c r="DK31">
        <v>0</v>
      </c>
      <c r="DL31">
        <v>0</v>
      </c>
      <c r="DM31">
        <v>0</v>
      </c>
      <c r="DN31">
        <v>0</v>
      </c>
      <c r="DO31">
        <v>61237</v>
      </c>
      <c r="DP31">
        <v>65680</v>
      </c>
      <c r="DQ31">
        <v>65561</v>
      </c>
      <c r="DR31">
        <v>60366</v>
      </c>
      <c r="DS31">
        <v>0</v>
      </c>
      <c r="DT31">
        <v>0</v>
      </c>
      <c r="DU31">
        <v>0</v>
      </c>
      <c r="DV31">
        <v>7</v>
      </c>
      <c r="DW31">
        <v>65561</v>
      </c>
      <c r="DX31">
        <v>65561</v>
      </c>
      <c r="DY31">
        <v>65561</v>
      </c>
      <c r="DZ31">
        <v>65561</v>
      </c>
      <c r="EA31">
        <v>7</v>
      </c>
      <c r="EB31">
        <v>646</v>
      </c>
      <c r="EC31">
        <v>0</v>
      </c>
      <c r="ED31">
        <v>0</v>
      </c>
      <c r="EE31">
        <v>0</v>
      </c>
      <c r="EF31">
        <v>0</v>
      </c>
      <c r="EG31">
        <v>7</v>
      </c>
      <c r="EH31">
        <v>211</v>
      </c>
      <c r="EI31">
        <v>119</v>
      </c>
      <c r="EJ31">
        <v>0</v>
      </c>
      <c r="EK31">
        <v>0</v>
      </c>
      <c r="EL31">
        <v>0</v>
      </c>
      <c r="EM31">
        <v>13</v>
      </c>
      <c r="EN31">
        <v>-1</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43850</v>
      </c>
      <c r="C32">
        <v>0</v>
      </c>
      <c r="D32">
        <v>8013866</v>
      </c>
      <c r="E32">
        <v>0</v>
      </c>
      <c r="F32">
        <v>7847142</v>
      </c>
      <c r="G32">
        <v>0</v>
      </c>
      <c r="H32">
        <v>7847142</v>
      </c>
      <c r="I32">
        <v>0</v>
      </c>
      <c r="J32">
        <v>0</v>
      </c>
      <c r="K32">
        <v>0</v>
      </c>
      <c r="L32">
        <v>0</v>
      </c>
      <c r="M32">
        <v>0</v>
      </c>
      <c r="N32">
        <v>0</v>
      </c>
      <c r="O32">
        <v>0</v>
      </c>
      <c r="P32">
        <v>0</v>
      </c>
      <c r="Q32">
        <v>0</v>
      </c>
      <c r="R32">
        <v>0</v>
      </c>
      <c r="S32">
        <v>0</v>
      </c>
      <c r="T32">
        <v>0</v>
      </c>
      <c r="U32">
        <v>0</v>
      </c>
      <c r="V32">
        <v>0</v>
      </c>
      <c r="W32">
        <v>0</v>
      </c>
      <c r="X32">
        <v>166724</v>
      </c>
      <c r="Y32">
        <v>0</v>
      </c>
      <c r="Z32">
        <v>166724</v>
      </c>
      <c r="AA32">
        <v>0</v>
      </c>
      <c r="AB32">
        <v>0</v>
      </c>
      <c r="AC32">
        <v>0</v>
      </c>
      <c r="AD32">
        <v>0</v>
      </c>
      <c r="AE32">
        <v>0</v>
      </c>
      <c r="AF32">
        <v>0</v>
      </c>
      <c r="AG32">
        <v>0</v>
      </c>
      <c r="AH32">
        <v>0</v>
      </c>
      <c r="AI32">
        <v>0</v>
      </c>
      <c r="AJ32">
        <v>0</v>
      </c>
      <c r="AK32">
        <v>0</v>
      </c>
      <c r="AL32">
        <v>0</v>
      </c>
      <c r="AM32">
        <v>0</v>
      </c>
      <c r="AN32">
        <v>0</v>
      </c>
      <c r="AO32">
        <v>0</v>
      </c>
      <c r="AP32">
        <v>490842950</v>
      </c>
      <c r="AQ32">
        <v>7472</v>
      </c>
      <c r="AR32">
        <v>0</v>
      </c>
      <c r="AS32">
        <v>490819628</v>
      </c>
      <c r="AT32">
        <v>7</v>
      </c>
      <c r="AU32">
        <v>0</v>
      </c>
      <c r="AV32">
        <v>490819629</v>
      </c>
      <c r="AW32">
        <v>37620086</v>
      </c>
      <c r="AX32">
        <v>453199543</v>
      </c>
      <c r="AY32">
        <v>0</v>
      </c>
      <c r="AZ32">
        <v>9</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-1</v>
      </c>
      <c r="CD32">
        <v>-2</v>
      </c>
      <c r="CE32">
        <v>0</v>
      </c>
      <c r="CF32">
        <v>0</v>
      </c>
      <c r="CG32">
        <v>0</v>
      </c>
      <c r="CH32">
        <v>0</v>
      </c>
      <c r="CI32">
        <v>0</v>
      </c>
      <c r="CJ32">
        <v>0</v>
      </c>
      <c r="CK32">
        <v>0</v>
      </c>
      <c r="CL32">
        <v>0</v>
      </c>
      <c r="CM32">
        <v>0</v>
      </c>
      <c r="CN32">
        <v>0</v>
      </c>
      <c r="CO32">
        <v>0</v>
      </c>
      <c r="CP32">
        <v>0</v>
      </c>
      <c r="CQ32">
        <v>0</v>
      </c>
      <c r="CR32">
        <v>0</v>
      </c>
      <c r="CS32">
        <v>0</v>
      </c>
      <c r="CT32">
        <v>0</v>
      </c>
      <c r="CU32">
        <v>0</v>
      </c>
      <c r="CV32">
        <v>22933</v>
      </c>
      <c r="CW32">
        <v>389</v>
      </c>
      <c r="CX32">
        <v>7465</v>
      </c>
      <c r="CY32">
        <v>0</v>
      </c>
      <c r="CZ32">
        <v>5909</v>
      </c>
      <c r="DA32">
        <v>0</v>
      </c>
      <c r="DB32">
        <v>373</v>
      </c>
      <c r="DC32">
        <v>1493</v>
      </c>
      <c r="DD32">
        <v>0</v>
      </c>
      <c r="DE32">
        <v>16</v>
      </c>
      <c r="DF32">
        <v>63</v>
      </c>
      <c r="DG32">
        <v>0</v>
      </c>
      <c r="DH32">
        <v>0</v>
      </c>
      <c r="DI32">
        <v>0</v>
      </c>
      <c r="DJ32">
        <v>0</v>
      </c>
      <c r="DK32">
        <v>0</v>
      </c>
      <c r="DL32">
        <v>0</v>
      </c>
      <c r="DM32">
        <v>0</v>
      </c>
      <c r="DN32">
        <v>0</v>
      </c>
      <c r="DO32">
        <v>986555</v>
      </c>
      <c r="DP32">
        <v>789668</v>
      </c>
      <c r="DQ32">
        <v>0</v>
      </c>
      <c r="DR32">
        <v>968549</v>
      </c>
      <c r="DS32">
        <v>3941</v>
      </c>
      <c r="DT32">
        <v>0</v>
      </c>
      <c r="DU32">
        <v>0</v>
      </c>
      <c r="DV32">
        <v>1460</v>
      </c>
      <c r="DW32">
        <v>788563</v>
      </c>
      <c r="DX32">
        <v>0</v>
      </c>
      <c r="DY32">
        <v>788563</v>
      </c>
      <c r="DZ32">
        <v>0</v>
      </c>
      <c r="EA32">
        <v>1460</v>
      </c>
      <c r="EB32">
        <v>9398</v>
      </c>
      <c r="EC32">
        <v>0</v>
      </c>
      <c r="ED32">
        <v>0</v>
      </c>
      <c r="EE32">
        <v>4</v>
      </c>
      <c r="EF32">
        <v>-20</v>
      </c>
      <c r="EG32">
        <v>422</v>
      </c>
      <c r="EH32">
        <v>2801</v>
      </c>
      <c r="EI32">
        <v>1105</v>
      </c>
      <c r="EJ32">
        <v>0</v>
      </c>
      <c r="EK32">
        <v>0</v>
      </c>
      <c r="EL32">
        <v>252</v>
      </c>
      <c r="EM32">
        <v>401</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12434</v>
      </c>
      <c r="E33">
        <v>12434</v>
      </c>
      <c r="F33">
        <v>10465</v>
      </c>
      <c r="G33">
        <v>10465</v>
      </c>
      <c r="H33">
        <v>0</v>
      </c>
      <c r="I33">
        <v>0</v>
      </c>
      <c r="J33">
        <v>9223</v>
      </c>
      <c r="K33">
        <v>9223</v>
      </c>
      <c r="L33">
        <v>0</v>
      </c>
      <c r="M33">
        <v>0</v>
      </c>
      <c r="N33">
        <v>0</v>
      </c>
      <c r="O33">
        <v>0</v>
      </c>
      <c r="P33">
        <v>0</v>
      </c>
      <c r="Q33">
        <v>0</v>
      </c>
      <c r="R33">
        <v>343</v>
      </c>
      <c r="S33">
        <v>343</v>
      </c>
      <c r="T33">
        <v>-655</v>
      </c>
      <c r="U33">
        <v>-655</v>
      </c>
      <c r="V33">
        <v>1554</v>
      </c>
      <c r="W33">
        <v>1554</v>
      </c>
      <c r="X33">
        <v>1969</v>
      </c>
      <c r="Y33">
        <v>1969</v>
      </c>
      <c r="Z33">
        <v>0</v>
      </c>
      <c r="AA33">
        <v>0</v>
      </c>
      <c r="AB33">
        <v>1413</v>
      </c>
      <c r="AC33">
        <v>1413</v>
      </c>
      <c r="AD33">
        <v>0</v>
      </c>
      <c r="AE33">
        <v>0</v>
      </c>
      <c r="AF33">
        <v>0</v>
      </c>
      <c r="AG33">
        <v>0</v>
      </c>
      <c r="AH33">
        <v>2</v>
      </c>
      <c r="AI33">
        <v>2</v>
      </c>
      <c r="AJ33">
        <v>230</v>
      </c>
      <c r="AK33">
        <v>230</v>
      </c>
      <c r="AL33">
        <v>324</v>
      </c>
      <c r="AM33">
        <v>324</v>
      </c>
      <c r="AN33">
        <v>0</v>
      </c>
      <c r="AO33">
        <v>0</v>
      </c>
      <c r="AP33">
        <v>78462292</v>
      </c>
      <c r="AQ33">
        <v>174057</v>
      </c>
      <c r="AR33">
        <v>0</v>
      </c>
      <c r="AS33">
        <v>68701442</v>
      </c>
      <c r="AT33">
        <v>15771</v>
      </c>
      <c r="AU33">
        <v>0</v>
      </c>
      <c r="AV33">
        <v>68701442</v>
      </c>
      <c r="AW33">
        <v>68655146</v>
      </c>
      <c r="AX33">
        <v>21023</v>
      </c>
      <c r="AY33">
        <v>25273</v>
      </c>
      <c r="AZ33">
        <v>15771</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2738152</v>
      </c>
      <c r="CO33">
        <v>144113</v>
      </c>
      <c r="CP33">
        <v>0</v>
      </c>
      <c r="CQ33">
        <v>0</v>
      </c>
      <c r="CR33">
        <v>2738152</v>
      </c>
      <c r="CS33">
        <v>144113</v>
      </c>
      <c r="CT33">
        <v>0</v>
      </c>
      <c r="CU33">
        <v>0</v>
      </c>
      <c r="CV33">
        <v>2269</v>
      </c>
      <c r="CW33">
        <v>3488</v>
      </c>
      <c r="CX33">
        <v>14173</v>
      </c>
      <c r="CY33">
        <v>0</v>
      </c>
      <c r="CZ33">
        <v>220</v>
      </c>
      <c r="DA33">
        <v>0</v>
      </c>
      <c r="DB33">
        <v>3486</v>
      </c>
      <c r="DC33">
        <v>13944</v>
      </c>
      <c r="DD33">
        <v>0</v>
      </c>
      <c r="DE33">
        <v>2</v>
      </c>
      <c r="DF33">
        <v>9</v>
      </c>
      <c r="DG33">
        <v>0</v>
      </c>
      <c r="DH33">
        <v>7016941</v>
      </c>
      <c r="DI33">
        <v>472966</v>
      </c>
      <c r="DJ33">
        <v>6062599</v>
      </c>
      <c r="DK33">
        <v>0</v>
      </c>
      <c r="DL33">
        <v>0</v>
      </c>
      <c r="DM33">
        <v>0</v>
      </c>
      <c r="DN33">
        <v>481376</v>
      </c>
      <c r="DO33">
        <v>204</v>
      </c>
      <c r="DP33">
        <v>5949</v>
      </c>
      <c r="DQ33">
        <v>5942</v>
      </c>
      <c r="DR33">
        <v>193</v>
      </c>
      <c r="DS33">
        <v>0</v>
      </c>
      <c r="DT33">
        <v>0</v>
      </c>
      <c r="DU33">
        <v>0</v>
      </c>
      <c r="DV33">
        <v>0</v>
      </c>
      <c r="DW33">
        <v>5942</v>
      </c>
      <c r="DX33">
        <v>5942</v>
      </c>
      <c r="DY33">
        <v>5942</v>
      </c>
      <c r="DZ33">
        <v>5942</v>
      </c>
      <c r="EA33">
        <v>0</v>
      </c>
      <c r="EB33">
        <v>2</v>
      </c>
      <c r="EC33">
        <v>0</v>
      </c>
      <c r="ED33">
        <v>0</v>
      </c>
      <c r="EE33">
        <v>0</v>
      </c>
      <c r="EF33">
        <v>0</v>
      </c>
      <c r="EG33">
        <v>1</v>
      </c>
      <c r="EH33">
        <v>8</v>
      </c>
      <c r="EI33">
        <v>7</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63488</v>
      </c>
      <c r="C34">
        <v>0</v>
      </c>
      <c r="D34">
        <v>3399055</v>
      </c>
      <c r="E34">
        <v>3399055</v>
      </c>
      <c r="F34">
        <v>2371667</v>
      </c>
      <c r="G34">
        <v>2371667</v>
      </c>
      <c r="H34">
        <v>0</v>
      </c>
      <c r="I34">
        <v>0</v>
      </c>
      <c r="J34">
        <v>1607745</v>
      </c>
      <c r="K34">
        <v>1607745</v>
      </c>
      <c r="L34">
        <v>302496</v>
      </c>
      <c r="M34">
        <v>302496</v>
      </c>
      <c r="N34">
        <v>258681</v>
      </c>
      <c r="O34">
        <v>258681</v>
      </c>
      <c r="P34">
        <v>0</v>
      </c>
      <c r="Q34">
        <v>0</v>
      </c>
      <c r="R34">
        <v>568</v>
      </c>
      <c r="S34">
        <v>568</v>
      </c>
      <c r="T34">
        <v>147257</v>
      </c>
      <c r="U34">
        <v>147257</v>
      </c>
      <c r="V34">
        <v>54920</v>
      </c>
      <c r="W34">
        <v>54920</v>
      </c>
      <c r="X34">
        <v>1027388</v>
      </c>
      <c r="Y34">
        <v>1027388</v>
      </c>
      <c r="Z34">
        <v>0</v>
      </c>
      <c r="AA34">
        <v>0</v>
      </c>
      <c r="AB34">
        <v>557363</v>
      </c>
      <c r="AC34">
        <v>557363</v>
      </c>
      <c r="AD34">
        <v>136942</v>
      </c>
      <c r="AE34">
        <v>136942</v>
      </c>
      <c r="AF34">
        <v>0</v>
      </c>
      <c r="AG34">
        <v>0</v>
      </c>
      <c r="AH34">
        <v>156</v>
      </c>
      <c r="AI34">
        <v>156</v>
      </c>
      <c r="AJ34">
        <v>70638</v>
      </c>
      <c r="AK34">
        <v>70638</v>
      </c>
      <c r="AL34">
        <v>28327</v>
      </c>
      <c r="AM34">
        <v>28327</v>
      </c>
      <c r="AN34">
        <v>233962</v>
      </c>
      <c r="AO34">
        <v>233962</v>
      </c>
      <c r="AP34">
        <v>9473155</v>
      </c>
      <c r="AQ34">
        <v>254743</v>
      </c>
      <c r="AR34">
        <v>0</v>
      </c>
      <c r="AS34">
        <v>8795357</v>
      </c>
      <c r="AT34">
        <v>248482</v>
      </c>
      <c r="AU34">
        <v>0</v>
      </c>
      <c r="AV34">
        <v>8509022</v>
      </c>
      <c r="AW34">
        <v>8469450</v>
      </c>
      <c r="AX34">
        <v>30831</v>
      </c>
      <c r="AY34">
        <v>8741</v>
      </c>
      <c r="AZ34">
        <v>147713</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32527</v>
      </c>
      <c r="CD34">
        <v>48791</v>
      </c>
      <c r="CE34">
        <v>0</v>
      </c>
      <c r="CF34">
        <v>0</v>
      </c>
      <c r="CG34">
        <v>0</v>
      </c>
      <c r="CH34">
        <v>-5</v>
      </c>
      <c r="CI34">
        <v>-7</v>
      </c>
      <c r="CJ34">
        <v>0</v>
      </c>
      <c r="CK34">
        <v>253813</v>
      </c>
      <c r="CL34">
        <v>51985</v>
      </c>
      <c r="CM34">
        <v>0</v>
      </c>
      <c r="CN34">
        <v>0</v>
      </c>
      <c r="CO34">
        <v>0</v>
      </c>
      <c r="CP34">
        <v>0</v>
      </c>
      <c r="CQ34">
        <v>0</v>
      </c>
      <c r="CR34">
        <v>0</v>
      </c>
      <c r="CS34">
        <v>0</v>
      </c>
      <c r="CT34">
        <v>0</v>
      </c>
      <c r="CU34">
        <v>0</v>
      </c>
      <c r="CV34">
        <v>91137</v>
      </c>
      <c r="CW34">
        <v>749</v>
      </c>
      <c r="CX34">
        <v>6261</v>
      </c>
      <c r="CY34">
        <v>0</v>
      </c>
      <c r="CZ34">
        <v>3265</v>
      </c>
      <c r="DA34">
        <v>0</v>
      </c>
      <c r="DB34">
        <v>235</v>
      </c>
      <c r="DC34">
        <v>940</v>
      </c>
      <c r="DD34">
        <v>0</v>
      </c>
      <c r="DE34">
        <v>514</v>
      </c>
      <c r="DF34">
        <v>2056</v>
      </c>
      <c r="DG34">
        <v>0</v>
      </c>
      <c r="DH34">
        <v>585912</v>
      </c>
      <c r="DI34">
        <v>0</v>
      </c>
      <c r="DJ34">
        <v>0</v>
      </c>
      <c r="DK34">
        <v>585912</v>
      </c>
      <c r="DL34">
        <v>0</v>
      </c>
      <c r="DM34">
        <v>0</v>
      </c>
      <c r="DN34">
        <v>0</v>
      </c>
      <c r="DO34">
        <v>232755</v>
      </c>
      <c r="DP34">
        <v>808639</v>
      </c>
      <c r="DQ34">
        <v>808278</v>
      </c>
      <c r="DR34">
        <v>219510</v>
      </c>
      <c r="DS34">
        <v>183</v>
      </c>
      <c r="DT34">
        <v>0</v>
      </c>
      <c r="DU34">
        <v>0</v>
      </c>
      <c r="DV34">
        <v>1677</v>
      </c>
      <c r="DW34">
        <v>808278</v>
      </c>
      <c r="DX34">
        <v>808278</v>
      </c>
      <c r="DY34">
        <v>808278</v>
      </c>
      <c r="DZ34">
        <v>808278</v>
      </c>
      <c r="EA34">
        <v>1677</v>
      </c>
      <c r="EB34">
        <v>9514</v>
      </c>
      <c r="EC34">
        <v>0</v>
      </c>
      <c r="ED34">
        <v>0</v>
      </c>
      <c r="EE34">
        <v>-78</v>
      </c>
      <c r="EF34">
        <v>4</v>
      </c>
      <c r="EG34">
        <v>425</v>
      </c>
      <c r="EH34">
        <v>1520</v>
      </c>
      <c r="EI34">
        <v>361</v>
      </c>
      <c r="EJ34">
        <v>0</v>
      </c>
      <c r="EK34">
        <v>0</v>
      </c>
      <c r="EL34">
        <v>615</v>
      </c>
      <c r="EM34">
        <v>2593</v>
      </c>
      <c r="EN34">
        <v>1798</v>
      </c>
      <c r="EO34">
        <v>582</v>
      </c>
      <c r="EP34">
        <v>183</v>
      </c>
      <c r="EQ34">
        <v>0</v>
      </c>
      <c r="ER34">
        <v>0</v>
      </c>
      <c r="ES34">
        <v>202</v>
      </c>
      <c r="ET34">
        <v>183</v>
      </c>
      <c r="EU34">
        <v>86</v>
      </c>
      <c r="EV34">
        <v>0</v>
      </c>
      <c r="EW34">
        <v>0</v>
      </c>
      <c r="EX34">
        <v>0</v>
      </c>
      <c r="EY34">
        <v>0</v>
      </c>
      <c r="EZ34">
        <v>0</v>
      </c>
      <c r="FA34">
        <v>294</v>
      </c>
      <c r="FB34">
        <v>0</v>
      </c>
      <c r="FC34">
        <v>0</v>
      </c>
      <c r="FD34">
        <v>-7</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7564</v>
      </c>
      <c r="C35">
        <v>0</v>
      </c>
      <c r="D35">
        <v>546348</v>
      </c>
      <c r="E35">
        <v>546348</v>
      </c>
      <c r="F35">
        <v>349211</v>
      </c>
      <c r="G35">
        <v>349211</v>
      </c>
      <c r="H35">
        <v>0</v>
      </c>
      <c r="I35">
        <v>0</v>
      </c>
      <c r="J35">
        <v>87433</v>
      </c>
      <c r="K35">
        <v>87433</v>
      </c>
      <c r="L35">
        <v>0</v>
      </c>
      <c r="M35">
        <v>0</v>
      </c>
      <c r="N35">
        <v>258681</v>
      </c>
      <c r="O35">
        <v>258681</v>
      </c>
      <c r="P35">
        <v>0</v>
      </c>
      <c r="Q35">
        <v>0</v>
      </c>
      <c r="R35">
        <v>4854</v>
      </c>
      <c r="S35">
        <v>4854</v>
      </c>
      <c r="T35">
        <v>-5932</v>
      </c>
      <c r="U35">
        <v>-5932</v>
      </c>
      <c r="V35">
        <v>4175</v>
      </c>
      <c r="W35">
        <v>4175</v>
      </c>
      <c r="X35">
        <v>197137</v>
      </c>
      <c r="Y35">
        <v>197137</v>
      </c>
      <c r="Z35">
        <v>0</v>
      </c>
      <c r="AA35">
        <v>0</v>
      </c>
      <c r="AB35">
        <v>85837</v>
      </c>
      <c r="AC35">
        <v>85837</v>
      </c>
      <c r="AD35">
        <v>136942</v>
      </c>
      <c r="AE35">
        <v>136942</v>
      </c>
      <c r="AF35">
        <v>0</v>
      </c>
      <c r="AG35">
        <v>0</v>
      </c>
      <c r="AH35">
        <v>214</v>
      </c>
      <c r="AI35">
        <v>214</v>
      </c>
      <c r="AJ35">
        <v>-27363</v>
      </c>
      <c r="AK35">
        <v>-27363</v>
      </c>
      <c r="AL35">
        <v>1507</v>
      </c>
      <c r="AM35">
        <v>1507</v>
      </c>
      <c r="AN35">
        <v>0</v>
      </c>
      <c r="AO35">
        <v>0</v>
      </c>
      <c r="AP35">
        <v>1103913</v>
      </c>
      <c r="AQ35">
        <v>24689</v>
      </c>
      <c r="AR35">
        <v>0</v>
      </c>
      <c r="AS35">
        <v>1079934</v>
      </c>
      <c r="AT35">
        <v>19853</v>
      </c>
      <c r="AU35">
        <v>0</v>
      </c>
      <c r="AV35">
        <v>1078279</v>
      </c>
      <c r="AW35">
        <v>1038707</v>
      </c>
      <c r="AX35">
        <v>30831</v>
      </c>
      <c r="AY35">
        <v>8741</v>
      </c>
      <c r="AZ35">
        <v>17370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1655</v>
      </c>
      <c r="CD35">
        <v>2483</v>
      </c>
      <c r="CE35">
        <v>0</v>
      </c>
      <c r="CF35">
        <v>0</v>
      </c>
      <c r="CG35">
        <v>0</v>
      </c>
      <c r="CH35">
        <v>0</v>
      </c>
      <c r="CI35">
        <v>0</v>
      </c>
      <c r="CJ35">
        <v>0</v>
      </c>
      <c r="CK35">
        <v>0</v>
      </c>
      <c r="CL35">
        <v>0</v>
      </c>
      <c r="CM35">
        <v>0</v>
      </c>
      <c r="CN35">
        <v>0</v>
      </c>
      <c r="CO35">
        <v>0</v>
      </c>
      <c r="CP35">
        <v>0</v>
      </c>
      <c r="CQ35">
        <v>0</v>
      </c>
      <c r="CR35">
        <v>0</v>
      </c>
      <c r="CS35">
        <v>0</v>
      </c>
      <c r="CT35">
        <v>0</v>
      </c>
      <c r="CU35">
        <v>0</v>
      </c>
      <c r="CV35">
        <v>5368</v>
      </c>
      <c r="CW35">
        <v>738</v>
      </c>
      <c r="CX35">
        <v>4836</v>
      </c>
      <c r="CY35">
        <v>0</v>
      </c>
      <c r="CZ35">
        <v>1885</v>
      </c>
      <c r="DA35">
        <v>0</v>
      </c>
      <c r="DB35">
        <v>229</v>
      </c>
      <c r="DC35">
        <v>917</v>
      </c>
      <c r="DD35">
        <v>0</v>
      </c>
      <c r="DE35">
        <v>509</v>
      </c>
      <c r="DF35">
        <v>2034</v>
      </c>
      <c r="DG35">
        <v>0</v>
      </c>
      <c r="DH35">
        <v>17873</v>
      </c>
      <c r="DI35">
        <v>0</v>
      </c>
      <c r="DJ35">
        <v>0</v>
      </c>
      <c r="DK35">
        <v>17873</v>
      </c>
      <c r="DL35">
        <v>0</v>
      </c>
      <c r="DM35">
        <v>0</v>
      </c>
      <c r="DN35">
        <v>0</v>
      </c>
      <c r="DO35">
        <v>45045</v>
      </c>
      <c r="DP35">
        <v>140397</v>
      </c>
      <c r="DQ35">
        <v>140194</v>
      </c>
      <c r="DR35">
        <v>42387</v>
      </c>
      <c r="DS35">
        <v>0</v>
      </c>
      <c r="DT35">
        <v>0</v>
      </c>
      <c r="DU35">
        <v>0</v>
      </c>
      <c r="DV35">
        <v>137</v>
      </c>
      <c r="DW35">
        <v>140194</v>
      </c>
      <c r="DX35">
        <v>140194</v>
      </c>
      <c r="DY35">
        <v>140194</v>
      </c>
      <c r="DZ35">
        <v>140194</v>
      </c>
      <c r="EA35">
        <v>137</v>
      </c>
      <c r="EB35">
        <v>2041</v>
      </c>
      <c r="EC35">
        <v>0</v>
      </c>
      <c r="ED35">
        <v>0</v>
      </c>
      <c r="EE35">
        <v>0</v>
      </c>
      <c r="EF35">
        <v>0</v>
      </c>
      <c r="EG35">
        <v>25</v>
      </c>
      <c r="EH35">
        <v>455</v>
      </c>
      <c r="EI35">
        <v>203</v>
      </c>
      <c r="EJ35">
        <v>0</v>
      </c>
      <c r="EK35">
        <v>0</v>
      </c>
      <c r="EL35">
        <v>393</v>
      </c>
      <c r="EM35">
        <v>764</v>
      </c>
      <c r="EN35">
        <v>9</v>
      </c>
      <c r="EO35">
        <v>394</v>
      </c>
      <c r="EP35">
        <v>0</v>
      </c>
      <c r="EQ35">
        <v>0</v>
      </c>
      <c r="ER35">
        <v>0</v>
      </c>
      <c r="ES35">
        <v>14</v>
      </c>
      <c r="ET35">
        <v>0</v>
      </c>
      <c r="EU35">
        <v>86</v>
      </c>
      <c r="EV35">
        <v>0</v>
      </c>
      <c r="EW35">
        <v>0</v>
      </c>
      <c r="EX35">
        <v>0</v>
      </c>
      <c r="EY35">
        <v>0</v>
      </c>
      <c r="EZ35">
        <v>0</v>
      </c>
      <c r="FA35">
        <v>294</v>
      </c>
      <c r="FB35">
        <v>0</v>
      </c>
      <c r="FC35">
        <v>0</v>
      </c>
      <c r="FD35">
        <v>9</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0</v>
      </c>
      <c r="C36">
        <v>0</v>
      </c>
      <c r="D36">
        <v>48717</v>
      </c>
      <c r="E36">
        <v>48717</v>
      </c>
      <c r="F36">
        <v>22404</v>
      </c>
      <c r="G36">
        <v>22404</v>
      </c>
      <c r="H36">
        <v>0</v>
      </c>
      <c r="I36">
        <v>0</v>
      </c>
      <c r="J36">
        <v>19788</v>
      </c>
      <c r="K36">
        <v>19788</v>
      </c>
      <c r="L36">
        <v>0</v>
      </c>
      <c r="M36">
        <v>0</v>
      </c>
      <c r="N36">
        <v>0</v>
      </c>
      <c r="O36">
        <v>0</v>
      </c>
      <c r="P36">
        <v>0</v>
      </c>
      <c r="Q36">
        <v>0</v>
      </c>
      <c r="R36">
        <v>-3029</v>
      </c>
      <c r="S36">
        <v>-3029</v>
      </c>
      <c r="T36">
        <v>5645</v>
      </c>
      <c r="U36">
        <v>5645</v>
      </c>
      <c r="V36">
        <v>0</v>
      </c>
      <c r="W36">
        <v>0</v>
      </c>
      <c r="X36">
        <v>26313</v>
      </c>
      <c r="Y36">
        <v>26313</v>
      </c>
      <c r="Z36">
        <v>0</v>
      </c>
      <c r="AA36">
        <v>0</v>
      </c>
      <c r="AB36">
        <v>17566</v>
      </c>
      <c r="AC36">
        <v>17566</v>
      </c>
      <c r="AD36">
        <v>0</v>
      </c>
      <c r="AE36">
        <v>0</v>
      </c>
      <c r="AF36">
        <v>0</v>
      </c>
      <c r="AG36">
        <v>0</v>
      </c>
      <c r="AH36">
        <v>14</v>
      </c>
      <c r="AI36">
        <v>14</v>
      </c>
      <c r="AJ36">
        <v>8733</v>
      </c>
      <c r="AK36">
        <v>8733</v>
      </c>
      <c r="AL36">
        <v>0</v>
      </c>
      <c r="AM36">
        <v>0</v>
      </c>
      <c r="AN36">
        <v>0</v>
      </c>
      <c r="AO36">
        <v>0</v>
      </c>
      <c r="AP36">
        <v>443854</v>
      </c>
      <c r="AQ36">
        <v>745</v>
      </c>
      <c r="AR36">
        <v>0</v>
      </c>
      <c r="AS36">
        <v>443817</v>
      </c>
      <c r="AT36">
        <v>506</v>
      </c>
      <c r="AU36">
        <v>0</v>
      </c>
      <c r="AV36">
        <v>443817</v>
      </c>
      <c r="AW36">
        <v>443817</v>
      </c>
      <c r="AX36">
        <v>0</v>
      </c>
      <c r="AY36">
        <v>0</v>
      </c>
      <c r="AZ36">
        <v>506</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11</v>
      </c>
      <c r="CW36">
        <v>0</v>
      </c>
      <c r="CX36">
        <v>239</v>
      </c>
      <c r="CY36">
        <v>0</v>
      </c>
      <c r="CZ36">
        <v>239</v>
      </c>
      <c r="DA36">
        <v>0</v>
      </c>
      <c r="DB36">
        <v>0</v>
      </c>
      <c r="DC36">
        <v>0</v>
      </c>
      <c r="DD36">
        <v>0</v>
      </c>
      <c r="DE36">
        <v>0</v>
      </c>
      <c r="DF36">
        <v>0</v>
      </c>
      <c r="DG36">
        <v>0</v>
      </c>
      <c r="DH36">
        <v>26</v>
      </c>
      <c r="DI36">
        <v>0</v>
      </c>
      <c r="DJ36">
        <v>0</v>
      </c>
      <c r="DK36">
        <v>26</v>
      </c>
      <c r="DL36">
        <v>0</v>
      </c>
      <c r="DM36">
        <v>0</v>
      </c>
      <c r="DN36">
        <v>0</v>
      </c>
      <c r="DO36">
        <v>11996</v>
      </c>
      <c r="DP36">
        <v>24526</v>
      </c>
      <c r="DQ36">
        <v>24525</v>
      </c>
      <c r="DR36">
        <v>10545</v>
      </c>
      <c r="DS36">
        <v>0</v>
      </c>
      <c r="DT36">
        <v>0</v>
      </c>
      <c r="DU36">
        <v>0</v>
      </c>
      <c r="DV36">
        <v>808</v>
      </c>
      <c r="DW36">
        <v>24525</v>
      </c>
      <c r="DX36">
        <v>24525</v>
      </c>
      <c r="DY36">
        <v>24525</v>
      </c>
      <c r="DZ36">
        <v>24525</v>
      </c>
      <c r="EA36">
        <v>808</v>
      </c>
      <c r="EB36">
        <v>76</v>
      </c>
      <c r="EC36">
        <v>0</v>
      </c>
      <c r="ED36">
        <v>0</v>
      </c>
      <c r="EE36">
        <v>0</v>
      </c>
      <c r="EF36">
        <v>4</v>
      </c>
      <c r="EG36">
        <v>355</v>
      </c>
      <c r="EH36">
        <v>208</v>
      </c>
      <c r="EI36">
        <v>1</v>
      </c>
      <c r="EJ36">
        <v>0</v>
      </c>
      <c r="EK36">
        <v>0</v>
      </c>
      <c r="EL36">
        <v>0</v>
      </c>
      <c r="EM36">
        <v>6</v>
      </c>
      <c r="EN36">
        <v>9</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4303</v>
      </c>
      <c r="C37">
        <v>0</v>
      </c>
      <c r="D37">
        <v>199496</v>
      </c>
      <c r="E37">
        <v>199496</v>
      </c>
      <c r="F37">
        <v>149891</v>
      </c>
      <c r="G37">
        <v>149891</v>
      </c>
      <c r="H37">
        <v>0</v>
      </c>
      <c r="I37">
        <v>0</v>
      </c>
      <c r="J37">
        <v>78832</v>
      </c>
      <c r="K37">
        <v>78832</v>
      </c>
      <c r="L37">
        <v>0</v>
      </c>
      <c r="M37">
        <v>0</v>
      </c>
      <c r="N37">
        <v>0</v>
      </c>
      <c r="O37">
        <v>0</v>
      </c>
      <c r="P37">
        <v>0</v>
      </c>
      <c r="Q37">
        <v>0</v>
      </c>
      <c r="R37">
        <v>-1</v>
      </c>
      <c r="S37">
        <v>-1</v>
      </c>
      <c r="T37">
        <v>57110</v>
      </c>
      <c r="U37">
        <v>57110</v>
      </c>
      <c r="V37">
        <v>13950</v>
      </c>
      <c r="W37">
        <v>13950</v>
      </c>
      <c r="X37">
        <v>49605</v>
      </c>
      <c r="Y37">
        <v>49605</v>
      </c>
      <c r="Z37">
        <v>0</v>
      </c>
      <c r="AA37">
        <v>0</v>
      </c>
      <c r="AB37">
        <v>27415</v>
      </c>
      <c r="AC37">
        <v>27415</v>
      </c>
      <c r="AD37">
        <v>0</v>
      </c>
      <c r="AE37">
        <v>0</v>
      </c>
      <c r="AF37">
        <v>0</v>
      </c>
      <c r="AG37">
        <v>0</v>
      </c>
      <c r="AH37">
        <v>0</v>
      </c>
      <c r="AI37">
        <v>0</v>
      </c>
      <c r="AJ37">
        <v>16177</v>
      </c>
      <c r="AK37">
        <v>16177</v>
      </c>
      <c r="AL37">
        <v>6013</v>
      </c>
      <c r="AM37">
        <v>6013</v>
      </c>
      <c r="AN37">
        <v>0</v>
      </c>
      <c r="AO37">
        <v>0</v>
      </c>
      <c r="AP37">
        <v>15498</v>
      </c>
      <c r="AQ37">
        <v>11390</v>
      </c>
      <c r="AR37">
        <v>0</v>
      </c>
      <c r="AS37">
        <v>3584</v>
      </c>
      <c r="AT37">
        <v>11240</v>
      </c>
      <c r="AU37">
        <v>0</v>
      </c>
      <c r="AV37">
        <v>3131</v>
      </c>
      <c r="AW37">
        <v>3131</v>
      </c>
      <c r="AX37">
        <v>0</v>
      </c>
      <c r="AY37">
        <v>0</v>
      </c>
      <c r="AZ37">
        <v>10560</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453</v>
      </c>
      <c r="CD37">
        <v>680</v>
      </c>
      <c r="CE37">
        <v>0</v>
      </c>
      <c r="CF37">
        <v>0</v>
      </c>
      <c r="CG37">
        <v>0</v>
      </c>
      <c r="CH37">
        <v>0</v>
      </c>
      <c r="CI37">
        <v>0</v>
      </c>
      <c r="CJ37">
        <v>0</v>
      </c>
      <c r="CK37">
        <v>0</v>
      </c>
      <c r="CL37">
        <v>0</v>
      </c>
      <c r="CM37">
        <v>0</v>
      </c>
      <c r="CN37">
        <v>0</v>
      </c>
      <c r="CO37">
        <v>0</v>
      </c>
      <c r="CP37">
        <v>0</v>
      </c>
      <c r="CQ37">
        <v>0</v>
      </c>
      <c r="CR37">
        <v>0</v>
      </c>
      <c r="CS37">
        <v>0</v>
      </c>
      <c r="CT37">
        <v>0</v>
      </c>
      <c r="CU37">
        <v>0</v>
      </c>
      <c r="CV37">
        <v>11914</v>
      </c>
      <c r="CW37">
        <v>0</v>
      </c>
      <c r="CX37">
        <v>150</v>
      </c>
      <c r="CY37">
        <v>0</v>
      </c>
      <c r="CZ37">
        <v>150</v>
      </c>
      <c r="DA37">
        <v>0</v>
      </c>
      <c r="DB37">
        <v>0</v>
      </c>
      <c r="DC37">
        <v>0</v>
      </c>
      <c r="DD37">
        <v>0</v>
      </c>
      <c r="DE37">
        <v>0</v>
      </c>
      <c r="DF37">
        <v>0</v>
      </c>
      <c r="DG37">
        <v>0</v>
      </c>
      <c r="DH37">
        <v>0</v>
      </c>
      <c r="DI37">
        <v>0</v>
      </c>
      <c r="DJ37">
        <v>0</v>
      </c>
      <c r="DK37">
        <v>0</v>
      </c>
      <c r="DL37">
        <v>0</v>
      </c>
      <c r="DM37">
        <v>0</v>
      </c>
      <c r="DN37">
        <v>0</v>
      </c>
      <c r="DO37">
        <v>21700</v>
      </c>
      <c r="DP37">
        <v>98087</v>
      </c>
      <c r="DQ37">
        <v>97999</v>
      </c>
      <c r="DR37">
        <v>19970</v>
      </c>
      <c r="DS37">
        <v>168</v>
      </c>
      <c r="DT37">
        <v>0</v>
      </c>
      <c r="DU37">
        <v>0</v>
      </c>
      <c r="DV37">
        <v>111</v>
      </c>
      <c r="DW37">
        <v>97999</v>
      </c>
      <c r="DX37">
        <v>97999</v>
      </c>
      <c r="DY37">
        <v>97999</v>
      </c>
      <c r="DZ37">
        <v>97999</v>
      </c>
      <c r="EA37">
        <v>111</v>
      </c>
      <c r="EB37">
        <v>1310</v>
      </c>
      <c r="EC37">
        <v>0</v>
      </c>
      <c r="ED37">
        <v>0</v>
      </c>
      <c r="EE37">
        <v>0</v>
      </c>
      <c r="EF37">
        <v>0</v>
      </c>
      <c r="EG37">
        <v>8</v>
      </c>
      <c r="EH37">
        <v>133</v>
      </c>
      <c r="EI37">
        <v>88</v>
      </c>
      <c r="EJ37">
        <v>0</v>
      </c>
      <c r="EK37">
        <v>0</v>
      </c>
      <c r="EL37">
        <v>88</v>
      </c>
      <c r="EM37">
        <v>970</v>
      </c>
      <c r="EN37">
        <v>900</v>
      </c>
      <c r="EO37">
        <v>4</v>
      </c>
      <c r="EP37">
        <v>0</v>
      </c>
      <c r="EQ37">
        <v>0</v>
      </c>
      <c r="ER37">
        <v>0</v>
      </c>
      <c r="ES37">
        <v>4</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392</v>
      </c>
      <c r="C38">
        <v>0</v>
      </c>
      <c r="D38">
        <v>177431</v>
      </c>
      <c r="E38">
        <v>177431</v>
      </c>
      <c r="F38">
        <v>106832</v>
      </c>
      <c r="G38">
        <v>106832</v>
      </c>
      <c r="H38">
        <v>0</v>
      </c>
      <c r="I38">
        <v>0</v>
      </c>
      <c r="J38">
        <v>73881</v>
      </c>
      <c r="K38">
        <v>73881</v>
      </c>
      <c r="L38">
        <v>0</v>
      </c>
      <c r="M38">
        <v>0</v>
      </c>
      <c r="N38">
        <v>0</v>
      </c>
      <c r="O38">
        <v>0</v>
      </c>
      <c r="P38">
        <v>0</v>
      </c>
      <c r="Q38">
        <v>0</v>
      </c>
      <c r="R38">
        <v>0</v>
      </c>
      <c r="S38">
        <v>0</v>
      </c>
      <c r="T38">
        <v>29761</v>
      </c>
      <c r="U38">
        <v>29761</v>
      </c>
      <c r="V38">
        <v>3190</v>
      </c>
      <c r="W38">
        <v>3190</v>
      </c>
      <c r="X38">
        <v>70599</v>
      </c>
      <c r="Y38">
        <v>70599</v>
      </c>
      <c r="Z38">
        <v>0</v>
      </c>
      <c r="AA38">
        <v>0</v>
      </c>
      <c r="AB38">
        <v>40979</v>
      </c>
      <c r="AC38">
        <v>40979</v>
      </c>
      <c r="AD38">
        <v>0</v>
      </c>
      <c r="AE38">
        <v>0</v>
      </c>
      <c r="AF38">
        <v>0</v>
      </c>
      <c r="AG38">
        <v>0</v>
      </c>
      <c r="AH38">
        <v>0</v>
      </c>
      <c r="AI38">
        <v>0</v>
      </c>
      <c r="AJ38">
        <v>26330</v>
      </c>
      <c r="AK38">
        <v>26330</v>
      </c>
      <c r="AL38">
        <v>3290</v>
      </c>
      <c r="AM38">
        <v>3290</v>
      </c>
      <c r="AN38">
        <v>0</v>
      </c>
      <c r="AO38">
        <v>0</v>
      </c>
      <c r="AP38">
        <v>271604</v>
      </c>
      <c r="AQ38">
        <v>86724</v>
      </c>
      <c r="AR38">
        <v>0</v>
      </c>
      <c r="AS38">
        <v>259737</v>
      </c>
      <c r="AT38">
        <v>86132</v>
      </c>
      <c r="AU38">
        <v>0</v>
      </c>
      <c r="AV38">
        <v>0</v>
      </c>
      <c r="AW38">
        <v>0</v>
      </c>
      <c r="AX38">
        <v>0</v>
      </c>
      <c r="AY38">
        <v>0</v>
      </c>
      <c r="AZ38">
        <v>24037</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6869</v>
      </c>
      <c r="CD38">
        <v>10303</v>
      </c>
      <c r="CE38">
        <v>0</v>
      </c>
      <c r="CF38">
        <v>0</v>
      </c>
      <c r="CG38">
        <v>0</v>
      </c>
      <c r="CH38">
        <v>0</v>
      </c>
      <c r="CI38">
        <v>0</v>
      </c>
      <c r="CJ38">
        <v>0</v>
      </c>
      <c r="CK38">
        <v>252868</v>
      </c>
      <c r="CL38">
        <v>51792</v>
      </c>
      <c r="CM38">
        <v>0</v>
      </c>
      <c r="CN38">
        <v>0</v>
      </c>
      <c r="CO38">
        <v>0</v>
      </c>
      <c r="CP38">
        <v>0</v>
      </c>
      <c r="CQ38">
        <v>0</v>
      </c>
      <c r="CR38">
        <v>0</v>
      </c>
      <c r="CS38">
        <v>0</v>
      </c>
      <c r="CT38">
        <v>0</v>
      </c>
      <c r="CU38">
        <v>0</v>
      </c>
      <c r="CV38">
        <v>11867</v>
      </c>
      <c r="CW38">
        <v>0</v>
      </c>
      <c r="CX38">
        <v>592</v>
      </c>
      <c r="CY38">
        <v>0</v>
      </c>
      <c r="CZ38">
        <v>592</v>
      </c>
      <c r="DA38">
        <v>0</v>
      </c>
      <c r="DB38">
        <v>0</v>
      </c>
      <c r="DC38">
        <v>0</v>
      </c>
      <c r="DD38">
        <v>0</v>
      </c>
      <c r="DE38">
        <v>0</v>
      </c>
      <c r="DF38">
        <v>0</v>
      </c>
      <c r="DG38">
        <v>0</v>
      </c>
      <c r="DH38">
        <v>0</v>
      </c>
      <c r="DI38">
        <v>0</v>
      </c>
      <c r="DJ38">
        <v>0</v>
      </c>
      <c r="DK38">
        <v>0</v>
      </c>
      <c r="DL38">
        <v>0</v>
      </c>
      <c r="DM38">
        <v>0</v>
      </c>
      <c r="DN38">
        <v>0</v>
      </c>
      <c r="DO38">
        <v>15158</v>
      </c>
      <c r="DP38">
        <v>50968</v>
      </c>
      <c r="DQ38">
        <v>50967</v>
      </c>
      <c r="DR38">
        <v>14924</v>
      </c>
      <c r="DS38">
        <v>6</v>
      </c>
      <c r="DT38">
        <v>0</v>
      </c>
      <c r="DU38">
        <v>0</v>
      </c>
      <c r="DV38">
        <v>26</v>
      </c>
      <c r="DW38">
        <v>50967</v>
      </c>
      <c r="DX38">
        <v>50967</v>
      </c>
      <c r="DY38">
        <v>50967</v>
      </c>
      <c r="DZ38">
        <v>50967</v>
      </c>
      <c r="EA38">
        <v>26</v>
      </c>
      <c r="EB38">
        <v>108</v>
      </c>
      <c r="EC38">
        <v>0</v>
      </c>
      <c r="ED38">
        <v>0</v>
      </c>
      <c r="EE38">
        <v>0</v>
      </c>
      <c r="EF38">
        <v>0</v>
      </c>
      <c r="EG38">
        <v>5</v>
      </c>
      <c r="EH38">
        <v>89</v>
      </c>
      <c r="EI38">
        <v>1</v>
      </c>
      <c r="EJ38">
        <v>0</v>
      </c>
      <c r="EK38">
        <v>0</v>
      </c>
      <c r="EL38">
        <v>-14</v>
      </c>
      <c r="EM38">
        <v>25</v>
      </c>
      <c r="EN38">
        <v>25</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38095</v>
      </c>
      <c r="C39">
        <v>0</v>
      </c>
      <c r="D39">
        <v>200972</v>
      </c>
      <c r="E39">
        <v>200972</v>
      </c>
      <c r="F39">
        <v>141370</v>
      </c>
      <c r="G39">
        <v>141370</v>
      </c>
      <c r="H39">
        <v>0</v>
      </c>
      <c r="I39">
        <v>0</v>
      </c>
      <c r="J39">
        <v>118770</v>
      </c>
      <c r="K39">
        <v>118770</v>
      </c>
      <c r="L39">
        <v>0</v>
      </c>
      <c r="M39">
        <v>0</v>
      </c>
      <c r="N39">
        <v>0</v>
      </c>
      <c r="O39">
        <v>0</v>
      </c>
      <c r="P39">
        <v>0</v>
      </c>
      <c r="Q39">
        <v>0</v>
      </c>
      <c r="R39">
        <v>-1020</v>
      </c>
      <c r="S39">
        <v>-1020</v>
      </c>
      <c r="T39">
        <v>3079</v>
      </c>
      <c r="U39">
        <v>3079</v>
      </c>
      <c r="V39">
        <v>20541</v>
      </c>
      <c r="W39">
        <v>20541</v>
      </c>
      <c r="X39">
        <v>59602</v>
      </c>
      <c r="Y39">
        <v>59602</v>
      </c>
      <c r="Z39">
        <v>0</v>
      </c>
      <c r="AA39">
        <v>0</v>
      </c>
      <c r="AB39">
        <v>26057</v>
      </c>
      <c r="AC39">
        <v>26057</v>
      </c>
      <c r="AD39">
        <v>0</v>
      </c>
      <c r="AE39">
        <v>0</v>
      </c>
      <c r="AF39">
        <v>0</v>
      </c>
      <c r="AG39">
        <v>0</v>
      </c>
      <c r="AH39">
        <v>5</v>
      </c>
      <c r="AI39">
        <v>5</v>
      </c>
      <c r="AJ39">
        <v>22602</v>
      </c>
      <c r="AK39">
        <v>22602</v>
      </c>
      <c r="AL39">
        <v>10938</v>
      </c>
      <c r="AM39">
        <v>10938</v>
      </c>
      <c r="AN39">
        <v>0</v>
      </c>
      <c r="AO39">
        <v>0</v>
      </c>
      <c r="AP39">
        <v>32933</v>
      </c>
      <c r="AQ39">
        <v>39177</v>
      </c>
      <c r="AR39">
        <v>0</v>
      </c>
      <c r="AS39">
        <v>2134</v>
      </c>
      <c r="AT39">
        <v>39080</v>
      </c>
      <c r="AU39">
        <v>0</v>
      </c>
      <c r="AV39">
        <v>1485</v>
      </c>
      <c r="AW39">
        <v>1485</v>
      </c>
      <c r="AX39">
        <v>0</v>
      </c>
      <c r="AY39">
        <v>0</v>
      </c>
      <c r="AZ39">
        <v>38012</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723</v>
      </c>
      <c r="CD39">
        <v>1085</v>
      </c>
      <c r="CE39">
        <v>0</v>
      </c>
      <c r="CF39">
        <v>0</v>
      </c>
      <c r="CG39">
        <v>0</v>
      </c>
      <c r="CH39">
        <v>-1</v>
      </c>
      <c r="CI39">
        <v>-2</v>
      </c>
      <c r="CJ39">
        <v>0</v>
      </c>
      <c r="CK39">
        <v>-73</v>
      </c>
      <c r="CL39">
        <v>-15</v>
      </c>
      <c r="CM39">
        <v>0</v>
      </c>
      <c r="CN39">
        <v>0</v>
      </c>
      <c r="CO39">
        <v>0</v>
      </c>
      <c r="CP39">
        <v>0</v>
      </c>
      <c r="CQ39">
        <v>0</v>
      </c>
      <c r="CR39">
        <v>0</v>
      </c>
      <c r="CS39">
        <v>0</v>
      </c>
      <c r="CT39">
        <v>0</v>
      </c>
      <c r="CU39">
        <v>0</v>
      </c>
      <c r="CV39">
        <v>30799</v>
      </c>
      <c r="CW39">
        <v>0</v>
      </c>
      <c r="CX39">
        <v>97</v>
      </c>
      <c r="CY39">
        <v>0</v>
      </c>
      <c r="CZ39">
        <v>97</v>
      </c>
      <c r="DA39">
        <v>0</v>
      </c>
      <c r="DB39">
        <v>0</v>
      </c>
      <c r="DC39">
        <v>0</v>
      </c>
      <c r="DD39">
        <v>0</v>
      </c>
      <c r="DE39">
        <v>0</v>
      </c>
      <c r="DF39">
        <v>0</v>
      </c>
      <c r="DG39">
        <v>0</v>
      </c>
      <c r="DH39">
        <v>0</v>
      </c>
      <c r="DI39">
        <v>0</v>
      </c>
      <c r="DJ39">
        <v>0</v>
      </c>
      <c r="DK39">
        <v>0</v>
      </c>
      <c r="DL39">
        <v>0</v>
      </c>
      <c r="DM39">
        <v>0</v>
      </c>
      <c r="DN39">
        <v>0</v>
      </c>
      <c r="DO39">
        <v>33547</v>
      </c>
      <c r="DP39">
        <v>80919</v>
      </c>
      <c r="DQ39">
        <v>80918</v>
      </c>
      <c r="DR39">
        <v>32403</v>
      </c>
      <c r="DS39">
        <v>8</v>
      </c>
      <c r="DT39">
        <v>0</v>
      </c>
      <c r="DU39">
        <v>0</v>
      </c>
      <c r="DV39">
        <v>29</v>
      </c>
      <c r="DW39">
        <v>80918</v>
      </c>
      <c r="DX39">
        <v>80918</v>
      </c>
      <c r="DY39">
        <v>80918</v>
      </c>
      <c r="DZ39">
        <v>80918</v>
      </c>
      <c r="EA39">
        <v>29</v>
      </c>
      <c r="EB39">
        <v>968</v>
      </c>
      <c r="EC39">
        <v>0</v>
      </c>
      <c r="ED39">
        <v>0</v>
      </c>
      <c r="EE39">
        <v>0</v>
      </c>
      <c r="EF39">
        <v>0</v>
      </c>
      <c r="EG39">
        <v>4</v>
      </c>
      <c r="EH39">
        <v>135</v>
      </c>
      <c r="EI39">
        <v>1</v>
      </c>
      <c r="EJ39">
        <v>0</v>
      </c>
      <c r="EK39">
        <v>0</v>
      </c>
      <c r="EL39">
        <v>154</v>
      </c>
      <c r="EM39">
        <v>221</v>
      </c>
      <c r="EN39">
        <v>232</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273182</v>
      </c>
      <c r="E40">
        <v>273182</v>
      </c>
      <c r="F40">
        <v>218810</v>
      </c>
      <c r="G40">
        <v>218810</v>
      </c>
      <c r="H40">
        <v>0</v>
      </c>
      <c r="I40">
        <v>0</v>
      </c>
      <c r="J40">
        <v>148388</v>
      </c>
      <c r="K40">
        <v>148388</v>
      </c>
      <c r="L40">
        <v>0</v>
      </c>
      <c r="M40">
        <v>0</v>
      </c>
      <c r="N40">
        <v>0</v>
      </c>
      <c r="O40">
        <v>0</v>
      </c>
      <c r="P40">
        <v>0</v>
      </c>
      <c r="Q40">
        <v>0</v>
      </c>
      <c r="R40">
        <v>-236</v>
      </c>
      <c r="S40">
        <v>-236</v>
      </c>
      <c r="T40">
        <v>57594</v>
      </c>
      <c r="U40">
        <v>57594</v>
      </c>
      <c r="V40">
        <v>13064</v>
      </c>
      <c r="W40">
        <v>13064</v>
      </c>
      <c r="X40">
        <v>54372</v>
      </c>
      <c r="Y40">
        <v>54372</v>
      </c>
      <c r="Z40">
        <v>0</v>
      </c>
      <c r="AA40">
        <v>0</v>
      </c>
      <c r="AB40">
        <v>23711</v>
      </c>
      <c r="AC40">
        <v>23711</v>
      </c>
      <c r="AD40">
        <v>0</v>
      </c>
      <c r="AE40">
        <v>0</v>
      </c>
      <c r="AF40">
        <v>0</v>
      </c>
      <c r="AG40">
        <v>0</v>
      </c>
      <c r="AH40">
        <v>-77</v>
      </c>
      <c r="AI40">
        <v>-77</v>
      </c>
      <c r="AJ40">
        <v>24159</v>
      </c>
      <c r="AK40">
        <v>24159</v>
      </c>
      <c r="AL40">
        <v>6579</v>
      </c>
      <c r="AM40">
        <v>6579</v>
      </c>
      <c r="AN40">
        <v>0</v>
      </c>
      <c r="AO40">
        <v>0</v>
      </c>
      <c r="AP40">
        <v>3392</v>
      </c>
      <c r="AQ40">
        <v>6769</v>
      </c>
      <c r="AR40">
        <v>0</v>
      </c>
      <c r="AS40">
        <v>21</v>
      </c>
      <c r="AT40">
        <v>6685</v>
      </c>
      <c r="AU40">
        <v>0</v>
      </c>
      <c r="AV40">
        <v>0</v>
      </c>
      <c r="AW40">
        <v>0</v>
      </c>
      <c r="AX40">
        <v>0</v>
      </c>
      <c r="AY40">
        <v>0</v>
      </c>
      <c r="AZ40">
        <v>6654</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21</v>
      </c>
      <c r="CD40">
        <v>31</v>
      </c>
      <c r="CE40">
        <v>0</v>
      </c>
      <c r="CF40">
        <v>0</v>
      </c>
      <c r="CG40">
        <v>0</v>
      </c>
      <c r="CH40">
        <v>0</v>
      </c>
      <c r="CI40">
        <v>0</v>
      </c>
      <c r="CJ40">
        <v>0</v>
      </c>
      <c r="CK40">
        <v>0</v>
      </c>
      <c r="CL40">
        <v>0</v>
      </c>
      <c r="CM40">
        <v>0</v>
      </c>
      <c r="CN40">
        <v>0</v>
      </c>
      <c r="CO40">
        <v>0</v>
      </c>
      <c r="CP40">
        <v>0</v>
      </c>
      <c r="CQ40">
        <v>0</v>
      </c>
      <c r="CR40">
        <v>0</v>
      </c>
      <c r="CS40">
        <v>0</v>
      </c>
      <c r="CT40">
        <v>0</v>
      </c>
      <c r="CU40">
        <v>0</v>
      </c>
      <c r="CV40">
        <v>3366</v>
      </c>
      <c r="CW40">
        <v>5</v>
      </c>
      <c r="CX40">
        <v>84</v>
      </c>
      <c r="CY40">
        <v>0</v>
      </c>
      <c r="CZ40">
        <v>63</v>
      </c>
      <c r="DA40">
        <v>0</v>
      </c>
      <c r="DB40">
        <v>5</v>
      </c>
      <c r="DC40">
        <v>20</v>
      </c>
      <c r="DD40">
        <v>0</v>
      </c>
      <c r="DE40">
        <v>0</v>
      </c>
      <c r="DF40">
        <v>1</v>
      </c>
      <c r="DG40">
        <v>0</v>
      </c>
      <c r="DH40">
        <v>0</v>
      </c>
      <c r="DI40">
        <v>0</v>
      </c>
      <c r="DJ40">
        <v>0</v>
      </c>
      <c r="DK40">
        <v>0</v>
      </c>
      <c r="DL40">
        <v>0</v>
      </c>
      <c r="DM40">
        <v>0</v>
      </c>
      <c r="DN40">
        <v>0</v>
      </c>
      <c r="DO40">
        <v>12570</v>
      </c>
      <c r="DP40">
        <v>74699</v>
      </c>
      <c r="DQ40">
        <v>74699</v>
      </c>
      <c r="DR40">
        <v>9142</v>
      </c>
      <c r="DS40">
        <v>0</v>
      </c>
      <c r="DT40">
        <v>0</v>
      </c>
      <c r="DU40">
        <v>0</v>
      </c>
      <c r="DV40">
        <v>234</v>
      </c>
      <c r="DW40">
        <v>74699</v>
      </c>
      <c r="DX40">
        <v>74699</v>
      </c>
      <c r="DY40">
        <v>74699</v>
      </c>
      <c r="DZ40">
        <v>74699</v>
      </c>
      <c r="EA40">
        <v>234</v>
      </c>
      <c r="EB40">
        <v>3182</v>
      </c>
      <c r="EC40">
        <v>0</v>
      </c>
      <c r="ED40">
        <v>0</v>
      </c>
      <c r="EE40">
        <v>0</v>
      </c>
      <c r="EF40">
        <v>0</v>
      </c>
      <c r="EG40">
        <v>1</v>
      </c>
      <c r="EH40">
        <v>11</v>
      </c>
      <c r="EI40">
        <v>0</v>
      </c>
      <c r="EJ40">
        <v>0</v>
      </c>
      <c r="EK40">
        <v>0</v>
      </c>
      <c r="EL40">
        <v>1</v>
      </c>
      <c r="EM40">
        <v>593</v>
      </c>
      <c r="EN40">
        <v>621</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13134</v>
      </c>
      <c r="C41">
        <v>0</v>
      </c>
      <c r="D41">
        <v>1952909</v>
      </c>
      <c r="E41">
        <v>1952909</v>
      </c>
      <c r="F41">
        <v>1383149</v>
      </c>
      <c r="G41">
        <v>1383149</v>
      </c>
      <c r="H41">
        <v>0</v>
      </c>
      <c r="I41">
        <v>0</v>
      </c>
      <c r="J41">
        <v>1080653</v>
      </c>
      <c r="K41">
        <v>1080653</v>
      </c>
      <c r="L41">
        <v>302496</v>
      </c>
      <c r="M41">
        <v>302496</v>
      </c>
      <c r="N41">
        <v>0</v>
      </c>
      <c r="O41">
        <v>0</v>
      </c>
      <c r="P41">
        <v>0</v>
      </c>
      <c r="Q41">
        <v>0</v>
      </c>
      <c r="R41">
        <v>0</v>
      </c>
      <c r="S41">
        <v>0</v>
      </c>
      <c r="T41">
        <v>0</v>
      </c>
      <c r="U41">
        <v>0</v>
      </c>
      <c r="V41">
        <v>0</v>
      </c>
      <c r="W41">
        <v>0</v>
      </c>
      <c r="X41">
        <v>569760</v>
      </c>
      <c r="Y41">
        <v>569760</v>
      </c>
      <c r="Z41">
        <v>0</v>
      </c>
      <c r="AA41">
        <v>0</v>
      </c>
      <c r="AB41">
        <v>335798</v>
      </c>
      <c r="AC41">
        <v>335798</v>
      </c>
      <c r="AD41">
        <v>0</v>
      </c>
      <c r="AE41">
        <v>0</v>
      </c>
      <c r="AF41">
        <v>0</v>
      </c>
      <c r="AG41">
        <v>0</v>
      </c>
      <c r="AH41">
        <v>0</v>
      </c>
      <c r="AI41">
        <v>0</v>
      </c>
      <c r="AJ41">
        <v>0</v>
      </c>
      <c r="AK41">
        <v>0</v>
      </c>
      <c r="AL41">
        <v>0</v>
      </c>
      <c r="AM41">
        <v>0</v>
      </c>
      <c r="AN41">
        <v>233962</v>
      </c>
      <c r="AO41">
        <v>233962</v>
      </c>
      <c r="AP41">
        <v>7601961</v>
      </c>
      <c r="AQ41">
        <v>85249</v>
      </c>
      <c r="AR41">
        <v>0</v>
      </c>
      <c r="AS41">
        <v>7006130</v>
      </c>
      <c r="AT41">
        <v>84986</v>
      </c>
      <c r="AU41">
        <v>0</v>
      </c>
      <c r="AV41">
        <v>6982310</v>
      </c>
      <c r="AW41">
        <v>6982310</v>
      </c>
      <c r="AX41">
        <v>0</v>
      </c>
      <c r="AY41">
        <v>0</v>
      </c>
      <c r="AZ41">
        <v>50574</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22806</v>
      </c>
      <c r="CD41">
        <v>34209</v>
      </c>
      <c r="CE41">
        <v>0</v>
      </c>
      <c r="CF41">
        <v>0</v>
      </c>
      <c r="CG41">
        <v>0</v>
      </c>
      <c r="CH41">
        <v>-4</v>
      </c>
      <c r="CI41">
        <v>-5</v>
      </c>
      <c r="CJ41">
        <v>0</v>
      </c>
      <c r="CK41">
        <v>1018</v>
      </c>
      <c r="CL41">
        <v>208</v>
      </c>
      <c r="CM41">
        <v>0</v>
      </c>
      <c r="CN41">
        <v>0</v>
      </c>
      <c r="CO41">
        <v>0</v>
      </c>
      <c r="CP41">
        <v>0</v>
      </c>
      <c r="CQ41">
        <v>0</v>
      </c>
      <c r="CR41">
        <v>0</v>
      </c>
      <c r="CS41">
        <v>0</v>
      </c>
      <c r="CT41">
        <v>0</v>
      </c>
      <c r="CU41">
        <v>0</v>
      </c>
      <c r="CV41">
        <v>27812</v>
      </c>
      <c r="CW41">
        <v>6</v>
      </c>
      <c r="CX41">
        <v>263</v>
      </c>
      <c r="CY41">
        <v>0</v>
      </c>
      <c r="CZ41">
        <v>239</v>
      </c>
      <c r="DA41">
        <v>0</v>
      </c>
      <c r="DB41">
        <v>1</v>
      </c>
      <c r="DC41">
        <v>3</v>
      </c>
      <c r="DD41">
        <v>0</v>
      </c>
      <c r="DE41">
        <v>5</v>
      </c>
      <c r="DF41">
        <v>21</v>
      </c>
      <c r="DG41">
        <v>0</v>
      </c>
      <c r="DH41">
        <v>568013</v>
      </c>
      <c r="DI41">
        <v>0</v>
      </c>
      <c r="DJ41">
        <v>0</v>
      </c>
      <c r="DK41">
        <v>568013</v>
      </c>
      <c r="DL41">
        <v>0</v>
      </c>
      <c r="DM41">
        <v>0</v>
      </c>
      <c r="DN41">
        <v>0</v>
      </c>
      <c r="DO41">
        <v>92739</v>
      </c>
      <c r="DP41">
        <v>339043</v>
      </c>
      <c r="DQ41">
        <v>338976</v>
      </c>
      <c r="DR41">
        <v>90139</v>
      </c>
      <c r="DS41">
        <v>1</v>
      </c>
      <c r="DT41">
        <v>0</v>
      </c>
      <c r="DU41">
        <v>0</v>
      </c>
      <c r="DV41">
        <v>332</v>
      </c>
      <c r="DW41">
        <v>338976</v>
      </c>
      <c r="DX41">
        <v>338976</v>
      </c>
      <c r="DY41">
        <v>338976</v>
      </c>
      <c r="DZ41">
        <v>338976</v>
      </c>
      <c r="EA41">
        <v>332</v>
      </c>
      <c r="EB41">
        <v>1829</v>
      </c>
      <c r="EC41">
        <v>0</v>
      </c>
      <c r="ED41">
        <v>0</v>
      </c>
      <c r="EE41">
        <v>-78</v>
      </c>
      <c r="EF41">
        <v>0</v>
      </c>
      <c r="EG41">
        <v>27</v>
      </c>
      <c r="EH41">
        <v>489</v>
      </c>
      <c r="EI41">
        <v>67</v>
      </c>
      <c r="EJ41">
        <v>0</v>
      </c>
      <c r="EK41">
        <v>0</v>
      </c>
      <c r="EL41">
        <v>-7</v>
      </c>
      <c r="EM41">
        <v>14</v>
      </c>
      <c r="EN41">
        <v>2</v>
      </c>
      <c r="EO41">
        <v>1</v>
      </c>
      <c r="EP41">
        <v>0</v>
      </c>
      <c r="EQ41">
        <v>0</v>
      </c>
      <c r="ER41">
        <v>0</v>
      </c>
      <c r="ES41">
        <v>1</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434824</v>
      </c>
      <c r="C42">
        <v>0</v>
      </c>
      <c r="D42">
        <v>13793005</v>
      </c>
      <c r="E42">
        <v>13552056</v>
      </c>
      <c r="F42">
        <v>10545179</v>
      </c>
      <c r="G42">
        <v>10319481</v>
      </c>
      <c r="H42">
        <v>180970</v>
      </c>
      <c r="I42">
        <v>0</v>
      </c>
      <c r="J42">
        <v>7147692</v>
      </c>
      <c r="K42">
        <v>7102964</v>
      </c>
      <c r="L42">
        <v>0</v>
      </c>
      <c r="M42">
        <v>0</v>
      </c>
      <c r="N42">
        <v>0</v>
      </c>
      <c r="O42">
        <v>0</v>
      </c>
      <c r="P42">
        <v>0</v>
      </c>
      <c r="Q42">
        <v>0</v>
      </c>
      <c r="R42">
        <v>1</v>
      </c>
      <c r="S42">
        <v>1</v>
      </c>
      <c r="T42">
        <v>2167997</v>
      </c>
      <c r="U42">
        <v>2167997</v>
      </c>
      <c r="V42">
        <v>1048519</v>
      </c>
      <c r="W42">
        <v>1048519</v>
      </c>
      <c r="X42">
        <v>3247826</v>
      </c>
      <c r="Y42">
        <v>3232575</v>
      </c>
      <c r="Z42">
        <v>9717</v>
      </c>
      <c r="AA42">
        <v>0</v>
      </c>
      <c r="AB42">
        <v>1533408</v>
      </c>
      <c r="AC42">
        <v>1527874</v>
      </c>
      <c r="AD42">
        <v>0</v>
      </c>
      <c r="AE42">
        <v>0</v>
      </c>
      <c r="AF42">
        <v>0</v>
      </c>
      <c r="AG42">
        <v>0</v>
      </c>
      <c r="AH42">
        <v>0</v>
      </c>
      <c r="AI42">
        <v>0</v>
      </c>
      <c r="AJ42">
        <v>1299314</v>
      </c>
      <c r="AK42">
        <v>1299314</v>
      </c>
      <c r="AL42">
        <v>405387</v>
      </c>
      <c r="AM42">
        <v>405387</v>
      </c>
      <c r="AN42">
        <v>0</v>
      </c>
      <c r="AO42">
        <v>0</v>
      </c>
      <c r="AP42">
        <v>112154738</v>
      </c>
      <c r="AQ42">
        <v>2420293</v>
      </c>
      <c r="AR42">
        <v>21716</v>
      </c>
      <c r="AS42">
        <v>110875625</v>
      </c>
      <c r="AT42">
        <v>2393237</v>
      </c>
      <c r="AU42">
        <v>21716</v>
      </c>
      <c r="AV42">
        <v>110373326</v>
      </c>
      <c r="AW42">
        <v>46885268</v>
      </c>
      <c r="AX42">
        <v>19522830</v>
      </c>
      <c r="AY42">
        <v>43965228</v>
      </c>
      <c r="AZ42">
        <v>1668538</v>
      </c>
      <c r="BA42">
        <v>21716</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105752</v>
      </c>
      <c r="CD42">
        <v>158627</v>
      </c>
      <c r="CE42">
        <v>0</v>
      </c>
      <c r="CF42">
        <v>-52</v>
      </c>
      <c r="CG42">
        <v>0</v>
      </c>
      <c r="CH42">
        <v>374392</v>
      </c>
      <c r="CI42">
        <v>561586</v>
      </c>
      <c r="CJ42">
        <v>0</v>
      </c>
      <c r="CK42">
        <v>22155</v>
      </c>
      <c r="CL42">
        <v>4538</v>
      </c>
      <c r="CM42">
        <v>0</v>
      </c>
      <c r="CN42">
        <v>0</v>
      </c>
      <c r="CO42">
        <v>0</v>
      </c>
      <c r="CP42">
        <v>0</v>
      </c>
      <c r="CQ42">
        <v>0</v>
      </c>
      <c r="CR42">
        <v>0</v>
      </c>
      <c r="CS42">
        <v>0</v>
      </c>
      <c r="CT42">
        <v>0</v>
      </c>
      <c r="CU42">
        <v>0</v>
      </c>
      <c r="CV42">
        <v>680512</v>
      </c>
      <c r="CW42">
        <v>5261</v>
      </c>
      <c r="CX42">
        <v>27056</v>
      </c>
      <c r="CY42">
        <v>0</v>
      </c>
      <c r="CZ42">
        <v>6010</v>
      </c>
      <c r="DA42">
        <v>0</v>
      </c>
      <c r="DB42">
        <v>3505</v>
      </c>
      <c r="DC42">
        <v>14021</v>
      </c>
      <c r="DD42">
        <v>0</v>
      </c>
      <c r="DE42">
        <v>1756</v>
      </c>
      <c r="DF42">
        <v>7025</v>
      </c>
      <c r="DG42">
        <v>0</v>
      </c>
      <c r="DH42">
        <v>593340</v>
      </c>
      <c r="DI42">
        <v>0</v>
      </c>
      <c r="DJ42">
        <v>0</v>
      </c>
      <c r="DK42">
        <v>-1384</v>
      </c>
      <c r="DL42">
        <v>0</v>
      </c>
      <c r="DM42">
        <v>0</v>
      </c>
      <c r="DN42">
        <v>594724</v>
      </c>
      <c r="DO42">
        <v>935578</v>
      </c>
      <c r="DP42">
        <v>1991551</v>
      </c>
      <c r="DQ42">
        <v>1943834</v>
      </c>
      <c r="DR42">
        <v>901225</v>
      </c>
      <c r="DS42">
        <v>2159</v>
      </c>
      <c r="DT42">
        <v>0</v>
      </c>
      <c r="DU42">
        <v>0</v>
      </c>
      <c r="DV42">
        <v>1762</v>
      </c>
      <c r="DW42">
        <v>1990018</v>
      </c>
      <c r="DX42">
        <v>1943820</v>
      </c>
      <c r="DY42">
        <v>1990018</v>
      </c>
      <c r="DZ42">
        <v>1943820</v>
      </c>
      <c r="EA42">
        <v>1762</v>
      </c>
      <c r="EB42">
        <v>23014</v>
      </c>
      <c r="EC42">
        <v>0</v>
      </c>
      <c r="ED42">
        <v>0</v>
      </c>
      <c r="EE42">
        <v>3</v>
      </c>
      <c r="EF42">
        <v>15</v>
      </c>
      <c r="EG42">
        <v>299</v>
      </c>
      <c r="EH42">
        <v>7101</v>
      </c>
      <c r="EI42">
        <v>1533</v>
      </c>
      <c r="EJ42">
        <v>14</v>
      </c>
      <c r="EK42">
        <v>0</v>
      </c>
      <c r="EL42">
        <v>551</v>
      </c>
      <c r="EM42">
        <v>1227</v>
      </c>
      <c r="EN42">
        <v>1693</v>
      </c>
      <c r="EO42">
        <v>-851</v>
      </c>
      <c r="EP42">
        <v>9</v>
      </c>
      <c r="EQ42">
        <v>0</v>
      </c>
      <c r="ER42">
        <v>0</v>
      </c>
      <c r="ES42">
        <v>-963</v>
      </c>
      <c r="ET42">
        <v>0</v>
      </c>
      <c r="EU42">
        <v>0</v>
      </c>
      <c r="EV42">
        <v>0</v>
      </c>
      <c r="EW42">
        <v>0</v>
      </c>
      <c r="EX42">
        <v>0</v>
      </c>
      <c r="EY42">
        <v>0</v>
      </c>
      <c r="EZ42">
        <v>0</v>
      </c>
      <c r="FA42">
        <v>112</v>
      </c>
      <c r="FB42">
        <v>9</v>
      </c>
      <c r="FC42">
        <v>0</v>
      </c>
      <c r="FD42">
        <v>-73</v>
      </c>
      <c r="FE42">
        <v>-4</v>
      </c>
      <c r="FF42">
        <v>0</v>
      </c>
      <c r="FG42">
        <v>4</v>
      </c>
      <c r="FH42">
        <v>-1</v>
      </c>
      <c r="FI42">
        <v>0</v>
      </c>
      <c r="FJ42">
        <v>-6</v>
      </c>
      <c r="FK42">
        <v>0</v>
      </c>
      <c r="FL42">
        <v>0</v>
      </c>
      <c r="FM42">
        <v>0</v>
      </c>
      <c r="FN42">
        <v>-6</v>
      </c>
      <c r="FO42">
        <v>0</v>
      </c>
      <c r="FP42">
        <v>0</v>
      </c>
      <c r="FQ42">
        <v>0</v>
      </c>
      <c r="FR42">
        <v>0</v>
      </c>
      <c r="FS42">
        <v>0</v>
      </c>
      <c r="FT42">
        <v>0</v>
      </c>
      <c r="FU42">
        <v>0</v>
      </c>
      <c r="FV42">
        <v>0</v>
      </c>
      <c r="FW42">
        <v>4</v>
      </c>
      <c r="FX42">
        <v>5</v>
      </c>
      <c r="FY42">
        <v>0</v>
      </c>
      <c r="FZ42">
        <v>0</v>
      </c>
      <c r="GA42">
        <v>0</v>
      </c>
      <c r="GB42">
        <v>0</v>
      </c>
      <c r="GC42">
        <v>0</v>
      </c>
      <c r="GD42">
        <v>0</v>
      </c>
      <c r="GE42">
        <v>0</v>
      </c>
    </row>
    <row r="43" spans="1:187" x14ac:dyDescent="0.25">
      <c r="A43" t="s">
        <v>1047</v>
      </c>
      <c r="B43">
        <v>1566</v>
      </c>
      <c r="C43">
        <v>0</v>
      </c>
      <c r="D43">
        <v>269464</v>
      </c>
      <c r="E43">
        <v>269464</v>
      </c>
      <c r="F43">
        <v>170804</v>
      </c>
      <c r="G43">
        <v>170804</v>
      </c>
      <c r="H43">
        <v>0</v>
      </c>
      <c r="I43">
        <v>0</v>
      </c>
      <c r="J43">
        <v>40783</v>
      </c>
      <c r="K43">
        <v>40783</v>
      </c>
      <c r="L43">
        <v>0</v>
      </c>
      <c r="M43">
        <v>0</v>
      </c>
      <c r="N43">
        <v>0</v>
      </c>
      <c r="O43">
        <v>0</v>
      </c>
      <c r="P43">
        <v>0</v>
      </c>
      <c r="Q43">
        <v>0</v>
      </c>
      <c r="R43">
        <v>0</v>
      </c>
      <c r="S43">
        <v>0</v>
      </c>
      <c r="T43">
        <v>96899</v>
      </c>
      <c r="U43">
        <v>96899</v>
      </c>
      <c r="V43">
        <v>33122</v>
      </c>
      <c r="W43">
        <v>33122</v>
      </c>
      <c r="X43">
        <v>98660</v>
      </c>
      <c r="Y43">
        <v>98660</v>
      </c>
      <c r="Z43">
        <v>0</v>
      </c>
      <c r="AA43">
        <v>0</v>
      </c>
      <c r="AB43">
        <v>15442</v>
      </c>
      <c r="AC43">
        <v>15442</v>
      </c>
      <c r="AD43">
        <v>0</v>
      </c>
      <c r="AE43">
        <v>0</v>
      </c>
      <c r="AF43">
        <v>0</v>
      </c>
      <c r="AG43">
        <v>0</v>
      </c>
      <c r="AH43">
        <v>0</v>
      </c>
      <c r="AI43">
        <v>0</v>
      </c>
      <c r="AJ43">
        <v>66884</v>
      </c>
      <c r="AK43">
        <v>66884</v>
      </c>
      <c r="AL43">
        <v>16334</v>
      </c>
      <c r="AM43">
        <v>16334</v>
      </c>
      <c r="AN43">
        <v>0</v>
      </c>
      <c r="AO43">
        <v>0</v>
      </c>
      <c r="AP43">
        <v>144269</v>
      </c>
      <c r="AQ43">
        <v>44435</v>
      </c>
      <c r="AR43">
        <v>21716</v>
      </c>
      <c r="AS43">
        <v>136366</v>
      </c>
      <c r="AT43">
        <v>44254</v>
      </c>
      <c r="AU43">
        <v>21716</v>
      </c>
      <c r="AV43">
        <v>130993</v>
      </c>
      <c r="AW43">
        <v>0</v>
      </c>
      <c r="AX43">
        <v>125159</v>
      </c>
      <c r="AY43">
        <v>5834</v>
      </c>
      <c r="AZ43">
        <v>36194</v>
      </c>
      <c r="BA43">
        <v>21716</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5373</v>
      </c>
      <c r="CD43">
        <v>8060</v>
      </c>
      <c r="CE43">
        <v>0</v>
      </c>
      <c r="CF43">
        <v>0</v>
      </c>
      <c r="CG43">
        <v>0</v>
      </c>
      <c r="CH43">
        <v>0</v>
      </c>
      <c r="CI43">
        <v>0</v>
      </c>
      <c r="CJ43">
        <v>0</v>
      </c>
      <c r="CK43">
        <v>0</v>
      </c>
      <c r="CL43">
        <v>0</v>
      </c>
      <c r="CM43">
        <v>0</v>
      </c>
      <c r="CN43">
        <v>0</v>
      </c>
      <c r="CO43">
        <v>0</v>
      </c>
      <c r="CP43">
        <v>0</v>
      </c>
      <c r="CQ43">
        <v>0</v>
      </c>
      <c r="CR43">
        <v>0</v>
      </c>
      <c r="CS43">
        <v>0</v>
      </c>
      <c r="CT43">
        <v>0</v>
      </c>
      <c r="CU43">
        <v>0</v>
      </c>
      <c r="CV43">
        <v>7903</v>
      </c>
      <c r="CW43">
        <v>0</v>
      </c>
      <c r="CX43">
        <v>181</v>
      </c>
      <c r="CY43">
        <v>0</v>
      </c>
      <c r="CZ43">
        <v>181</v>
      </c>
      <c r="DA43">
        <v>0</v>
      </c>
      <c r="DB43">
        <v>0</v>
      </c>
      <c r="DC43">
        <v>0</v>
      </c>
      <c r="DD43">
        <v>0</v>
      </c>
      <c r="DE43">
        <v>0</v>
      </c>
      <c r="DF43">
        <v>0</v>
      </c>
      <c r="DG43">
        <v>0</v>
      </c>
      <c r="DH43">
        <v>0</v>
      </c>
      <c r="DI43">
        <v>0</v>
      </c>
      <c r="DJ43">
        <v>0</v>
      </c>
      <c r="DK43">
        <v>0</v>
      </c>
      <c r="DL43">
        <v>0</v>
      </c>
      <c r="DM43">
        <v>0</v>
      </c>
      <c r="DN43">
        <v>0</v>
      </c>
      <c r="DO43">
        <v>14278</v>
      </c>
      <c r="DP43">
        <v>56451</v>
      </c>
      <c r="DQ43">
        <v>56450</v>
      </c>
      <c r="DR43">
        <v>13995</v>
      </c>
      <c r="DS43">
        <v>4</v>
      </c>
      <c r="DT43">
        <v>0</v>
      </c>
      <c r="DU43">
        <v>0</v>
      </c>
      <c r="DV43">
        <v>16</v>
      </c>
      <c r="DW43">
        <v>56450</v>
      </c>
      <c r="DX43">
        <v>56450</v>
      </c>
      <c r="DY43">
        <v>56450</v>
      </c>
      <c r="DZ43">
        <v>56450</v>
      </c>
      <c r="EA43">
        <v>16</v>
      </c>
      <c r="EB43">
        <v>253</v>
      </c>
      <c r="EC43">
        <v>0</v>
      </c>
      <c r="ED43">
        <v>0</v>
      </c>
      <c r="EE43">
        <v>0</v>
      </c>
      <c r="EF43">
        <v>0</v>
      </c>
      <c r="EG43">
        <v>0</v>
      </c>
      <c r="EH43">
        <v>10</v>
      </c>
      <c r="EI43">
        <v>1</v>
      </c>
      <c r="EJ43">
        <v>0</v>
      </c>
      <c r="EK43">
        <v>0</v>
      </c>
      <c r="EL43">
        <v>8</v>
      </c>
      <c r="EM43">
        <v>16</v>
      </c>
      <c r="EN43">
        <v>15</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966</v>
      </c>
      <c r="C44">
        <v>0</v>
      </c>
      <c r="D44">
        <v>68259</v>
      </c>
      <c r="E44">
        <v>68259</v>
      </c>
      <c r="F44">
        <v>26769</v>
      </c>
      <c r="G44">
        <v>26769</v>
      </c>
      <c r="H44">
        <v>0</v>
      </c>
      <c r="I44">
        <v>0</v>
      </c>
      <c r="J44">
        <v>17066</v>
      </c>
      <c r="K44">
        <v>17066</v>
      </c>
      <c r="L44">
        <v>0</v>
      </c>
      <c r="M44">
        <v>0</v>
      </c>
      <c r="N44">
        <v>0</v>
      </c>
      <c r="O44">
        <v>0</v>
      </c>
      <c r="P44">
        <v>0</v>
      </c>
      <c r="Q44">
        <v>0</v>
      </c>
      <c r="R44">
        <v>0</v>
      </c>
      <c r="S44">
        <v>0</v>
      </c>
      <c r="T44">
        <v>9403</v>
      </c>
      <c r="U44">
        <v>9403</v>
      </c>
      <c r="V44">
        <v>300</v>
      </c>
      <c r="W44">
        <v>300</v>
      </c>
      <c r="X44">
        <v>41490</v>
      </c>
      <c r="Y44">
        <v>41490</v>
      </c>
      <c r="Z44">
        <v>0</v>
      </c>
      <c r="AA44">
        <v>0</v>
      </c>
      <c r="AB44">
        <v>14908</v>
      </c>
      <c r="AC44">
        <v>14908</v>
      </c>
      <c r="AD44">
        <v>0</v>
      </c>
      <c r="AE44">
        <v>0</v>
      </c>
      <c r="AF44">
        <v>0</v>
      </c>
      <c r="AG44">
        <v>0</v>
      </c>
      <c r="AH44">
        <v>0</v>
      </c>
      <c r="AI44">
        <v>0</v>
      </c>
      <c r="AJ44">
        <v>24394</v>
      </c>
      <c r="AK44">
        <v>24394</v>
      </c>
      <c r="AL44">
        <v>2188</v>
      </c>
      <c r="AM44">
        <v>2188</v>
      </c>
      <c r="AN44">
        <v>0</v>
      </c>
      <c r="AO44">
        <v>0</v>
      </c>
      <c r="AP44">
        <v>72721</v>
      </c>
      <c r="AQ44">
        <v>959</v>
      </c>
      <c r="AR44">
        <v>0</v>
      </c>
      <c r="AS44">
        <v>73161</v>
      </c>
      <c r="AT44">
        <v>582</v>
      </c>
      <c r="AU44">
        <v>0</v>
      </c>
      <c r="AV44">
        <v>72976</v>
      </c>
      <c r="AW44">
        <v>28653</v>
      </c>
      <c r="AX44">
        <v>44323</v>
      </c>
      <c r="AY44">
        <v>0</v>
      </c>
      <c r="AZ44">
        <v>305</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185</v>
      </c>
      <c r="CD44">
        <v>277</v>
      </c>
      <c r="CE44">
        <v>0</v>
      </c>
      <c r="CF44">
        <v>0</v>
      </c>
      <c r="CG44">
        <v>0</v>
      </c>
      <c r="CH44">
        <v>0</v>
      </c>
      <c r="CI44">
        <v>0</v>
      </c>
      <c r="CJ44">
        <v>0</v>
      </c>
      <c r="CK44">
        <v>0</v>
      </c>
      <c r="CL44">
        <v>0</v>
      </c>
      <c r="CM44">
        <v>0</v>
      </c>
      <c r="CN44">
        <v>0</v>
      </c>
      <c r="CO44">
        <v>0</v>
      </c>
      <c r="CP44">
        <v>0</v>
      </c>
      <c r="CQ44">
        <v>0</v>
      </c>
      <c r="CR44">
        <v>0</v>
      </c>
      <c r="CS44">
        <v>0</v>
      </c>
      <c r="CT44">
        <v>0</v>
      </c>
      <c r="CU44">
        <v>0</v>
      </c>
      <c r="CV44">
        <v>854</v>
      </c>
      <c r="CW44">
        <v>90</v>
      </c>
      <c r="CX44">
        <v>377</v>
      </c>
      <c r="CY44">
        <v>0</v>
      </c>
      <c r="CZ44">
        <v>16</v>
      </c>
      <c r="DA44">
        <v>0</v>
      </c>
      <c r="DB44">
        <v>90</v>
      </c>
      <c r="DC44">
        <v>359</v>
      </c>
      <c r="DD44">
        <v>0</v>
      </c>
      <c r="DE44">
        <v>0</v>
      </c>
      <c r="DF44">
        <v>2</v>
      </c>
      <c r="DG44">
        <v>0</v>
      </c>
      <c r="DH44">
        <v>-1384</v>
      </c>
      <c r="DI44">
        <v>0</v>
      </c>
      <c r="DJ44">
        <v>0</v>
      </c>
      <c r="DK44">
        <v>-1384</v>
      </c>
      <c r="DL44">
        <v>0</v>
      </c>
      <c r="DM44">
        <v>0</v>
      </c>
      <c r="DN44">
        <v>0</v>
      </c>
      <c r="DO44">
        <v>9672</v>
      </c>
      <c r="DP44">
        <v>37210</v>
      </c>
      <c r="DQ44">
        <v>37144</v>
      </c>
      <c r="DR44">
        <v>9114</v>
      </c>
      <c r="DS44">
        <v>-2</v>
      </c>
      <c r="DT44">
        <v>0</v>
      </c>
      <c r="DU44">
        <v>0</v>
      </c>
      <c r="DV44">
        <v>9</v>
      </c>
      <c r="DW44">
        <v>37144</v>
      </c>
      <c r="DX44">
        <v>37144</v>
      </c>
      <c r="DY44">
        <v>37144</v>
      </c>
      <c r="DZ44">
        <v>37144</v>
      </c>
      <c r="EA44">
        <v>9</v>
      </c>
      <c r="EB44">
        <v>250</v>
      </c>
      <c r="EC44">
        <v>0</v>
      </c>
      <c r="ED44">
        <v>0</v>
      </c>
      <c r="EE44">
        <v>0</v>
      </c>
      <c r="EF44">
        <v>0</v>
      </c>
      <c r="EG44">
        <v>1</v>
      </c>
      <c r="EH44">
        <v>300</v>
      </c>
      <c r="EI44">
        <v>66</v>
      </c>
      <c r="EJ44">
        <v>0</v>
      </c>
      <c r="EK44">
        <v>0</v>
      </c>
      <c r="EL44">
        <v>13</v>
      </c>
      <c r="EM44">
        <v>3</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5241</v>
      </c>
      <c r="C45">
        <v>0</v>
      </c>
      <c r="D45">
        <v>611738</v>
      </c>
      <c r="E45">
        <v>611738</v>
      </c>
      <c r="F45">
        <v>388330</v>
      </c>
      <c r="G45">
        <v>388330</v>
      </c>
      <c r="H45">
        <v>0</v>
      </c>
      <c r="I45">
        <v>0</v>
      </c>
      <c r="J45">
        <v>297941</v>
      </c>
      <c r="K45">
        <v>297941</v>
      </c>
      <c r="L45">
        <v>0</v>
      </c>
      <c r="M45">
        <v>0</v>
      </c>
      <c r="N45">
        <v>0</v>
      </c>
      <c r="O45">
        <v>0</v>
      </c>
      <c r="P45">
        <v>0</v>
      </c>
      <c r="Q45">
        <v>0</v>
      </c>
      <c r="R45">
        <v>0</v>
      </c>
      <c r="S45">
        <v>0</v>
      </c>
      <c r="T45">
        <v>89433</v>
      </c>
      <c r="U45">
        <v>89433</v>
      </c>
      <c r="V45">
        <v>956</v>
      </c>
      <c r="W45">
        <v>956</v>
      </c>
      <c r="X45">
        <v>223408</v>
      </c>
      <c r="Y45">
        <v>223408</v>
      </c>
      <c r="Z45">
        <v>0</v>
      </c>
      <c r="AA45">
        <v>0</v>
      </c>
      <c r="AB45">
        <v>75821</v>
      </c>
      <c r="AC45">
        <v>75821</v>
      </c>
      <c r="AD45">
        <v>0</v>
      </c>
      <c r="AE45">
        <v>0</v>
      </c>
      <c r="AF45">
        <v>0</v>
      </c>
      <c r="AG45">
        <v>0</v>
      </c>
      <c r="AH45">
        <v>0</v>
      </c>
      <c r="AI45">
        <v>0</v>
      </c>
      <c r="AJ45">
        <v>144916</v>
      </c>
      <c r="AK45">
        <v>144916</v>
      </c>
      <c r="AL45">
        <v>2671</v>
      </c>
      <c r="AM45">
        <v>2671</v>
      </c>
      <c r="AN45">
        <v>0</v>
      </c>
      <c r="AO45">
        <v>0</v>
      </c>
      <c r="AP45">
        <v>291885</v>
      </c>
      <c r="AQ45">
        <v>175263</v>
      </c>
      <c r="AR45">
        <v>0</v>
      </c>
      <c r="AS45">
        <v>164750</v>
      </c>
      <c r="AT45">
        <v>170803</v>
      </c>
      <c r="AU45">
        <v>0</v>
      </c>
      <c r="AV45">
        <v>132681</v>
      </c>
      <c r="AW45">
        <v>166398</v>
      </c>
      <c r="AX45">
        <v>-47045</v>
      </c>
      <c r="AY45">
        <v>13328</v>
      </c>
      <c r="AZ45">
        <v>140590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18256</v>
      </c>
      <c r="CD45">
        <v>27384</v>
      </c>
      <c r="CE45">
        <v>0</v>
      </c>
      <c r="CF45">
        <v>0</v>
      </c>
      <c r="CG45">
        <v>0</v>
      </c>
      <c r="CH45">
        <v>0</v>
      </c>
      <c r="CI45">
        <v>0</v>
      </c>
      <c r="CJ45">
        <v>0</v>
      </c>
      <c r="CK45">
        <v>13813</v>
      </c>
      <c r="CL45">
        <v>2829</v>
      </c>
      <c r="CM45">
        <v>0</v>
      </c>
      <c r="CN45">
        <v>0</v>
      </c>
      <c r="CO45">
        <v>0</v>
      </c>
      <c r="CP45">
        <v>0</v>
      </c>
      <c r="CQ45">
        <v>0</v>
      </c>
      <c r="CR45">
        <v>0</v>
      </c>
      <c r="CS45">
        <v>0</v>
      </c>
      <c r="CT45">
        <v>0</v>
      </c>
      <c r="CU45">
        <v>0</v>
      </c>
      <c r="CV45">
        <v>126199</v>
      </c>
      <c r="CW45">
        <v>936</v>
      </c>
      <c r="CX45">
        <v>4460</v>
      </c>
      <c r="CY45">
        <v>0</v>
      </c>
      <c r="CZ45">
        <v>715</v>
      </c>
      <c r="DA45">
        <v>0</v>
      </c>
      <c r="DB45">
        <v>906</v>
      </c>
      <c r="DC45">
        <v>3623</v>
      </c>
      <c r="DD45">
        <v>0</v>
      </c>
      <c r="DE45">
        <v>30</v>
      </c>
      <c r="DF45">
        <v>122</v>
      </c>
      <c r="DG45">
        <v>0</v>
      </c>
      <c r="DH45">
        <v>0</v>
      </c>
      <c r="DI45">
        <v>0</v>
      </c>
      <c r="DJ45">
        <v>0</v>
      </c>
      <c r="DK45">
        <v>0</v>
      </c>
      <c r="DL45">
        <v>0</v>
      </c>
      <c r="DM45">
        <v>0</v>
      </c>
      <c r="DN45">
        <v>0</v>
      </c>
      <c r="DO45">
        <v>94422</v>
      </c>
      <c r="DP45">
        <v>184022</v>
      </c>
      <c r="DQ45">
        <v>183932</v>
      </c>
      <c r="DR45">
        <v>89642</v>
      </c>
      <c r="DS45">
        <v>-7</v>
      </c>
      <c r="DT45">
        <v>0</v>
      </c>
      <c r="DU45">
        <v>0</v>
      </c>
      <c r="DV45">
        <v>138</v>
      </c>
      <c r="DW45">
        <v>183932</v>
      </c>
      <c r="DX45">
        <v>183932</v>
      </c>
      <c r="DY45">
        <v>183932</v>
      </c>
      <c r="DZ45">
        <v>183932</v>
      </c>
      <c r="EA45">
        <v>138</v>
      </c>
      <c r="EB45">
        <v>4118</v>
      </c>
      <c r="EC45">
        <v>0</v>
      </c>
      <c r="ED45">
        <v>0</v>
      </c>
      <c r="EE45">
        <v>0</v>
      </c>
      <c r="EF45">
        <v>4</v>
      </c>
      <c r="EG45">
        <v>17</v>
      </c>
      <c r="EH45">
        <v>510</v>
      </c>
      <c r="EI45">
        <v>90</v>
      </c>
      <c r="EJ45">
        <v>0</v>
      </c>
      <c r="EK45">
        <v>0</v>
      </c>
      <c r="EL45">
        <v>-4</v>
      </c>
      <c r="EM45">
        <v>146</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347989</v>
      </c>
      <c r="C46">
        <v>0</v>
      </c>
      <c r="D46">
        <v>5941062</v>
      </c>
      <c r="E46">
        <v>5890800</v>
      </c>
      <c r="F46">
        <v>4473909</v>
      </c>
      <c r="G46">
        <v>4429181</v>
      </c>
      <c r="H46">
        <v>0</v>
      </c>
      <c r="I46">
        <v>0</v>
      </c>
      <c r="J46">
        <v>2881666</v>
      </c>
      <c r="K46">
        <v>2836938</v>
      </c>
      <c r="L46">
        <v>0</v>
      </c>
      <c r="M46">
        <v>0</v>
      </c>
      <c r="N46">
        <v>0</v>
      </c>
      <c r="O46">
        <v>0</v>
      </c>
      <c r="P46">
        <v>0</v>
      </c>
      <c r="Q46">
        <v>0</v>
      </c>
      <c r="R46">
        <v>0</v>
      </c>
      <c r="S46">
        <v>0</v>
      </c>
      <c r="T46">
        <v>930444</v>
      </c>
      <c r="U46">
        <v>930444</v>
      </c>
      <c r="V46">
        <v>661799</v>
      </c>
      <c r="W46">
        <v>661799</v>
      </c>
      <c r="X46">
        <v>1467153</v>
      </c>
      <c r="Y46">
        <v>1461619</v>
      </c>
      <c r="Z46">
        <v>0</v>
      </c>
      <c r="AA46">
        <v>0</v>
      </c>
      <c r="AB46">
        <v>744189</v>
      </c>
      <c r="AC46">
        <v>738655</v>
      </c>
      <c r="AD46">
        <v>0</v>
      </c>
      <c r="AE46">
        <v>0</v>
      </c>
      <c r="AF46">
        <v>0</v>
      </c>
      <c r="AG46">
        <v>0</v>
      </c>
      <c r="AH46">
        <v>0</v>
      </c>
      <c r="AI46">
        <v>0</v>
      </c>
      <c r="AJ46">
        <v>489195</v>
      </c>
      <c r="AK46">
        <v>489195</v>
      </c>
      <c r="AL46">
        <v>233769</v>
      </c>
      <c r="AM46">
        <v>233769</v>
      </c>
      <c r="AN46">
        <v>0</v>
      </c>
      <c r="AO46">
        <v>0</v>
      </c>
      <c r="AP46">
        <v>13571367</v>
      </c>
      <c r="AQ46">
        <v>252534</v>
      </c>
      <c r="AR46">
        <v>0</v>
      </c>
      <c r="AS46">
        <v>12521164</v>
      </c>
      <c r="AT46">
        <v>246706</v>
      </c>
      <c r="AU46">
        <v>0</v>
      </c>
      <c r="AV46">
        <v>12486728</v>
      </c>
      <c r="AW46">
        <v>9056006</v>
      </c>
      <c r="AX46">
        <v>1962999</v>
      </c>
      <c r="AY46">
        <v>1467723</v>
      </c>
      <c r="AZ46">
        <v>195105</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34436</v>
      </c>
      <c r="CD46">
        <v>51654</v>
      </c>
      <c r="CE46">
        <v>0</v>
      </c>
      <c r="CF46">
        <v>-52</v>
      </c>
      <c r="CG46">
        <v>0</v>
      </c>
      <c r="CH46">
        <v>0</v>
      </c>
      <c r="CI46">
        <v>-1</v>
      </c>
      <c r="CJ46">
        <v>0</v>
      </c>
      <c r="CK46">
        <v>0</v>
      </c>
      <c r="CL46">
        <v>0</v>
      </c>
      <c r="CM46">
        <v>0</v>
      </c>
      <c r="CN46">
        <v>0</v>
      </c>
      <c r="CO46">
        <v>0</v>
      </c>
      <c r="CP46">
        <v>0</v>
      </c>
      <c r="CQ46">
        <v>0</v>
      </c>
      <c r="CR46">
        <v>0</v>
      </c>
      <c r="CS46">
        <v>0</v>
      </c>
      <c r="CT46">
        <v>0</v>
      </c>
      <c r="CU46">
        <v>0</v>
      </c>
      <c r="CV46">
        <v>454648</v>
      </c>
      <c r="CW46">
        <v>831</v>
      </c>
      <c r="CX46">
        <v>5828</v>
      </c>
      <c r="CY46">
        <v>0</v>
      </c>
      <c r="CZ46">
        <v>2502</v>
      </c>
      <c r="DA46">
        <v>0</v>
      </c>
      <c r="DB46">
        <v>756</v>
      </c>
      <c r="DC46">
        <v>3025</v>
      </c>
      <c r="DD46">
        <v>0</v>
      </c>
      <c r="DE46">
        <v>75</v>
      </c>
      <c r="DF46">
        <v>301</v>
      </c>
      <c r="DG46">
        <v>0</v>
      </c>
      <c r="DH46">
        <v>594724</v>
      </c>
      <c r="DI46">
        <v>0</v>
      </c>
      <c r="DJ46">
        <v>0</v>
      </c>
      <c r="DK46">
        <v>0</v>
      </c>
      <c r="DL46">
        <v>0</v>
      </c>
      <c r="DM46">
        <v>0</v>
      </c>
      <c r="DN46">
        <v>594724</v>
      </c>
      <c r="DO46">
        <v>359216</v>
      </c>
      <c r="DP46">
        <v>763348</v>
      </c>
      <c r="DQ46">
        <v>762066</v>
      </c>
      <c r="DR46">
        <v>347745</v>
      </c>
      <c r="DS46">
        <v>-66</v>
      </c>
      <c r="DT46">
        <v>0</v>
      </c>
      <c r="DU46">
        <v>0</v>
      </c>
      <c r="DV46">
        <v>956</v>
      </c>
      <c r="DW46">
        <v>762096</v>
      </c>
      <c r="DX46">
        <v>762066</v>
      </c>
      <c r="DY46">
        <v>762096</v>
      </c>
      <c r="DZ46">
        <v>762066</v>
      </c>
      <c r="EA46">
        <v>956</v>
      </c>
      <c r="EB46">
        <v>7404</v>
      </c>
      <c r="EC46">
        <v>0</v>
      </c>
      <c r="ED46">
        <v>0</v>
      </c>
      <c r="EE46">
        <v>0</v>
      </c>
      <c r="EF46">
        <v>0</v>
      </c>
      <c r="EG46">
        <v>188</v>
      </c>
      <c r="EH46">
        <v>2989</v>
      </c>
      <c r="EI46">
        <v>1252</v>
      </c>
      <c r="EJ46">
        <v>0</v>
      </c>
      <c r="EK46">
        <v>0</v>
      </c>
      <c r="EL46">
        <v>-20</v>
      </c>
      <c r="EM46">
        <v>-331</v>
      </c>
      <c r="EN46">
        <v>408</v>
      </c>
      <c r="EO46">
        <v>-885</v>
      </c>
      <c r="EP46">
        <v>0</v>
      </c>
      <c r="EQ46">
        <v>0</v>
      </c>
      <c r="ER46">
        <v>0</v>
      </c>
      <c r="ES46">
        <v>-989</v>
      </c>
      <c r="ET46">
        <v>0</v>
      </c>
      <c r="EU46">
        <v>0</v>
      </c>
      <c r="EV46">
        <v>0</v>
      </c>
      <c r="EW46">
        <v>0</v>
      </c>
      <c r="EX46">
        <v>0</v>
      </c>
      <c r="EY46">
        <v>0</v>
      </c>
      <c r="EZ46">
        <v>0</v>
      </c>
      <c r="FA46">
        <v>104</v>
      </c>
      <c r="FB46">
        <v>0</v>
      </c>
      <c r="FC46">
        <v>0</v>
      </c>
      <c r="FD46">
        <v>-72</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5">
      <c r="A47" t="s">
        <v>1051</v>
      </c>
      <c r="B47">
        <v>2576</v>
      </c>
      <c r="C47">
        <v>0</v>
      </c>
      <c r="D47">
        <v>470329</v>
      </c>
      <c r="E47">
        <v>470329</v>
      </c>
      <c r="F47">
        <v>384353</v>
      </c>
      <c r="G47">
        <v>384353</v>
      </c>
      <c r="H47">
        <v>0</v>
      </c>
      <c r="I47">
        <v>0</v>
      </c>
      <c r="J47">
        <v>86275</v>
      </c>
      <c r="K47">
        <v>86275</v>
      </c>
      <c r="L47">
        <v>0</v>
      </c>
      <c r="M47">
        <v>0</v>
      </c>
      <c r="N47">
        <v>0</v>
      </c>
      <c r="O47">
        <v>0</v>
      </c>
      <c r="P47">
        <v>0</v>
      </c>
      <c r="Q47">
        <v>0</v>
      </c>
      <c r="R47">
        <v>1</v>
      </c>
      <c r="S47">
        <v>1</v>
      </c>
      <c r="T47">
        <v>283980</v>
      </c>
      <c r="U47">
        <v>283980</v>
      </c>
      <c r="V47">
        <v>14097</v>
      </c>
      <c r="W47">
        <v>14097</v>
      </c>
      <c r="X47">
        <v>85976</v>
      </c>
      <c r="Y47">
        <v>85976</v>
      </c>
      <c r="Z47">
        <v>0</v>
      </c>
      <c r="AA47">
        <v>0</v>
      </c>
      <c r="AB47">
        <v>34192</v>
      </c>
      <c r="AC47">
        <v>34192</v>
      </c>
      <c r="AD47">
        <v>0</v>
      </c>
      <c r="AE47">
        <v>0</v>
      </c>
      <c r="AF47">
        <v>0</v>
      </c>
      <c r="AG47">
        <v>0</v>
      </c>
      <c r="AH47">
        <v>0</v>
      </c>
      <c r="AI47">
        <v>0</v>
      </c>
      <c r="AJ47">
        <v>39820</v>
      </c>
      <c r="AK47">
        <v>39820</v>
      </c>
      <c r="AL47">
        <v>11964</v>
      </c>
      <c r="AM47">
        <v>11964</v>
      </c>
      <c r="AN47">
        <v>0</v>
      </c>
      <c r="AO47">
        <v>0</v>
      </c>
      <c r="AP47">
        <v>96964210</v>
      </c>
      <c r="AQ47">
        <v>28223</v>
      </c>
      <c r="AR47">
        <v>0</v>
      </c>
      <c r="AS47">
        <v>96961911</v>
      </c>
      <c r="AT47">
        <v>20963</v>
      </c>
      <c r="AU47">
        <v>0</v>
      </c>
      <c r="AV47">
        <v>96906760</v>
      </c>
      <c r="AW47">
        <v>37540742</v>
      </c>
      <c r="AX47">
        <v>17201294</v>
      </c>
      <c r="AY47">
        <v>42164724</v>
      </c>
      <c r="AZ47">
        <v>9628</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30</v>
      </c>
      <c r="CD47">
        <v>45</v>
      </c>
      <c r="CE47">
        <v>0</v>
      </c>
      <c r="CF47">
        <v>0</v>
      </c>
      <c r="CG47">
        <v>0</v>
      </c>
      <c r="CH47">
        <v>0</v>
      </c>
      <c r="CI47">
        <v>0</v>
      </c>
      <c r="CJ47">
        <v>0</v>
      </c>
      <c r="CK47">
        <v>55121</v>
      </c>
      <c r="CL47">
        <v>11290</v>
      </c>
      <c r="CM47">
        <v>0</v>
      </c>
      <c r="CN47">
        <v>0</v>
      </c>
      <c r="CO47">
        <v>0</v>
      </c>
      <c r="CP47">
        <v>0</v>
      </c>
      <c r="CQ47">
        <v>0</v>
      </c>
      <c r="CR47">
        <v>0</v>
      </c>
      <c r="CS47">
        <v>0</v>
      </c>
      <c r="CT47">
        <v>0</v>
      </c>
      <c r="CU47">
        <v>0</v>
      </c>
      <c r="CV47">
        <v>510</v>
      </c>
      <c r="CW47">
        <v>1789</v>
      </c>
      <c r="CX47">
        <v>7260</v>
      </c>
      <c r="CY47">
        <v>0</v>
      </c>
      <c r="CZ47">
        <v>106</v>
      </c>
      <c r="DA47">
        <v>0</v>
      </c>
      <c r="DB47">
        <v>812</v>
      </c>
      <c r="DC47">
        <v>3248</v>
      </c>
      <c r="DD47">
        <v>0</v>
      </c>
      <c r="DE47">
        <v>977</v>
      </c>
      <c r="DF47">
        <v>3906</v>
      </c>
      <c r="DG47">
        <v>0</v>
      </c>
      <c r="DH47">
        <v>0</v>
      </c>
      <c r="DI47">
        <v>0</v>
      </c>
      <c r="DJ47">
        <v>0</v>
      </c>
      <c r="DK47">
        <v>0</v>
      </c>
      <c r="DL47">
        <v>0</v>
      </c>
      <c r="DM47">
        <v>0</v>
      </c>
      <c r="DN47">
        <v>0</v>
      </c>
      <c r="DO47">
        <v>46818</v>
      </c>
      <c r="DP47">
        <v>136281</v>
      </c>
      <c r="DQ47">
        <v>136279</v>
      </c>
      <c r="DR47">
        <v>45582</v>
      </c>
      <c r="DS47">
        <v>90</v>
      </c>
      <c r="DT47">
        <v>0</v>
      </c>
      <c r="DU47">
        <v>0</v>
      </c>
      <c r="DV47">
        <v>142</v>
      </c>
      <c r="DW47">
        <v>136279</v>
      </c>
      <c r="DX47">
        <v>136279</v>
      </c>
      <c r="DY47">
        <v>136279</v>
      </c>
      <c r="DZ47">
        <v>136279</v>
      </c>
      <c r="EA47">
        <v>142</v>
      </c>
      <c r="EB47">
        <v>544</v>
      </c>
      <c r="EC47">
        <v>0</v>
      </c>
      <c r="ED47">
        <v>0</v>
      </c>
      <c r="EE47">
        <v>0</v>
      </c>
      <c r="EF47">
        <v>3</v>
      </c>
      <c r="EG47">
        <v>9</v>
      </c>
      <c r="EH47">
        <v>448</v>
      </c>
      <c r="EI47">
        <v>2</v>
      </c>
      <c r="EJ47">
        <v>0</v>
      </c>
      <c r="EK47">
        <v>0</v>
      </c>
      <c r="EL47">
        <v>-1</v>
      </c>
      <c r="EM47">
        <v>184</v>
      </c>
      <c r="EN47">
        <v>146</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2748</v>
      </c>
      <c r="C48">
        <v>0</v>
      </c>
      <c r="D48">
        <v>1069344</v>
      </c>
      <c r="E48">
        <v>1069344</v>
      </c>
      <c r="F48">
        <v>764595</v>
      </c>
      <c r="G48">
        <v>764595</v>
      </c>
      <c r="H48">
        <v>0</v>
      </c>
      <c r="I48">
        <v>0</v>
      </c>
      <c r="J48">
        <v>594894</v>
      </c>
      <c r="K48">
        <v>594894</v>
      </c>
      <c r="L48">
        <v>0</v>
      </c>
      <c r="M48">
        <v>0</v>
      </c>
      <c r="N48">
        <v>0</v>
      </c>
      <c r="O48">
        <v>0</v>
      </c>
      <c r="P48">
        <v>0</v>
      </c>
      <c r="Q48">
        <v>0</v>
      </c>
      <c r="R48">
        <v>0</v>
      </c>
      <c r="S48">
        <v>0</v>
      </c>
      <c r="T48">
        <v>131905</v>
      </c>
      <c r="U48">
        <v>131905</v>
      </c>
      <c r="V48">
        <v>37796</v>
      </c>
      <c r="W48">
        <v>37796</v>
      </c>
      <c r="X48">
        <v>304749</v>
      </c>
      <c r="Y48">
        <v>304749</v>
      </c>
      <c r="Z48">
        <v>0</v>
      </c>
      <c r="AA48">
        <v>0</v>
      </c>
      <c r="AB48">
        <v>118717</v>
      </c>
      <c r="AC48">
        <v>118717</v>
      </c>
      <c r="AD48">
        <v>0</v>
      </c>
      <c r="AE48">
        <v>0</v>
      </c>
      <c r="AF48">
        <v>0</v>
      </c>
      <c r="AG48">
        <v>0</v>
      </c>
      <c r="AH48">
        <v>0</v>
      </c>
      <c r="AI48">
        <v>0</v>
      </c>
      <c r="AJ48">
        <v>143047</v>
      </c>
      <c r="AK48">
        <v>143047</v>
      </c>
      <c r="AL48">
        <v>42985</v>
      </c>
      <c r="AM48">
        <v>42985</v>
      </c>
      <c r="AN48">
        <v>0</v>
      </c>
      <c r="AO48">
        <v>0</v>
      </c>
      <c r="AP48">
        <v>598730</v>
      </c>
      <c r="AQ48">
        <v>88485</v>
      </c>
      <c r="AR48">
        <v>0</v>
      </c>
      <c r="AS48">
        <v>576971</v>
      </c>
      <c r="AT48">
        <v>86966</v>
      </c>
      <c r="AU48">
        <v>0</v>
      </c>
      <c r="AV48">
        <v>592170</v>
      </c>
      <c r="AW48">
        <v>93469</v>
      </c>
      <c r="AX48">
        <v>185082</v>
      </c>
      <c r="AY48">
        <v>313619</v>
      </c>
      <c r="AZ48">
        <v>49177</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31580</v>
      </c>
      <c r="CD48">
        <v>47370</v>
      </c>
      <c r="CE48">
        <v>0</v>
      </c>
      <c r="CF48">
        <v>0</v>
      </c>
      <c r="CG48">
        <v>0</v>
      </c>
      <c r="CH48">
        <v>0</v>
      </c>
      <c r="CI48">
        <v>0</v>
      </c>
      <c r="CJ48">
        <v>0</v>
      </c>
      <c r="CK48">
        <v>-46779</v>
      </c>
      <c r="CL48">
        <v>-9581</v>
      </c>
      <c r="CM48">
        <v>0</v>
      </c>
      <c r="CN48">
        <v>0</v>
      </c>
      <c r="CO48">
        <v>0</v>
      </c>
      <c r="CP48">
        <v>0</v>
      </c>
      <c r="CQ48">
        <v>0</v>
      </c>
      <c r="CR48">
        <v>0</v>
      </c>
      <c r="CS48">
        <v>0</v>
      </c>
      <c r="CT48">
        <v>0</v>
      </c>
      <c r="CU48">
        <v>0</v>
      </c>
      <c r="CV48">
        <v>21604</v>
      </c>
      <c r="CW48">
        <v>155</v>
      </c>
      <c r="CX48">
        <v>1519</v>
      </c>
      <c r="CY48">
        <v>0</v>
      </c>
      <c r="CZ48">
        <v>900</v>
      </c>
      <c r="DA48">
        <v>0</v>
      </c>
      <c r="DB48">
        <v>0</v>
      </c>
      <c r="DC48">
        <v>0</v>
      </c>
      <c r="DD48">
        <v>0</v>
      </c>
      <c r="DE48">
        <v>155</v>
      </c>
      <c r="DF48">
        <v>619</v>
      </c>
      <c r="DG48">
        <v>0</v>
      </c>
      <c r="DH48">
        <v>0</v>
      </c>
      <c r="DI48">
        <v>0</v>
      </c>
      <c r="DJ48">
        <v>0</v>
      </c>
      <c r="DK48">
        <v>0</v>
      </c>
      <c r="DL48">
        <v>0</v>
      </c>
      <c r="DM48">
        <v>0</v>
      </c>
      <c r="DN48">
        <v>0</v>
      </c>
      <c r="DO48">
        <v>98676</v>
      </c>
      <c r="DP48">
        <v>298678</v>
      </c>
      <c r="DQ48">
        <v>298589</v>
      </c>
      <c r="DR48">
        <v>94943</v>
      </c>
      <c r="DS48">
        <v>88</v>
      </c>
      <c r="DT48">
        <v>0</v>
      </c>
      <c r="DU48">
        <v>0</v>
      </c>
      <c r="DV48">
        <v>160</v>
      </c>
      <c r="DW48">
        <v>298589</v>
      </c>
      <c r="DX48">
        <v>298589</v>
      </c>
      <c r="DY48">
        <v>298589</v>
      </c>
      <c r="DZ48">
        <v>298589</v>
      </c>
      <c r="EA48">
        <v>160</v>
      </c>
      <c r="EB48">
        <v>3027</v>
      </c>
      <c r="EC48">
        <v>0</v>
      </c>
      <c r="ED48">
        <v>0</v>
      </c>
      <c r="EE48">
        <v>1</v>
      </c>
      <c r="EF48">
        <v>0</v>
      </c>
      <c r="EG48">
        <v>31</v>
      </c>
      <c r="EH48">
        <v>426</v>
      </c>
      <c r="EI48">
        <v>89</v>
      </c>
      <c r="EJ48">
        <v>0</v>
      </c>
      <c r="EK48">
        <v>0</v>
      </c>
      <c r="EL48">
        <v>580</v>
      </c>
      <c r="EM48">
        <v>995</v>
      </c>
      <c r="EN48">
        <v>988</v>
      </c>
      <c r="EO48">
        <v>0</v>
      </c>
      <c r="EP48">
        <v>0</v>
      </c>
      <c r="EQ48">
        <v>0</v>
      </c>
      <c r="ER48">
        <v>0</v>
      </c>
      <c r="ES48">
        <v>0</v>
      </c>
      <c r="ET48">
        <v>0</v>
      </c>
      <c r="EU48">
        <v>0</v>
      </c>
      <c r="EV48">
        <v>0</v>
      </c>
      <c r="EW48">
        <v>0</v>
      </c>
      <c r="EX48">
        <v>0</v>
      </c>
      <c r="EY48">
        <v>0</v>
      </c>
      <c r="EZ48">
        <v>0</v>
      </c>
      <c r="FA48">
        <v>0</v>
      </c>
      <c r="FB48">
        <v>0</v>
      </c>
      <c r="FC48">
        <v>0</v>
      </c>
      <c r="FD48">
        <v>-1</v>
      </c>
      <c r="FE48">
        <v>1</v>
      </c>
      <c r="FF48">
        <v>0</v>
      </c>
      <c r="FG48">
        <v>0</v>
      </c>
      <c r="FH48">
        <v>0</v>
      </c>
      <c r="FI48">
        <v>0</v>
      </c>
      <c r="FJ48">
        <v>0</v>
      </c>
      <c r="FK48">
        <v>0</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row>
    <row r="49" spans="1:187" x14ac:dyDescent="0.25">
      <c r="A49" t="s">
        <v>1053</v>
      </c>
      <c r="B49">
        <v>71960</v>
      </c>
      <c r="C49">
        <v>0</v>
      </c>
      <c r="D49">
        <v>5172122</v>
      </c>
      <c r="E49">
        <v>5172122</v>
      </c>
      <c r="F49">
        <v>4155449</v>
      </c>
      <c r="G49">
        <v>4155449</v>
      </c>
      <c r="H49">
        <v>0</v>
      </c>
      <c r="I49">
        <v>0</v>
      </c>
      <c r="J49">
        <v>3229067</v>
      </c>
      <c r="K49">
        <v>3229067</v>
      </c>
      <c r="L49">
        <v>0</v>
      </c>
      <c r="M49">
        <v>0</v>
      </c>
      <c r="N49">
        <v>0</v>
      </c>
      <c r="O49">
        <v>0</v>
      </c>
      <c r="P49">
        <v>0</v>
      </c>
      <c r="Q49">
        <v>0</v>
      </c>
      <c r="R49">
        <v>0</v>
      </c>
      <c r="S49">
        <v>0</v>
      </c>
      <c r="T49">
        <v>625933</v>
      </c>
      <c r="U49">
        <v>625933</v>
      </c>
      <c r="V49">
        <v>300449</v>
      </c>
      <c r="W49">
        <v>300449</v>
      </c>
      <c r="X49">
        <v>1016673</v>
      </c>
      <c r="Y49">
        <v>1016673</v>
      </c>
      <c r="Z49">
        <v>0</v>
      </c>
      <c r="AA49">
        <v>0</v>
      </c>
      <c r="AB49">
        <v>530139</v>
      </c>
      <c r="AC49">
        <v>530139</v>
      </c>
      <c r="AD49">
        <v>0</v>
      </c>
      <c r="AE49">
        <v>0</v>
      </c>
      <c r="AF49">
        <v>0</v>
      </c>
      <c r="AG49">
        <v>0</v>
      </c>
      <c r="AH49">
        <v>0</v>
      </c>
      <c r="AI49">
        <v>0</v>
      </c>
      <c r="AJ49">
        <v>391058</v>
      </c>
      <c r="AK49">
        <v>391058</v>
      </c>
      <c r="AL49">
        <v>95476</v>
      </c>
      <c r="AM49">
        <v>95476</v>
      </c>
      <c r="AN49">
        <v>0</v>
      </c>
      <c r="AO49">
        <v>0</v>
      </c>
      <c r="AP49">
        <v>494901</v>
      </c>
      <c r="AQ49">
        <v>1621408</v>
      </c>
      <c r="AR49">
        <v>0</v>
      </c>
      <c r="AS49">
        <v>441302</v>
      </c>
      <c r="AT49">
        <v>1618427</v>
      </c>
      <c r="AU49">
        <v>0</v>
      </c>
      <c r="AV49">
        <v>51018</v>
      </c>
      <c r="AW49">
        <v>0</v>
      </c>
      <c r="AX49">
        <v>51018</v>
      </c>
      <c r="AY49">
        <v>0</v>
      </c>
      <c r="AZ49">
        <v>1033003</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15892</v>
      </c>
      <c r="CD49">
        <v>23837</v>
      </c>
      <c r="CE49">
        <v>0</v>
      </c>
      <c r="CF49">
        <v>0</v>
      </c>
      <c r="CG49">
        <v>0</v>
      </c>
      <c r="CH49">
        <v>374392</v>
      </c>
      <c r="CI49">
        <v>561587</v>
      </c>
      <c r="CJ49">
        <v>0</v>
      </c>
      <c r="CK49">
        <v>0</v>
      </c>
      <c r="CL49">
        <v>0</v>
      </c>
      <c r="CM49">
        <v>0</v>
      </c>
      <c r="CN49">
        <v>0</v>
      </c>
      <c r="CO49">
        <v>0</v>
      </c>
      <c r="CP49">
        <v>0</v>
      </c>
      <c r="CQ49">
        <v>0</v>
      </c>
      <c r="CR49">
        <v>0</v>
      </c>
      <c r="CS49">
        <v>0</v>
      </c>
      <c r="CT49">
        <v>0</v>
      </c>
      <c r="CU49">
        <v>0</v>
      </c>
      <c r="CV49">
        <v>53251</v>
      </c>
      <c r="CW49">
        <v>348</v>
      </c>
      <c r="CX49">
        <v>2981</v>
      </c>
      <c r="CY49">
        <v>0</v>
      </c>
      <c r="CZ49">
        <v>1589</v>
      </c>
      <c r="DA49">
        <v>0</v>
      </c>
      <c r="DB49">
        <v>153</v>
      </c>
      <c r="DC49">
        <v>612</v>
      </c>
      <c r="DD49">
        <v>0</v>
      </c>
      <c r="DE49">
        <v>195</v>
      </c>
      <c r="DF49">
        <v>780</v>
      </c>
      <c r="DG49">
        <v>0</v>
      </c>
      <c r="DH49">
        <v>0</v>
      </c>
      <c r="DI49">
        <v>0</v>
      </c>
      <c r="DJ49">
        <v>0</v>
      </c>
      <c r="DK49">
        <v>0</v>
      </c>
      <c r="DL49">
        <v>0</v>
      </c>
      <c r="DM49">
        <v>0</v>
      </c>
      <c r="DN49">
        <v>0</v>
      </c>
      <c r="DO49">
        <v>269370</v>
      </c>
      <c r="DP49">
        <v>469376</v>
      </c>
      <c r="DQ49">
        <v>469374</v>
      </c>
      <c r="DR49">
        <v>258492</v>
      </c>
      <c r="DS49">
        <v>2052</v>
      </c>
      <c r="DT49">
        <v>0</v>
      </c>
      <c r="DU49">
        <v>0</v>
      </c>
      <c r="DV49">
        <v>328</v>
      </c>
      <c r="DW49">
        <v>469360</v>
      </c>
      <c r="DX49">
        <v>469360</v>
      </c>
      <c r="DY49">
        <v>469360</v>
      </c>
      <c r="DZ49">
        <v>469360</v>
      </c>
      <c r="EA49">
        <v>328</v>
      </c>
      <c r="EB49">
        <v>6050</v>
      </c>
      <c r="EC49">
        <v>0</v>
      </c>
      <c r="ED49">
        <v>0</v>
      </c>
      <c r="EE49">
        <v>2</v>
      </c>
      <c r="EF49">
        <v>8</v>
      </c>
      <c r="EG49">
        <v>46</v>
      </c>
      <c r="EH49">
        <v>2392</v>
      </c>
      <c r="EI49">
        <v>16</v>
      </c>
      <c r="EJ49">
        <v>14</v>
      </c>
      <c r="EK49">
        <v>0</v>
      </c>
      <c r="EL49">
        <v>-25</v>
      </c>
      <c r="EM49">
        <v>197</v>
      </c>
      <c r="EN49">
        <v>135</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1778</v>
      </c>
      <c r="C50">
        <v>0</v>
      </c>
      <c r="D50">
        <v>190687</v>
      </c>
      <c r="E50">
        <v>0</v>
      </c>
      <c r="F50">
        <v>180970</v>
      </c>
      <c r="G50">
        <v>0</v>
      </c>
      <c r="H50">
        <v>180970</v>
      </c>
      <c r="I50">
        <v>0</v>
      </c>
      <c r="J50">
        <v>0</v>
      </c>
      <c r="K50">
        <v>0</v>
      </c>
      <c r="L50">
        <v>0</v>
      </c>
      <c r="M50">
        <v>0</v>
      </c>
      <c r="N50">
        <v>0</v>
      </c>
      <c r="O50">
        <v>0</v>
      </c>
      <c r="P50">
        <v>0</v>
      </c>
      <c r="Q50">
        <v>0</v>
      </c>
      <c r="R50">
        <v>0</v>
      </c>
      <c r="S50">
        <v>0</v>
      </c>
      <c r="T50">
        <v>0</v>
      </c>
      <c r="U50">
        <v>0</v>
      </c>
      <c r="V50">
        <v>0</v>
      </c>
      <c r="W50">
        <v>0</v>
      </c>
      <c r="X50">
        <v>9717</v>
      </c>
      <c r="Y50">
        <v>0</v>
      </c>
      <c r="Z50">
        <v>9717</v>
      </c>
      <c r="AA50">
        <v>0</v>
      </c>
      <c r="AB50">
        <v>0</v>
      </c>
      <c r="AC50">
        <v>0</v>
      </c>
      <c r="AD50">
        <v>0</v>
      </c>
      <c r="AE50">
        <v>0</v>
      </c>
      <c r="AF50">
        <v>0</v>
      </c>
      <c r="AG50">
        <v>0</v>
      </c>
      <c r="AH50">
        <v>0</v>
      </c>
      <c r="AI50">
        <v>0</v>
      </c>
      <c r="AJ50">
        <v>0</v>
      </c>
      <c r="AK50">
        <v>0</v>
      </c>
      <c r="AL50">
        <v>0</v>
      </c>
      <c r="AM50">
        <v>0</v>
      </c>
      <c r="AN50">
        <v>0</v>
      </c>
      <c r="AO50">
        <v>0</v>
      </c>
      <c r="AP50">
        <v>16655</v>
      </c>
      <c r="AQ50">
        <v>208986</v>
      </c>
      <c r="AR50">
        <v>0</v>
      </c>
      <c r="AS50">
        <v>0</v>
      </c>
      <c r="AT50">
        <v>204536</v>
      </c>
      <c r="AU50">
        <v>0</v>
      </c>
      <c r="AV50">
        <v>0</v>
      </c>
      <c r="AW50">
        <v>0</v>
      </c>
      <c r="AX50">
        <v>0</v>
      </c>
      <c r="AY50">
        <v>0</v>
      </c>
      <c r="AZ50">
        <v>204536</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15543</v>
      </c>
      <c r="CW50">
        <v>1112</v>
      </c>
      <c r="CX50">
        <v>4450</v>
      </c>
      <c r="CY50">
        <v>0</v>
      </c>
      <c r="CZ50">
        <v>1</v>
      </c>
      <c r="DA50">
        <v>0</v>
      </c>
      <c r="DB50">
        <v>788</v>
      </c>
      <c r="DC50">
        <v>3154</v>
      </c>
      <c r="DD50">
        <v>0</v>
      </c>
      <c r="DE50">
        <v>324</v>
      </c>
      <c r="DF50">
        <v>1295</v>
      </c>
      <c r="DG50">
        <v>0</v>
      </c>
      <c r="DH50">
        <v>0</v>
      </c>
      <c r="DI50">
        <v>0</v>
      </c>
      <c r="DJ50">
        <v>0</v>
      </c>
      <c r="DK50">
        <v>0</v>
      </c>
      <c r="DL50">
        <v>0</v>
      </c>
      <c r="DM50">
        <v>0</v>
      </c>
      <c r="DN50">
        <v>0</v>
      </c>
      <c r="DO50">
        <v>43126</v>
      </c>
      <c r="DP50">
        <v>46185</v>
      </c>
      <c r="DQ50">
        <v>0</v>
      </c>
      <c r="DR50">
        <v>41712</v>
      </c>
      <c r="DS50">
        <v>0</v>
      </c>
      <c r="DT50">
        <v>0</v>
      </c>
      <c r="DU50">
        <v>0</v>
      </c>
      <c r="DV50">
        <v>13</v>
      </c>
      <c r="DW50">
        <v>46168</v>
      </c>
      <c r="DX50">
        <v>0</v>
      </c>
      <c r="DY50">
        <v>46168</v>
      </c>
      <c r="DZ50">
        <v>0</v>
      </c>
      <c r="EA50">
        <v>13</v>
      </c>
      <c r="EB50">
        <v>1368</v>
      </c>
      <c r="EC50">
        <v>0</v>
      </c>
      <c r="ED50">
        <v>0</v>
      </c>
      <c r="EE50">
        <v>0</v>
      </c>
      <c r="EF50">
        <v>0</v>
      </c>
      <c r="EG50">
        <v>7</v>
      </c>
      <c r="EH50">
        <v>26</v>
      </c>
      <c r="EI50">
        <v>17</v>
      </c>
      <c r="EJ50">
        <v>0</v>
      </c>
      <c r="EK50">
        <v>0</v>
      </c>
      <c r="EL50">
        <v>0</v>
      </c>
      <c r="EM50">
        <v>17</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106148</v>
      </c>
      <c r="C51">
        <v>5364</v>
      </c>
      <c r="D51">
        <v>22770897</v>
      </c>
      <c r="E51">
        <v>22770897</v>
      </c>
      <c r="F51">
        <v>19258778</v>
      </c>
      <c r="G51">
        <v>19258778</v>
      </c>
      <c r="H51">
        <v>0</v>
      </c>
      <c r="I51">
        <v>0</v>
      </c>
      <c r="J51">
        <v>11833027</v>
      </c>
      <c r="K51">
        <v>11833027</v>
      </c>
      <c r="L51">
        <v>768528</v>
      </c>
      <c r="M51">
        <v>768528</v>
      </c>
      <c r="N51">
        <v>1231296</v>
      </c>
      <c r="O51">
        <v>1231296</v>
      </c>
      <c r="P51">
        <v>0</v>
      </c>
      <c r="Q51">
        <v>0</v>
      </c>
      <c r="R51">
        <v>0</v>
      </c>
      <c r="S51">
        <v>0</v>
      </c>
      <c r="T51">
        <v>2859139</v>
      </c>
      <c r="U51">
        <v>2859139</v>
      </c>
      <c r="V51">
        <v>2566788</v>
      </c>
      <c r="W51">
        <v>2566788</v>
      </c>
      <c r="X51">
        <v>3512119</v>
      </c>
      <c r="Y51">
        <v>3512119</v>
      </c>
      <c r="Z51">
        <v>0</v>
      </c>
      <c r="AA51">
        <v>0</v>
      </c>
      <c r="AB51">
        <v>1351185</v>
      </c>
      <c r="AC51">
        <v>1351185</v>
      </c>
      <c r="AD51">
        <v>103059</v>
      </c>
      <c r="AE51">
        <v>103059</v>
      </c>
      <c r="AF51">
        <v>0</v>
      </c>
      <c r="AG51">
        <v>0</v>
      </c>
      <c r="AH51">
        <v>0</v>
      </c>
      <c r="AI51">
        <v>0</v>
      </c>
      <c r="AJ51">
        <v>1194786</v>
      </c>
      <c r="AK51">
        <v>1194786</v>
      </c>
      <c r="AL51">
        <v>368504</v>
      </c>
      <c r="AM51">
        <v>368504</v>
      </c>
      <c r="AN51">
        <v>494585</v>
      </c>
      <c r="AO51">
        <v>494585</v>
      </c>
      <c r="AP51">
        <v>2003382361</v>
      </c>
      <c r="AQ51">
        <v>4588419</v>
      </c>
      <c r="AR51">
        <v>454179</v>
      </c>
      <c r="AS51">
        <v>1636145229</v>
      </c>
      <c r="AT51">
        <v>4539699</v>
      </c>
      <c r="AU51">
        <v>451164</v>
      </c>
      <c r="AV51">
        <v>1624696718</v>
      </c>
      <c r="AW51">
        <v>1604741285</v>
      </c>
      <c r="AX51">
        <v>18418806</v>
      </c>
      <c r="AY51">
        <v>1536627</v>
      </c>
      <c r="AZ51">
        <v>1852244</v>
      </c>
      <c r="BA51">
        <v>439438</v>
      </c>
      <c r="BB51">
        <v>0</v>
      </c>
      <c r="BC51">
        <v>0</v>
      </c>
      <c r="BD51">
        <v>0</v>
      </c>
      <c r="BE51">
        <v>0</v>
      </c>
      <c r="BF51">
        <v>0</v>
      </c>
      <c r="BG51">
        <v>0</v>
      </c>
      <c r="BH51">
        <v>4139155</v>
      </c>
      <c r="BI51">
        <v>847779</v>
      </c>
      <c r="BJ51">
        <v>0</v>
      </c>
      <c r="BK51">
        <v>0</v>
      </c>
      <c r="BL51">
        <v>0</v>
      </c>
      <c r="BM51">
        <v>0</v>
      </c>
      <c r="BN51">
        <v>0</v>
      </c>
      <c r="BO51">
        <v>0</v>
      </c>
      <c r="BP51">
        <v>0</v>
      </c>
      <c r="BQ51">
        <v>0</v>
      </c>
      <c r="BR51">
        <v>0</v>
      </c>
      <c r="BS51">
        <v>0</v>
      </c>
      <c r="BT51">
        <v>0</v>
      </c>
      <c r="BU51">
        <v>0</v>
      </c>
      <c r="BV51">
        <v>0</v>
      </c>
      <c r="BW51">
        <v>0</v>
      </c>
      <c r="BX51">
        <v>0</v>
      </c>
      <c r="BY51">
        <v>0</v>
      </c>
      <c r="BZ51">
        <v>0</v>
      </c>
      <c r="CA51">
        <v>0</v>
      </c>
      <c r="CB51">
        <v>0</v>
      </c>
      <c r="CC51">
        <v>263779</v>
      </c>
      <c r="CD51">
        <v>395670</v>
      </c>
      <c r="CE51">
        <v>11726</v>
      </c>
      <c r="CF51">
        <v>-4</v>
      </c>
      <c r="CG51">
        <v>0</v>
      </c>
      <c r="CH51">
        <v>727</v>
      </c>
      <c r="CI51">
        <v>1090</v>
      </c>
      <c r="CJ51">
        <v>0</v>
      </c>
      <c r="CK51">
        <v>7044850</v>
      </c>
      <c r="CL51">
        <v>1442920</v>
      </c>
      <c r="CM51">
        <v>0</v>
      </c>
      <c r="CN51">
        <v>0</v>
      </c>
      <c r="CO51">
        <v>0</v>
      </c>
      <c r="CP51">
        <v>0</v>
      </c>
      <c r="CQ51">
        <v>0</v>
      </c>
      <c r="CR51">
        <v>0</v>
      </c>
      <c r="CS51">
        <v>0</v>
      </c>
      <c r="CT51">
        <v>0</v>
      </c>
      <c r="CU51">
        <v>0</v>
      </c>
      <c r="CV51">
        <v>812338</v>
      </c>
      <c r="CW51">
        <v>942</v>
      </c>
      <c r="CX51">
        <v>48720</v>
      </c>
      <c r="CY51">
        <v>3015</v>
      </c>
      <c r="CZ51">
        <v>44954</v>
      </c>
      <c r="DA51">
        <v>2881</v>
      </c>
      <c r="DB51">
        <v>524</v>
      </c>
      <c r="DC51">
        <v>2100</v>
      </c>
      <c r="DD51">
        <v>0</v>
      </c>
      <c r="DE51">
        <v>418</v>
      </c>
      <c r="DF51">
        <v>1666</v>
      </c>
      <c r="DG51">
        <v>134</v>
      </c>
      <c r="DH51">
        <v>366423852</v>
      </c>
      <c r="DI51">
        <v>0</v>
      </c>
      <c r="DJ51">
        <v>0</v>
      </c>
      <c r="DK51">
        <v>4175</v>
      </c>
      <c r="DL51">
        <v>21715913</v>
      </c>
      <c r="DM51">
        <v>0</v>
      </c>
      <c r="DN51">
        <v>344703764</v>
      </c>
      <c r="DO51">
        <v>1529674</v>
      </c>
      <c r="DP51">
        <v>3514422</v>
      </c>
      <c r="DQ51">
        <v>3511390</v>
      </c>
      <c r="DR51">
        <v>1477793</v>
      </c>
      <c r="DS51">
        <v>2677</v>
      </c>
      <c r="DT51">
        <v>0</v>
      </c>
      <c r="DU51">
        <v>0</v>
      </c>
      <c r="DV51">
        <v>4211</v>
      </c>
      <c r="DW51">
        <v>3510983</v>
      </c>
      <c r="DX51">
        <v>3510983</v>
      </c>
      <c r="DY51">
        <v>3510983</v>
      </c>
      <c r="DZ51">
        <v>3510983</v>
      </c>
      <c r="EA51">
        <v>4211</v>
      </c>
      <c r="EB51">
        <v>35253</v>
      </c>
      <c r="EC51">
        <v>0</v>
      </c>
      <c r="ED51">
        <v>0</v>
      </c>
      <c r="EE51">
        <v>16</v>
      </c>
      <c r="EF51">
        <v>76</v>
      </c>
      <c r="EG51">
        <v>624</v>
      </c>
      <c r="EH51">
        <v>9024</v>
      </c>
      <c r="EI51">
        <v>3439</v>
      </c>
      <c r="EJ51">
        <v>407</v>
      </c>
      <c r="EK51">
        <v>0</v>
      </c>
      <c r="EL51">
        <v>114</v>
      </c>
      <c r="EM51">
        <v>4701</v>
      </c>
      <c r="EN51">
        <v>4801</v>
      </c>
      <c r="EO51">
        <v>95</v>
      </c>
      <c r="EP51">
        <v>2</v>
      </c>
      <c r="EQ51">
        <v>0</v>
      </c>
      <c r="ER51">
        <v>0</v>
      </c>
      <c r="ES51">
        <v>24</v>
      </c>
      <c r="ET51">
        <v>2</v>
      </c>
      <c r="EU51">
        <v>30</v>
      </c>
      <c r="EV51">
        <v>0</v>
      </c>
      <c r="EW51">
        <v>0</v>
      </c>
      <c r="EX51">
        <v>0</v>
      </c>
      <c r="EY51">
        <v>2</v>
      </c>
      <c r="EZ51">
        <v>0</v>
      </c>
      <c r="FA51">
        <v>39</v>
      </c>
      <c r="FB51">
        <v>0</v>
      </c>
      <c r="FC51">
        <v>0</v>
      </c>
      <c r="FD51">
        <v>-4</v>
      </c>
      <c r="FE51">
        <v>-52</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5">
      <c r="A52" t="s">
        <v>1056</v>
      </c>
      <c r="B52">
        <v>5811</v>
      </c>
      <c r="C52">
        <v>0</v>
      </c>
      <c r="D52">
        <v>1485639</v>
      </c>
      <c r="E52">
        <v>1485639</v>
      </c>
      <c r="F52">
        <v>1041808</v>
      </c>
      <c r="G52">
        <v>1041808</v>
      </c>
      <c r="H52">
        <v>0</v>
      </c>
      <c r="I52">
        <v>0</v>
      </c>
      <c r="J52">
        <v>690150</v>
      </c>
      <c r="K52">
        <v>690150</v>
      </c>
      <c r="L52">
        <v>0</v>
      </c>
      <c r="M52">
        <v>0</v>
      </c>
      <c r="N52">
        <v>0</v>
      </c>
      <c r="O52">
        <v>0</v>
      </c>
      <c r="P52">
        <v>0</v>
      </c>
      <c r="Q52">
        <v>0</v>
      </c>
      <c r="R52">
        <v>0</v>
      </c>
      <c r="S52">
        <v>0</v>
      </c>
      <c r="T52">
        <v>241607</v>
      </c>
      <c r="U52">
        <v>241607</v>
      </c>
      <c r="V52">
        <v>110051</v>
      </c>
      <c r="W52">
        <v>110051</v>
      </c>
      <c r="X52">
        <v>443831</v>
      </c>
      <c r="Y52">
        <v>443831</v>
      </c>
      <c r="Z52">
        <v>0</v>
      </c>
      <c r="AA52">
        <v>0</v>
      </c>
      <c r="AB52">
        <v>117118</v>
      </c>
      <c r="AC52">
        <v>117118</v>
      </c>
      <c r="AD52">
        <v>0</v>
      </c>
      <c r="AE52">
        <v>0</v>
      </c>
      <c r="AF52">
        <v>0</v>
      </c>
      <c r="AG52">
        <v>0</v>
      </c>
      <c r="AH52">
        <v>0</v>
      </c>
      <c r="AI52">
        <v>0</v>
      </c>
      <c r="AJ52">
        <v>271435</v>
      </c>
      <c r="AK52">
        <v>271435</v>
      </c>
      <c r="AL52">
        <v>55278</v>
      </c>
      <c r="AM52">
        <v>55278</v>
      </c>
      <c r="AN52">
        <v>0</v>
      </c>
      <c r="AO52">
        <v>0</v>
      </c>
      <c r="AP52">
        <v>236321691</v>
      </c>
      <c r="AQ52">
        <v>1049377</v>
      </c>
      <c r="AR52">
        <v>233891</v>
      </c>
      <c r="AS52">
        <v>171698609</v>
      </c>
      <c r="AT52">
        <v>1042916</v>
      </c>
      <c r="AU52">
        <v>233891</v>
      </c>
      <c r="AV52">
        <v>168840841</v>
      </c>
      <c r="AW52">
        <v>168820998</v>
      </c>
      <c r="AX52">
        <v>19843</v>
      </c>
      <c r="AY52">
        <v>0</v>
      </c>
      <c r="AZ52">
        <v>233891</v>
      </c>
      <c r="BA52">
        <v>233891</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171990</v>
      </c>
      <c r="CD52">
        <v>257985</v>
      </c>
      <c r="CE52">
        <v>0</v>
      </c>
      <c r="CF52">
        <v>0</v>
      </c>
      <c r="CG52">
        <v>0</v>
      </c>
      <c r="CH52">
        <v>727</v>
      </c>
      <c r="CI52">
        <v>1090</v>
      </c>
      <c r="CJ52">
        <v>0</v>
      </c>
      <c r="CK52">
        <v>2685051</v>
      </c>
      <c r="CL52">
        <v>549950</v>
      </c>
      <c r="CM52">
        <v>0</v>
      </c>
      <c r="CN52">
        <v>0</v>
      </c>
      <c r="CO52">
        <v>0</v>
      </c>
      <c r="CP52">
        <v>0</v>
      </c>
      <c r="CQ52">
        <v>0</v>
      </c>
      <c r="CR52">
        <v>0</v>
      </c>
      <c r="CS52">
        <v>0</v>
      </c>
      <c r="CT52">
        <v>0</v>
      </c>
      <c r="CU52">
        <v>0</v>
      </c>
      <c r="CV52">
        <v>232836</v>
      </c>
      <c r="CW52">
        <v>16</v>
      </c>
      <c r="CX52">
        <v>6461</v>
      </c>
      <c r="CY52">
        <v>0</v>
      </c>
      <c r="CZ52">
        <v>6396</v>
      </c>
      <c r="DA52">
        <v>0</v>
      </c>
      <c r="DB52">
        <v>1</v>
      </c>
      <c r="DC52">
        <v>6</v>
      </c>
      <c r="DD52">
        <v>0</v>
      </c>
      <c r="DE52">
        <v>15</v>
      </c>
      <c r="DF52">
        <v>59</v>
      </c>
      <c r="DG52">
        <v>0</v>
      </c>
      <c r="DH52">
        <v>64390230</v>
      </c>
      <c r="DI52">
        <v>0</v>
      </c>
      <c r="DJ52">
        <v>0</v>
      </c>
      <c r="DK52">
        <v>0</v>
      </c>
      <c r="DL52">
        <v>0</v>
      </c>
      <c r="DM52">
        <v>0</v>
      </c>
      <c r="DN52">
        <v>64390230</v>
      </c>
      <c r="DO52">
        <v>178197</v>
      </c>
      <c r="DP52">
        <v>519616</v>
      </c>
      <c r="DQ52">
        <v>519597</v>
      </c>
      <c r="DR52">
        <v>169478</v>
      </c>
      <c r="DS52">
        <v>1920</v>
      </c>
      <c r="DT52">
        <v>0</v>
      </c>
      <c r="DU52">
        <v>0</v>
      </c>
      <c r="DV52">
        <v>789</v>
      </c>
      <c r="DW52">
        <v>519597</v>
      </c>
      <c r="DX52">
        <v>519597</v>
      </c>
      <c r="DY52">
        <v>519597</v>
      </c>
      <c r="DZ52">
        <v>519597</v>
      </c>
      <c r="EA52">
        <v>789</v>
      </c>
      <c r="EB52">
        <v>5331</v>
      </c>
      <c r="EC52">
        <v>0</v>
      </c>
      <c r="ED52">
        <v>0</v>
      </c>
      <c r="EE52">
        <v>16</v>
      </c>
      <c r="EF52">
        <v>0</v>
      </c>
      <c r="EG52">
        <v>48</v>
      </c>
      <c r="EH52">
        <v>615</v>
      </c>
      <c r="EI52">
        <v>19</v>
      </c>
      <c r="EJ52">
        <v>0</v>
      </c>
      <c r="EK52">
        <v>0</v>
      </c>
      <c r="EL52">
        <v>53</v>
      </c>
      <c r="EM52">
        <v>-117</v>
      </c>
      <c r="EN52">
        <v>-77</v>
      </c>
      <c r="EO52">
        <v>-2</v>
      </c>
      <c r="EP52">
        <v>0</v>
      </c>
      <c r="EQ52">
        <v>0</v>
      </c>
      <c r="ER52">
        <v>0</v>
      </c>
      <c r="ES52">
        <v>1</v>
      </c>
      <c r="ET52">
        <v>0</v>
      </c>
      <c r="EU52">
        <v>0</v>
      </c>
      <c r="EV52">
        <v>0</v>
      </c>
      <c r="EW52">
        <v>0</v>
      </c>
      <c r="EX52">
        <v>0</v>
      </c>
      <c r="EY52">
        <v>0</v>
      </c>
      <c r="EZ52">
        <v>0</v>
      </c>
      <c r="FA52">
        <v>-3</v>
      </c>
      <c r="FB52">
        <v>0</v>
      </c>
      <c r="FC52">
        <v>0</v>
      </c>
      <c r="FD52">
        <v>-2</v>
      </c>
      <c r="FE52">
        <v>-10</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5">
      <c r="A53" t="s">
        <v>1057</v>
      </c>
      <c r="B53">
        <v>1806</v>
      </c>
      <c r="C53">
        <v>0</v>
      </c>
      <c r="D53">
        <v>163869</v>
      </c>
      <c r="E53">
        <v>163869</v>
      </c>
      <c r="F53">
        <v>138576</v>
      </c>
      <c r="G53">
        <v>138576</v>
      </c>
      <c r="H53">
        <v>0</v>
      </c>
      <c r="I53">
        <v>0</v>
      </c>
      <c r="J53">
        <v>102286</v>
      </c>
      <c r="K53">
        <v>102286</v>
      </c>
      <c r="L53">
        <v>0</v>
      </c>
      <c r="M53">
        <v>0</v>
      </c>
      <c r="N53">
        <v>0</v>
      </c>
      <c r="O53">
        <v>0</v>
      </c>
      <c r="P53">
        <v>0</v>
      </c>
      <c r="Q53">
        <v>0</v>
      </c>
      <c r="R53">
        <v>0</v>
      </c>
      <c r="S53">
        <v>0</v>
      </c>
      <c r="T53">
        <v>19871</v>
      </c>
      <c r="U53">
        <v>19871</v>
      </c>
      <c r="V53">
        <v>16419</v>
      </c>
      <c r="W53">
        <v>16419</v>
      </c>
      <c r="X53">
        <v>25293</v>
      </c>
      <c r="Y53">
        <v>25293</v>
      </c>
      <c r="Z53">
        <v>0</v>
      </c>
      <c r="AA53">
        <v>0</v>
      </c>
      <c r="AB53">
        <v>13007</v>
      </c>
      <c r="AC53">
        <v>13007</v>
      </c>
      <c r="AD53">
        <v>0</v>
      </c>
      <c r="AE53">
        <v>0</v>
      </c>
      <c r="AF53">
        <v>0</v>
      </c>
      <c r="AG53">
        <v>0</v>
      </c>
      <c r="AH53">
        <v>0</v>
      </c>
      <c r="AI53">
        <v>0</v>
      </c>
      <c r="AJ53">
        <v>8328</v>
      </c>
      <c r="AK53">
        <v>8328</v>
      </c>
      <c r="AL53">
        <v>3958</v>
      </c>
      <c r="AM53">
        <v>3958</v>
      </c>
      <c r="AN53">
        <v>0</v>
      </c>
      <c r="AO53">
        <v>0</v>
      </c>
      <c r="AP53">
        <v>22980</v>
      </c>
      <c r="AQ53">
        <v>29439</v>
      </c>
      <c r="AR53">
        <v>0</v>
      </c>
      <c r="AS53">
        <v>130</v>
      </c>
      <c r="AT53">
        <v>27857</v>
      </c>
      <c r="AU53">
        <v>0</v>
      </c>
      <c r="AV53">
        <v>0</v>
      </c>
      <c r="AW53">
        <v>0</v>
      </c>
      <c r="AX53">
        <v>0</v>
      </c>
      <c r="AY53">
        <v>0</v>
      </c>
      <c r="AZ53">
        <v>27662</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130</v>
      </c>
      <c r="CD53">
        <v>195</v>
      </c>
      <c r="CE53">
        <v>0</v>
      </c>
      <c r="CF53">
        <v>0</v>
      </c>
      <c r="CG53">
        <v>0</v>
      </c>
      <c r="CH53">
        <v>0</v>
      </c>
      <c r="CI53">
        <v>0</v>
      </c>
      <c r="CJ53">
        <v>0</v>
      </c>
      <c r="CK53">
        <v>0</v>
      </c>
      <c r="CL53">
        <v>0</v>
      </c>
      <c r="CM53">
        <v>0</v>
      </c>
      <c r="CN53">
        <v>0</v>
      </c>
      <c r="CO53">
        <v>0</v>
      </c>
      <c r="CP53">
        <v>0</v>
      </c>
      <c r="CQ53">
        <v>0</v>
      </c>
      <c r="CR53">
        <v>0</v>
      </c>
      <c r="CS53">
        <v>0</v>
      </c>
      <c r="CT53">
        <v>0</v>
      </c>
      <c r="CU53">
        <v>0</v>
      </c>
      <c r="CV53">
        <v>22836</v>
      </c>
      <c r="CW53">
        <v>14</v>
      </c>
      <c r="CX53">
        <v>1582</v>
      </c>
      <c r="CY53">
        <v>0</v>
      </c>
      <c r="CZ53">
        <v>1526</v>
      </c>
      <c r="DA53">
        <v>0</v>
      </c>
      <c r="DB53">
        <v>0</v>
      </c>
      <c r="DC53">
        <v>0</v>
      </c>
      <c r="DD53">
        <v>0</v>
      </c>
      <c r="DE53">
        <v>14</v>
      </c>
      <c r="DF53">
        <v>56</v>
      </c>
      <c r="DG53">
        <v>0</v>
      </c>
      <c r="DH53">
        <v>0</v>
      </c>
      <c r="DI53">
        <v>0</v>
      </c>
      <c r="DJ53">
        <v>0</v>
      </c>
      <c r="DK53">
        <v>0</v>
      </c>
      <c r="DL53">
        <v>0</v>
      </c>
      <c r="DM53">
        <v>0</v>
      </c>
      <c r="DN53">
        <v>0</v>
      </c>
      <c r="DO53">
        <v>14091</v>
      </c>
      <c r="DP53">
        <v>70914</v>
      </c>
      <c r="DQ53">
        <v>70911</v>
      </c>
      <c r="DR53">
        <v>13423</v>
      </c>
      <c r="DS53">
        <v>0</v>
      </c>
      <c r="DT53">
        <v>0</v>
      </c>
      <c r="DU53">
        <v>0</v>
      </c>
      <c r="DV53">
        <v>125</v>
      </c>
      <c r="DW53">
        <v>70911</v>
      </c>
      <c r="DX53">
        <v>70911</v>
      </c>
      <c r="DY53">
        <v>70911</v>
      </c>
      <c r="DZ53">
        <v>70911</v>
      </c>
      <c r="EA53">
        <v>125</v>
      </c>
      <c r="EB53">
        <v>488</v>
      </c>
      <c r="EC53">
        <v>0</v>
      </c>
      <c r="ED53">
        <v>0</v>
      </c>
      <c r="EE53">
        <v>0</v>
      </c>
      <c r="EF53">
        <v>0</v>
      </c>
      <c r="EG53">
        <v>4</v>
      </c>
      <c r="EH53">
        <v>51</v>
      </c>
      <c r="EI53">
        <v>3</v>
      </c>
      <c r="EJ53">
        <v>0</v>
      </c>
      <c r="EK53">
        <v>0</v>
      </c>
      <c r="EL53">
        <v>-1</v>
      </c>
      <c r="EM53">
        <v>4</v>
      </c>
      <c r="EN53">
        <v>5</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1428</v>
      </c>
      <c r="C54">
        <v>0</v>
      </c>
      <c r="D54">
        <v>562914</v>
      </c>
      <c r="E54">
        <v>562914</v>
      </c>
      <c r="F54">
        <v>505266</v>
      </c>
      <c r="G54">
        <v>505266</v>
      </c>
      <c r="H54">
        <v>0</v>
      </c>
      <c r="I54">
        <v>0</v>
      </c>
      <c r="J54">
        <v>375128</v>
      </c>
      <c r="K54">
        <v>375128</v>
      </c>
      <c r="L54">
        <v>0</v>
      </c>
      <c r="M54">
        <v>0</v>
      </c>
      <c r="N54">
        <v>0</v>
      </c>
      <c r="O54">
        <v>0</v>
      </c>
      <c r="P54">
        <v>0</v>
      </c>
      <c r="Q54">
        <v>0</v>
      </c>
      <c r="R54">
        <v>0</v>
      </c>
      <c r="S54">
        <v>0</v>
      </c>
      <c r="T54">
        <v>77827</v>
      </c>
      <c r="U54">
        <v>77827</v>
      </c>
      <c r="V54">
        <v>52311</v>
      </c>
      <c r="W54">
        <v>52311</v>
      </c>
      <c r="X54">
        <v>57648</v>
      </c>
      <c r="Y54">
        <v>57648</v>
      </c>
      <c r="Z54">
        <v>0</v>
      </c>
      <c r="AA54">
        <v>0</v>
      </c>
      <c r="AB54">
        <v>19009</v>
      </c>
      <c r="AC54">
        <v>19009</v>
      </c>
      <c r="AD54">
        <v>0</v>
      </c>
      <c r="AE54">
        <v>0</v>
      </c>
      <c r="AF54">
        <v>0</v>
      </c>
      <c r="AG54">
        <v>0</v>
      </c>
      <c r="AH54">
        <v>0</v>
      </c>
      <c r="AI54">
        <v>0</v>
      </c>
      <c r="AJ54">
        <v>29320</v>
      </c>
      <c r="AK54">
        <v>29320</v>
      </c>
      <c r="AL54">
        <v>9319</v>
      </c>
      <c r="AM54">
        <v>9319</v>
      </c>
      <c r="AN54">
        <v>0</v>
      </c>
      <c r="AO54">
        <v>0</v>
      </c>
      <c r="AP54">
        <v>40005</v>
      </c>
      <c r="AQ54">
        <v>42843</v>
      </c>
      <c r="AR54">
        <v>0</v>
      </c>
      <c r="AS54">
        <v>14863</v>
      </c>
      <c r="AT54">
        <v>40997</v>
      </c>
      <c r="AU54">
        <v>0</v>
      </c>
      <c r="AV54">
        <v>0</v>
      </c>
      <c r="AW54">
        <v>0</v>
      </c>
      <c r="AX54">
        <v>0</v>
      </c>
      <c r="AY54">
        <v>0</v>
      </c>
      <c r="AZ54">
        <v>18702</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14863</v>
      </c>
      <c r="CD54">
        <v>22295</v>
      </c>
      <c r="CE54">
        <v>0</v>
      </c>
      <c r="CF54">
        <v>0</v>
      </c>
      <c r="CG54">
        <v>0</v>
      </c>
      <c r="CH54">
        <v>0</v>
      </c>
      <c r="CI54">
        <v>0</v>
      </c>
      <c r="CJ54">
        <v>0</v>
      </c>
      <c r="CK54">
        <v>0</v>
      </c>
      <c r="CL54">
        <v>0</v>
      </c>
      <c r="CM54">
        <v>0</v>
      </c>
      <c r="CN54">
        <v>0</v>
      </c>
      <c r="CO54">
        <v>0</v>
      </c>
      <c r="CP54">
        <v>0</v>
      </c>
      <c r="CQ54">
        <v>0</v>
      </c>
      <c r="CR54">
        <v>0</v>
      </c>
      <c r="CS54">
        <v>0</v>
      </c>
      <c r="CT54">
        <v>0</v>
      </c>
      <c r="CU54">
        <v>0</v>
      </c>
      <c r="CV54">
        <v>25142</v>
      </c>
      <c r="CW54">
        <v>0</v>
      </c>
      <c r="CX54">
        <v>1846</v>
      </c>
      <c r="CY54">
        <v>0</v>
      </c>
      <c r="CZ54">
        <v>1846</v>
      </c>
      <c r="DA54">
        <v>0</v>
      </c>
      <c r="DB54">
        <v>0</v>
      </c>
      <c r="DC54">
        <v>0</v>
      </c>
      <c r="DD54">
        <v>0</v>
      </c>
      <c r="DE54">
        <v>0</v>
      </c>
      <c r="DF54">
        <v>0</v>
      </c>
      <c r="DG54">
        <v>0</v>
      </c>
      <c r="DH54">
        <v>0</v>
      </c>
      <c r="DI54">
        <v>0</v>
      </c>
      <c r="DJ54">
        <v>0</v>
      </c>
      <c r="DK54">
        <v>0</v>
      </c>
      <c r="DL54">
        <v>0</v>
      </c>
      <c r="DM54">
        <v>0</v>
      </c>
      <c r="DN54">
        <v>0</v>
      </c>
      <c r="DO54">
        <v>48716</v>
      </c>
      <c r="DP54">
        <v>69766</v>
      </c>
      <c r="DQ54">
        <v>69673</v>
      </c>
      <c r="DR54">
        <v>47417</v>
      </c>
      <c r="DS54">
        <v>0</v>
      </c>
      <c r="DT54">
        <v>0</v>
      </c>
      <c r="DU54">
        <v>0</v>
      </c>
      <c r="DV54">
        <v>105</v>
      </c>
      <c r="DW54">
        <v>69673</v>
      </c>
      <c r="DX54">
        <v>69673</v>
      </c>
      <c r="DY54">
        <v>69673</v>
      </c>
      <c r="DZ54">
        <v>69673</v>
      </c>
      <c r="EA54">
        <v>105</v>
      </c>
      <c r="EB54">
        <v>837</v>
      </c>
      <c r="EC54">
        <v>0</v>
      </c>
      <c r="ED54">
        <v>0</v>
      </c>
      <c r="EE54">
        <v>0</v>
      </c>
      <c r="EF54">
        <v>0</v>
      </c>
      <c r="EG54">
        <v>20</v>
      </c>
      <c r="EH54">
        <v>337</v>
      </c>
      <c r="EI54">
        <v>93</v>
      </c>
      <c r="EJ54">
        <v>0</v>
      </c>
      <c r="EK54">
        <v>0</v>
      </c>
      <c r="EL54">
        <v>89</v>
      </c>
      <c r="EM54">
        <v>18</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10728</v>
      </c>
      <c r="C55">
        <v>5364</v>
      </c>
      <c r="D55">
        <v>7280891</v>
      </c>
      <c r="E55">
        <v>7280891</v>
      </c>
      <c r="F55">
        <v>6666970</v>
      </c>
      <c r="G55">
        <v>6666970</v>
      </c>
      <c r="H55">
        <v>0</v>
      </c>
      <c r="I55">
        <v>0</v>
      </c>
      <c r="J55">
        <v>3213536</v>
      </c>
      <c r="K55">
        <v>3213536</v>
      </c>
      <c r="L55">
        <v>0</v>
      </c>
      <c r="M55">
        <v>0</v>
      </c>
      <c r="N55">
        <v>0</v>
      </c>
      <c r="O55">
        <v>0</v>
      </c>
      <c r="P55">
        <v>0</v>
      </c>
      <c r="Q55">
        <v>0</v>
      </c>
      <c r="R55">
        <v>0</v>
      </c>
      <c r="S55">
        <v>0</v>
      </c>
      <c r="T55">
        <v>1475621</v>
      </c>
      <c r="U55">
        <v>1475621</v>
      </c>
      <c r="V55">
        <v>1977813</v>
      </c>
      <c r="W55">
        <v>1977813</v>
      </c>
      <c r="X55">
        <v>613921</v>
      </c>
      <c r="Y55">
        <v>613921</v>
      </c>
      <c r="Z55">
        <v>0</v>
      </c>
      <c r="AA55">
        <v>0</v>
      </c>
      <c r="AB55">
        <v>235287</v>
      </c>
      <c r="AC55">
        <v>235287</v>
      </c>
      <c r="AD55">
        <v>0</v>
      </c>
      <c r="AE55">
        <v>0</v>
      </c>
      <c r="AF55">
        <v>0</v>
      </c>
      <c r="AG55">
        <v>0</v>
      </c>
      <c r="AH55">
        <v>0</v>
      </c>
      <c r="AI55">
        <v>0</v>
      </c>
      <c r="AJ55">
        <v>248636</v>
      </c>
      <c r="AK55">
        <v>248636</v>
      </c>
      <c r="AL55">
        <v>129998</v>
      </c>
      <c r="AM55">
        <v>129998</v>
      </c>
      <c r="AN55">
        <v>0</v>
      </c>
      <c r="AO55">
        <v>0</v>
      </c>
      <c r="AP55">
        <v>576267949</v>
      </c>
      <c r="AQ55">
        <v>118060</v>
      </c>
      <c r="AR55">
        <v>103480</v>
      </c>
      <c r="AS55">
        <v>472898298</v>
      </c>
      <c r="AT55">
        <v>115768</v>
      </c>
      <c r="AU55">
        <v>103480</v>
      </c>
      <c r="AV55">
        <v>472890106</v>
      </c>
      <c r="AW55">
        <v>472890106</v>
      </c>
      <c r="AX55">
        <v>0</v>
      </c>
      <c r="AY55">
        <v>0</v>
      </c>
      <c r="AZ55">
        <v>103480</v>
      </c>
      <c r="BA55">
        <v>103480</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8192</v>
      </c>
      <c r="CD55">
        <v>12288</v>
      </c>
      <c r="CE55">
        <v>0</v>
      </c>
      <c r="CF55">
        <v>0</v>
      </c>
      <c r="CG55">
        <v>0</v>
      </c>
      <c r="CH55">
        <v>0</v>
      </c>
      <c r="CI55">
        <v>0</v>
      </c>
      <c r="CJ55">
        <v>0</v>
      </c>
      <c r="CK55">
        <v>0</v>
      </c>
      <c r="CL55">
        <v>0</v>
      </c>
      <c r="CM55">
        <v>0</v>
      </c>
      <c r="CN55">
        <v>0</v>
      </c>
      <c r="CO55">
        <v>0</v>
      </c>
      <c r="CP55">
        <v>0</v>
      </c>
      <c r="CQ55">
        <v>0</v>
      </c>
      <c r="CR55">
        <v>0</v>
      </c>
      <c r="CS55">
        <v>0</v>
      </c>
      <c r="CT55">
        <v>0</v>
      </c>
      <c r="CU55">
        <v>0</v>
      </c>
      <c r="CV55">
        <v>54133</v>
      </c>
      <c r="CW55">
        <v>80</v>
      </c>
      <c r="CX55">
        <v>2292</v>
      </c>
      <c r="CY55">
        <v>0</v>
      </c>
      <c r="CZ55">
        <v>1975</v>
      </c>
      <c r="DA55">
        <v>0</v>
      </c>
      <c r="DB55">
        <v>3</v>
      </c>
      <c r="DC55">
        <v>11</v>
      </c>
      <c r="DD55">
        <v>0</v>
      </c>
      <c r="DE55">
        <v>77</v>
      </c>
      <c r="DF55">
        <v>306</v>
      </c>
      <c r="DG55">
        <v>0</v>
      </c>
      <c r="DH55">
        <v>103315438</v>
      </c>
      <c r="DI55">
        <v>0</v>
      </c>
      <c r="DJ55">
        <v>0</v>
      </c>
      <c r="DK55">
        <v>0</v>
      </c>
      <c r="DL55">
        <v>0</v>
      </c>
      <c r="DM55">
        <v>0</v>
      </c>
      <c r="DN55">
        <v>103315438</v>
      </c>
      <c r="DO55">
        <v>218126</v>
      </c>
      <c r="DP55">
        <v>449624</v>
      </c>
      <c r="DQ55">
        <v>448345</v>
      </c>
      <c r="DR55">
        <v>207691</v>
      </c>
      <c r="DS55">
        <v>594</v>
      </c>
      <c r="DT55">
        <v>0</v>
      </c>
      <c r="DU55">
        <v>0</v>
      </c>
      <c r="DV55">
        <v>545</v>
      </c>
      <c r="DW55">
        <v>448345</v>
      </c>
      <c r="DX55">
        <v>448345</v>
      </c>
      <c r="DY55">
        <v>448345</v>
      </c>
      <c r="DZ55">
        <v>448345</v>
      </c>
      <c r="EA55">
        <v>545</v>
      </c>
      <c r="EB55">
        <v>6448</v>
      </c>
      <c r="EC55">
        <v>0</v>
      </c>
      <c r="ED55">
        <v>0</v>
      </c>
      <c r="EE55">
        <v>0</v>
      </c>
      <c r="EF55">
        <v>0</v>
      </c>
      <c r="EG55">
        <v>114</v>
      </c>
      <c r="EH55">
        <v>2734</v>
      </c>
      <c r="EI55">
        <v>1279</v>
      </c>
      <c r="EJ55">
        <v>0</v>
      </c>
      <c r="EK55">
        <v>0</v>
      </c>
      <c r="EL55">
        <v>9</v>
      </c>
      <c r="EM55">
        <v>396</v>
      </c>
      <c r="EN55">
        <v>398</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1862</v>
      </c>
      <c r="C56">
        <v>0</v>
      </c>
      <c r="D56">
        <v>1006785</v>
      </c>
      <c r="E56">
        <v>1006785</v>
      </c>
      <c r="F56">
        <v>875009</v>
      </c>
      <c r="G56">
        <v>875009</v>
      </c>
      <c r="H56">
        <v>0</v>
      </c>
      <c r="I56">
        <v>0</v>
      </c>
      <c r="J56">
        <v>698802</v>
      </c>
      <c r="K56">
        <v>698802</v>
      </c>
      <c r="L56">
        <v>176207</v>
      </c>
      <c r="M56">
        <v>176207</v>
      </c>
      <c r="N56">
        <v>0</v>
      </c>
      <c r="O56">
        <v>0</v>
      </c>
      <c r="P56">
        <v>0</v>
      </c>
      <c r="Q56">
        <v>0</v>
      </c>
      <c r="R56">
        <v>0</v>
      </c>
      <c r="S56">
        <v>0</v>
      </c>
      <c r="T56">
        <v>0</v>
      </c>
      <c r="U56">
        <v>0</v>
      </c>
      <c r="V56">
        <v>0</v>
      </c>
      <c r="W56">
        <v>0</v>
      </c>
      <c r="X56">
        <v>131776</v>
      </c>
      <c r="Y56">
        <v>131776</v>
      </c>
      <c r="Z56">
        <v>0</v>
      </c>
      <c r="AA56">
        <v>0</v>
      </c>
      <c r="AB56">
        <v>60089</v>
      </c>
      <c r="AC56">
        <v>60089</v>
      </c>
      <c r="AD56">
        <v>0</v>
      </c>
      <c r="AE56">
        <v>0</v>
      </c>
      <c r="AF56">
        <v>0</v>
      </c>
      <c r="AG56">
        <v>0</v>
      </c>
      <c r="AH56">
        <v>0</v>
      </c>
      <c r="AI56">
        <v>0</v>
      </c>
      <c r="AJ56">
        <v>0</v>
      </c>
      <c r="AK56">
        <v>0</v>
      </c>
      <c r="AL56">
        <v>0</v>
      </c>
      <c r="AM56">
        <v>0</v>
      </c>
      <c r="AN56">
        <v>71687</v>
      </c>
      <c r="AO56">
        <v>71687</v>
      </c>
      <c r="AP56">
        <v>182056575</v>
      </c>
      <c r="AQ56">
        <v>49845</v>
      </c>
      <c r="AR56">
        <v>46114</v>
      </c>
      <c r="AS56">
        <v>150518654</v>
      </c>
      <c r="AT56">
        <v>46169</v>
      </c>
      <c r="AU56">
        <v>46114</v>
      </c>
      <c r="AV56">
        <v>150518617</v>
      </c>
      <c r="AW56">
        <v>150518617</v>
      </c>
      <c r="AX56">
        <v>0</v>
      </c>
      <c r="AY56">
        <v>0</v>
      </c>
      <c r="AZ56">
        <v>46114</v>
      </c>
      <c r="BA56">
        <v>46114</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37</v>
      </c>
      <c r="CD56">
        <v>55</v>
      </c>
      <c r="CE56">
        <v>0</v>
      </c>
      <c r="CF56">
        <v>0</v>
      </c>
      <c r="CG56">
        <v>0</v>
      </c>
      <c r="CH56">
        <v>0</v>
      </c>
      <c r="CI56">
        <v>0</v>
      </c>
      <c r="CJ56">
        <v>0</v>
      </c>
      <c r="CK56">
        <v>0</v>
      </c>
      <c r="CL56">
        <v>0</v>
      </c>
      <c r="CM56">
        <v>0</v>
      </c>
      <c r="CN56">
        <v>0</v>
      </c>
      <c r="CO56">
        <v>0</v>
      </c>
      <c r="CP56">
        <v>0</v>
      </c>
      <c r="CQ56">
        <v>0</v>
      </c>
      <c r="CR56">
        <v>0</v>
      </c>
      <c r="CS56">
        <v>0</v>
      </c>
      <c r="CT56">
        <v>0</v>
      </c>
      <c r="CU56">
        <v>0</v>
      </c>
      <c r="CV56">
        <v>23760</v>
      </c>
      <c r="CW56">
        <v>13</v>
      </c>
      <c r="CX56">
        <v>3676</v>
      </c>
      <c r="CY56">
        <v>0</v>
      </c>
      <c r="CZ56">
        <v>3625</v>
      </c>
      <c r="DA56">
        <v>0</v>
      </c>
      <c r="DB56">
        <v>0</v>
      </c>
      <c r="DC56">
        <v>0</v>
      </c>
      <c r="DD56">
        <v>0</v>
      </c>
      <c r="DE56">
        <v>13</v>
      </c>
      <c r="DF56">
        <v>51</v>
      </c>
      <c r="DG56">
        <v>0</v>
      </c>
      <c r="DH56">
        <v>31514148</v>
      </c>
      <c r="DI56">
        <v>0</v>
      </c>
      <c r="DJ56">
        <v>0</v>
      </c>
      <c r="DK56">
        <v>0</v>
      </c>
      <c r="DL56">
        <v>0</v>
      </c>
      <c r="DM56">
        <v>0</v>
      </c>
      <c r="DN56">
        <v>31514148</v>
      </c>
      <c r="DO56">
        <v>79503</v>
      </c>
      <c r="DP56">
        <v>163873</v>
      </c>
      <c r="DQ56">
        <v>163538</v>
      </c>
      <c r="DR56">
        <v>75569</v>
      </c>
      <c r="DS56">
        <v>2</v>
      </c>
      <c r="DT56">
        <v>0</v>
      </c>
      <c r="DU56">
        <v>0</v>
      </c>
      <c r="DV56">
        <v>347</v>
      </c>
      <c r="DW56">
        <v>163538</v>
      </c>
      <c r="DX56">
        <v>163538</v>
      </c>
      <c r="DY56">
        <v>163538</v>
      </c>
      <c r="DZ56">
        <v>163538</v>
      </c>
      <c r="EA56">
        <v>347</v>
      </c>
      <c r="EB56">
        <v>2968</v>
      </c>
      <c r="EC56">
        <v>0</v>
      </c>
      <c r="ED56">
        <v>0</v>
      </c>
      <c r="EE56">
        <v>0</v>
      </c>
      <c r="EF56">
        <v>1</v>
      </c>
      <c r="EG56">
        <v>28</v>
      </c>
      <c r="EH56">
        <v>588</v>
      </c>
      <c r="EI56">
        <v>335</v>
      </c>
      <c r="EJ56">
        <v>0</v>
      </c>
      <c r="EK56">
        <v>0</v>
      </c>
      <c r="EL56">
        <v>3</v>
      </c>
      <c r="EM56">
        <v>-2</v>
      </c>
      <c r="EN56">
        <v>-2</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600427</v>
      </c>
      <c r="E57">
        <v>600427</v>
      </c>
      <c r="F57">
        <v>509256</v>
      </c>
      <c r="G57">
        <v>509256</v>
      </c>
      <c r="H57">
        <v>0</v>
      </c>
      <c r="I57">
        <v>0</v>
      </c>
      <c r="J57">
        <v>455630</v>
      </c>
      <c r="K57">
        <v>455630</v>
      </c>
      <c r="L57">
        <v>53626</v>
      </c>
      <c r="M57">
        <v>53626</v>
      </c>
      <c r="N57">
        <v>0</v>
      </c>
      <c r="O57">
        <v>0</v>
      </c>
      <c r="P57">
        <v>0</v>
      </c>
      <c r="Q57">
        <v>0</v>
      </c>
      <c r="R57">
        <v>0</v>
      </c>
      <c r="S57">
        <v>0</v>
      </c>
      <c r="T57">
        <v>0</v>
      </c>
      <c r="U57">
        <v>0</v>
      </c>
      <c r="V57">
        <v>0</v>
      </c>
      <c r="W57">
        <v>0</v>
      </c>
      <c r="X57">
        <v>91171</v>
      </c>
      <c r="Y57">
        <v>91171</v>
      </c>
      <c r="Z57">
        <v>0</v>
      </c>
      <c r="AA57">
        <v>0</v>
      </c>
      <c r="AB57">
        <v>23800</v>
      </c>
      <c r="AC57">
        <v>23800</v>
      </c>
      <c r="AD57">
        <v>0</v>
      </c>
      <c r="AE57">
        <v>0</v>
      </c>
      <c r="AF57">
        <v>0</v>
      </c>
      <c r="AG57">
        <v>0</v>
      </c>
      <c r="AH57">
        <v>0</v>
      </c>
      <c r="AI57">
        <v>0</v>
      </c>
      <c r="AJ57">
        <v>0</v>
      </c>
      <c r="AK57">
        <v>0</v>
      </c>
      <c r="AL57">
        <v>0</v>
      </c>
      <c r="AM57">
        <v>0</v>
      </c>
      <c r="AN57">
        <v>67371</v>
      </c>
      <c r="AO57">
        <v>67371</v>
      </c>
      <c r="AP57">
        <v>18033</v>
      </c>
      <c r="AQ57">
        <v>42942</v>
      </c>
      <c r="AR57">
        <v>40707</v>
      </c>
      <c r="AS57">
        <v>10926</v>
      </c>
      <c r="AT57">
        <v>41554</v>
      </c>
      <c r="AU57">
        <v>39319</v>
      </c>
      <c r="AV57">
        <v>0</v>
      </c>
      <c r="AW57">
        <v>0</v>
      </c>
      <c r="AX57">
        <v>0</v>
      </c>
      <c r="AY57">
        <v>0</v>
      </c>
      <c r="AZ57">
        <v>39301</v>
      </c>
      <c r="BA57">
        <v>39301</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12</v>
      </c>
      <c r="CD57">
        <v>18</v>
      </c>
      <c r="CE57">
        <v>18</v>
      </c>
      <c r="CF57">
        <v>0</v>
      </c>
      <c r="CG57">
        <v>0</v>
      </c>
      <c r="CH57">
        <v>0</v>
      </c>
      <c r="CI57">
        <v>0</v>
      </c>
      <c r="CJ57">
        <v>0</v>
      </c>
      <c r="CK57">
        <v>10914</v>
      </c>
      <c r="CL57">
        <v>2235</v>
      </c>
      <c r="CM57">
        <v>0</v>
      </c>
      <c r="CN57">
        <v>0</v>
      </c>
      <c r="CO57">
        <v>0</v>
      </c>
      <c r="CP57">
        <v>0</v>
      </c>
      <c r="CQ57">
        <v>0</v>
      </c>
      <c r="CR57">
        <v>0</v>
      </c>
      <c r="CS57">
        <v>0</v>
      </c>
      <c r="CT57">
        <v>0</v>
      </c>
      <c r="CU57">
        <v>0</v>
      </c>
      <c r="CV57">
        <v>7102</v>
      </c>
      <c r="CW57">
        <v>5</v>
      </c>
      <c r="CX57">
        <v>1388</v>
      </c>
      <c r="CY57">
        <v>1388</v>
      </c>
      <c r="CZ57">
        <v>1370</v>
      </c>
      <c r="DA57">
        <v>1370</v>
      </c>
      <c r="DB57">
        <v>0</v>
      </c>
      <c r="DC57">
        <v>0</v>
      </c>
      <c r="DD57">
        <v>0</v>
      </c>
      <c r="DE57">
        <v>5</v>
      </c>
      <c r="DF57">
        <v>18</v>
      </c>
      <c r="DG57">
        <v>18</v>
      </c>
      <c r="DH57">
        <v>0</v>
      </c>
      <c r="DI57">
        <v>0</v>
      </c>
      <c r="DJ57">
        <v>0</v>
      </c>
      <c r="DK57">
        <v>0</v>
      </c>
      <c r="DL57">
        <v>0</v>
      </c>
      <c r="DM57">
        <v>0</v>
      </c>
      <c r="DN57">
        <v>0</v>
      </c>
      <c r="DO57">
        <v>37443</v>
      </c>
      <c r="DP57">
        <v>107546</v>
      </c>
      <c r="DQ57">
        <v>107542</v>
      </c>
      <c r="DR57">
        <v>36508</v>
      </c>
      <c r="DS57">
        <v>-3</v>
      </c>
      <c r="DT57">
        <v>0</v>
      </c>
      <c r="DU57">
        <v>0</v>
      </c>
      <c r="DV57">
        <v>112</v>
      </c>
      <c r="DW57">
        <v>107542</v>
      </c>
      <c r="DX57">
        <v>107542</v>
      </c>
      <c r="DY57">
        <v>107542</v>
      </c>
      <c r="DZ57">
        <v>107542</v>
      </c>
      <c r="EA57">
        <v>112</v>
      </c>
      <c r="EB57">
        <v>759</v>
      </c>
      <c r="EC57">
        <v>0</v>
      </c>
      <c r="ED57">
        <v>0</v>
      </c>
      <c r="EE57">
        <v>0</v>
      </c>
      <c r="EF57">
        <v>0</v>
      </c>
      <c r="EG57">
        <v>15</v>
      </c>
      <c r="EH57">
        <v>52</v>
      </c>
      <c r="EI57">
        <v>4</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1372</v>
      </c>
      <c r="C58">
        <v>0</v>
      </c>
      <c r="D58">
        <v>367553</v>
      </c>
      <c r="E58">
        <v>367553</v>
      </c>
      <c r="F58">
        <v>304354</v>
      </c>
      <c r="G58">
        <v>304354</v>
      </c>
      <c r="H58">
        <v>0</v>
      </c>
      <c r="I58">
        <v>0</v>
      </c>
      <c r="J58">
        <v>241659</v>
      </c>
      <c r="K58">
        <v>241659</v>
      </c>
      <c r="L58">
        <v>14439</v>
      </c>
      <c r="M58">
        <v>14439</v>
      </c>
      <c r="N58">
        <v>0</v>
      </c>
      <c r="O58">
        <v>0</v>
      </c>
      <c r="P58">
        <v>0</v>
      </c>
      <c r="Q58">
        <v>0</v>
      </c>
      <c r="R58">
        <v>0</v>
      </c>
      <c r="S58">
        <v>0</v>
      </c>
      <c r="T58">
        <v>26939</v>
      </c>
      <c r="U58">
        <v>26939</v>
      </c>
      <c r="V58">
        <v>21317</v>
      </c>
      <c r="W58">
        <v>21317</v>
      </c>
      <c r="X58">
        <v>63199</v>
      </c>
      <c r="Y58">
        <v>63199</v>
      </c>
      <c r="Z58">
        <v>0</v>
      </c>
      <c r="AA58">
        <v>0</v>
      </c>
      <c r="AB58">
        <v>25863</v>
      </c>
      <c r="AC58">
        <v>25863</v>
      </c>
      <c r="AD58">
        <v>0</v>
      </c>
      <c r="AE58">
        <v>0</v>
      </c>
      <c r="AF58">
        <v>0</v>
      </c>
      <c r="AG58">
        <v>0</v>
      </c>
      <c r="AH58">
        <v>0</v>
      </c>
      <c r="AI58">
        <v>0</v>
      </c>
      <c r="AJ58">
        <v>24188</v>
      </c>
      <c r="AK58">
        <v>24188</v>
      </c>
      <c r="AL58">
        <v>7924</v>
      </c>
      <c r="AM58">
        <v>7924</v>
      </c>
      <c r="AN58">
        <v>5224</v>
      </c>
      <c r="AO58">
        <v>5224</v>
      </c>
      <c r="AP58">
        <v>16037</v>
      </c>
      <c r="AQ58">
        <v>99393</v>
      </c>
      <c r="AR58">
        <v>0</v>
      </c>
      <c r="AS58">
        <v>122</v>
      </c>
      <c r="AT58">
        <v>93336</v>
      </c>
      <c r="AU58">
        <v>0</v>
      </c>
      <c r="AV58">
        <v>0</v>
      </c>
      <c r="AW58">
        <v>0</v>
      </c>
      <c r="AX58">
        <v>0</v>
      </c>
      <c r="AY58">
        <v>0</v>
      </c>
      <c r="AZ58">
        <v>93153</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122</v>
      </c>
      <c r="CD58">
        <v>183</v>
      </c>
      <c r="CE58">
        <v>0</v>
      </c>
      <c r="CF58">
        <v>0</v>
      </c>
      <c r="CG58">
        <v>0</v>
      </c>
      <c r="CH58">
        <v>0</v>
      </c>
      <c r="CI58">
        <v>0</v>
      </c>
      <c r="CJ58">
        <v>0</v>
      </c>
      <c r="CK58">
        <v>0</v>
      </c>
      <c r="CL58">
        <v>0</v>
      </c>
      <c r="CM58">
        <v>0</v>
      </c>
      <c r="CN58">
        <v>0</v>
      </c>
      <c r="CO58">
        <v>0</v>
      </c>
      <c r="CP58">
        <v>0</v>
      </c>
      <c r="CQ58">
        <v>0</v>
      </c>
      <c r="CR58">
        <v>0</v>
      </c>
      <c r="CS58">
        <v>0</v>
      </c>
      <c r="CT58">
        <v>0</v>
      </c>
      <c r="CU58">
        <v>0</v>
      </c>
      <c r="CV58">
        <v>15911</v>
      </c>
      <c r="CW58">
        <v>4</v>
      </c>
      <c r="CX58">
        <v>6057</v>
      </c>
      <c r="CY58">
        <v>0</v>
      </c>
      <c r="CZ58">
        <v>6040</v>
      </c>
      <c r="DA58">
        <v>0</v>
      </c>
      <c r="DB58">
        <v>0</v>
      </c>
      <c r="DC58">
        <v>0</v>
      </c>
      <c r="DD58">
        <v>0</v>
      </c>
      <c r="DE58">
        <v>4</v>
      </c>
      <c r="DF58">
        <v>17</v>
      </c>
      <c r="DG58">
        <v>0</v>
      </c>
      <c r="DH58">
        <v>0</v>
      </c>
      <c r="DI58">
        <v>0</v>
      </c>
      <c r="DJ58">
        <v>0</v>
      </c>
      <c r="DK58">
        <v>0</v>
      </c>
      <c r="DL58">
        <v>0</v>
      </c>
      <c r="DM58">
        <v>0</v>
      </c>
      <c r="DN58">
        <v>0</v>
      </c>
      <c r="DO58">
        <v>57252</v>
      </c>
      <c r="DP58">
        <v>153457</v>
      </c>
      <c r="DQ58">
        <v>153453</v>
      </c>
      <c r="DR58">
        <v>56260</v>
      </c>
      <c r="DS58">
        <v>14</v>
      </c>
      <c r="DT58">
        <v>0</v>
      </c>
      <c r="DU58">
        <v>0</v>
      </c>
      <c r="DV58">
        <v>61</v>
      </c>
      <c r="DW58">
        <v>153453</v>
      </c>
      <c r="DX58">
        <v>153453</v>
      </c>
      <c r="DY58">
        <v>153453</v>
      </c>
      <c r="DZ58">
        <v>153453</v>
      </c>
      <c r="EA58">
        <v>61</v>
      </c>
      <c r="EB58">
        <v>757</v>
      </c>
      <c r="EC58">
        <v>0</v>
      </c>
      <c r="ED58">
        <v>0</v>
      </c>
      <c r="EE58">
        <v>0</v>
      </c>
      <c r="EF58">
        <v>0</v>
      </c>
      <c r="EG58">
        <v>34</v>
      </c>
      <c r="EH58">
        <v>126</v>
      </c>
      <c r="EI58">
        <v>4</v>
      </c>
      <c r="EJ58">
        <v>0</v>
      </c>
      <c r="EK58">
        <v>0</v>
      </c>
      <c r="EL58">
        <v>0</v>
      </c>
      <c r="EM58">
        <v>16</v>
      </c>
      <c r="EN58">
        <v>14</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34643</v>
      </c>
      <c r="C59">
        <v>0</v>
      </c>
      <c r="D59">
        <v>2247028</v>
      </c>
      <c r="E59">
        <v>2247028</v>
      </c>
      <c r="F59">
        <v>1771182</v>
      </c>
      <c r="G59">
        <v>1771182</v>
      </c>
      <c r="H59">
        <v>0</v>
      </c>
      <c r="I59">
        <v>0</v>
      </c>
      <c r="J59">
        <v>1416186</v>
      </c>
      <c r="K59">
        <v>1416186</v>
      </c>
      <c r="L59">
        <v>354996</v>
      </c>
      <c r="M59">
        <v>354996</v>
      </c>
      <c r="N59">
        <v>0</v>
      </c>
      <c r="O59">
        <v>0</v>
      </c>
      <c r="P59">
        <v>0</v>
      </c>
      <c r="Q59">
        <v>0</v>
      </c>
      <c r="R59">
        <v>0</v>
      </c>
      <c r="S59">
        <v>0</v>
      </c>
      <c r="T59">
        <v>0</v>
      </c>
      <c r="U59">
        <v>0</v>
      </c>
      <c r="V59">
        <v>0</v>
      </c>
      <c r="W59">
        <v>0</v>
      </c>
      <c r="X59">
        <v>475846</v>
      </c>
      <c r="Y59">
        <v>475846</v>
      </c>
      <c r="Z59">
        <v>0</v>
      </c>
      <c r="AA59">
        <v>0</v>
      </c>
      <c r="AB59">
        <v>223395</v>
      </c>
      <c r="AC59">
        <v>223395</v>
      </c>
      <c r="AD59">
        <v>0</v>
      </c>
      <c r="AE59">
        <v>0</v>
      </c>
      <c r="AF59">
        <v>0</v>
      </c>
      <c r="AG59">
        <v>0</v>
      </c>
      <c r="AH59">
        <v>0</v>
      </c>
      <c r="AI59">
        <v>0</v>
      </c>
      <c r="AJ59">
        <v>0</v>
      </c>
      <c r="AK59">
        <v>0</v>
      </c>
      <c r="AL59">
        <v>0</v>
      </c>
      <c r="AM59">
        <v>0</v>
      </c>
      <c r="AN59">
        <v>252451</v>
      </c>
      <c r="AO59">
        <v>252451</v>
      </c>
      <c r="AP59">
        <v>104063</v>
      </c>
      <c r="AQ59">
        <v>204839</v>
      </c>
      <c r="AR59">
        <v>0</v>
      </c>
      <c r="AS59">
        <v>18988</v>
      </c>
      <c r="AT59">
        <v>201973</v>
      </c>
      <c r="AU59">
        <v>0</v>
      </c>
      <c r="AV59">
        <v>0</v>
      </c>
      <c r="AW59">
        <v>0</v>
      </c>
      <c r="AX59">
        <v>0</v>
      </c>
      <c r="AY59">
        <v>0</v>
      </c>
      <c r="AZ59">
        <v>198084</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18988</v>
      </c>
      <c r="CL59">
        <v>3889</v>
      </c>
      <c r="CM59">
        <v>0</v>
      </c>
      <c r="CN59">
        <v>0</v>
      </c>
      <c r="CO59">
        <v>0</v>
      </c>
      <c r="CP59">
        <v>0</v>
      </c>
      <c r="CQ59">
        <v>0</v>
      </c>
      <c r="CR59">
        <v>0</v>
      </c>
      <c r="CS59">
        <v>0</v>
      </c>
      <c r="CT59">
        <v>0</v>
      </c>
      <c r="CU59">
        <v>0</v>
      </c>
      <c r="CV59">
        <v>85067</v>
      </c>
      <c r="CW59">
        <v>8</v>
      </c>
      <c r="CX59">
        <v>2866</v>
      </c>
      <c r="CY59">
        <v>0</v>
      </c>
      <c r="CZ59">
        <v>2835</v>
      </c>
      <c r="DA59">
        <v>0</v>
      </c>
      <c r="DB59">
        <v>0</v>
      </c>
      <c r="DC59">
        <v>0</v>
      </c>
      <c r="DD59">
        <v>0</v>
      </c>
      <c r="DE59">
        <v>8</v>
      </c>
      <c r="DF59">
        <v>31</v>
      </c>
      <c r="DG59">
        <v>0</v>
      </c>
      <c r="DH59">
        <v>0</v>
      </c>
      <c r="DI59">
        <v>0</v>
      </c>
      <c r="DJ59">
        <v>0</v>
      </c>
      <c r="DK59">
        <v>0</v>
      </c>
      <c r="DL59">
        <v>0</v>
      </c>
      <c r="DM59">
        <v>0</v>
      </c>
      <c r="DN59">
        <v>0</v>
      </c>
      <c r="DO59">
        <v>220224</v>
      </c>
      <c r="DP59">
        <v>379783</v>
      </c>
      <c r="DQ59">
        <v>379714</v>
      </c>
      <c r="DR59">
        <v>213398</v>
      </c>
      <c r="DS59">
        <v>-1</v>
      </c>
      <c r="DT59">
        <v>0</v>
      </c>
      <c r="DU59">
        <v>0</v>
      </c>
      <c r="DV59">
        <v>644</v>
      </c>
      <c r="DW59">
        <v>379714</v>
      </c>
      <c r="DX59">
        <v>379714</v>
      </c>
      <c r="DY59">
        <v>379714</v>
      </c>
      <c r="DZ59">
        <v>379714</v>
      </c>
      <c r="EA59">
        <v>644</v>
      </c>
      <c r="EB59">
        <v>5233</v>
      </c>
      <c r="EC59">
        <v>0</v>
      </c>
      <c r="ED59">
        <v>0</v>
      </c>
      <c r="EE59">
        <v>-1</v>
      </c>
      <c r="EF59">
        <v>75</v>
      </c>
      <c r="EG59">
        <v>130</v>
      </c>
      <c r="EH59">
        <v>746</v>
      </c>
      <c r="EI59">
        <v>69</v>
      </c>
      <c r="EJ59">
        <v>0</v>
      </c>
      <c r="EK59">
        <v>0</v>
      </c>
      <c r="EL59">
        <v>-6</v>
      </c>
      <c r="EM59">
        <v>-10</v>
      </c>
      <c r="EN59">
        <v>79</v>
      </c>
      <c r="EO59">
        <v>0</v>
      </c>
      <c r="EP59">
        <v>0</v>
      </c>
      <c r="EQ59">
        <v>0</v>
      </c>
      <c r="ER59">
        <v>0</v>
      </c>
      <c r="ES59">
        <v>-2</v>
      </c>
      <c r="ET59">
        <v>0</v>
      </c>
      <c r="EU59">
        <v>0</v>
      </c>
      <c r="EV59">
        <v>0</v>
      </c>
      <c r="EW59">
        <v>0</v>
      </c>
      <c r="EX59">
        <v>0</v>
      </c>
      <c r="EY59">
        <v>2</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2838</v>
      </c>
      <c r="C60">
        <v>0</v>
      </c>
      <c r="D60">
        <v>1139254</v>
      </c>
      <c r="E60">
        <v>1139254</v>
      </c>
      <c r="F60">
        <v>905832</v>
      </c>
      <c r="G60">
        <v>905832</v>
      </c>
      <c r="H60">
        <v>0</v>
      </c>
      <c r="I60">
        <v>0</v>
      </c>
      <c r="J60">
        <v>671172</v>
      </c>
      <c r="K60">
        <v>671172</v>
      </c>
      <c r="L60">
        <v>0</v>
      </c>
      <c r="M60">
        <v>0</v>
      </c>
      <c r="N60">
        <v>0</v>
      </c>
      <c r="O60">
        <v>0</v>
      </c>
      <c r="P60">
        <v>0</v>
      </c>
      <c r="Q60">
        <v>0</v>
      </c>
      <c r="R60">
        <v>0</v>
      </c>
      <c r="S60">
        <v>0</v>
      </c>
      <c r="T60">
        <v>234660</v>
      </c>
      <c r="U60">
        <v>234660</v>
      </c>
      <c r="V60">
        <v>0</v>
      </c>
      <c r="W60">
        <v>0</v>
      </c>
      <c r="X60">
        <v>233422</v>
      </c>
      <c r="Y60">
        <v>233422</v>
      </c>
      <c r="Z60">
        <v>0</v>
      </c>
      <c r="AA60">
        <v>0</v>
      </c>
      <c r="AB60">
        <v>106238</v>
      </c>
      <c r="AC60">
        <v>106238</v>
      </c>
      <c r="AD60">
        <v>0</v>
      </c>
      <c r="AE60">
        <v>0</v>
      </c>
      <c r="AF60">
        <v>0</v>
      </c>
      <c r="AG60">
        <v>0</v>
      </c>
      <c r="AH60">
        <v>0</v>
      </c>
      <c r="AI60">
        <v>0</v>
      </c>
      <c r="AJ60">
        <v>127184</v>
      </c>
      <c r="AK60">
        <v>127184</v>
      </c>
      <c r="AL60">
        <v>0</v>
      </c>
      <c r="AM60">
        <v>0</v>
      </c>
      <c r="AN60">
        <v>0</v>
      </c>
      <c r="AO60">
        <v>0</v>
      </c>
      <c r="AP60">
        <v>370690324</v>
      </c>
      <c r="AQ60">
        <v>1181657</v>
      </c>
      <c r="AR60">
        <v>1627</v>
      </c>
      <c r="AS60">
        <v>289683778</v>
      </c>
      <c r="AT60">
        <v>1180030</v>
      </c>
      <c r="AU60">
        <v>0</v>
      </c>
      <c r="AV60">
        <v>285446625</v>
      </c>
      <c r="AW60">
        <v>266890175</v>
      </c>
      <c r="AX60">
        <v>17389052</v>
      </c>
      <c r="AY60">
        <v>1167398</v>
      </c>
      <c r="AZ60">
        <v>314901</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-2101</v>
      </c>
      <c r="CD60">
        <v>-3152</v>
      </c>
      <c r="CE60">
        <v>0</v>
      </c>
      <c r="CF60">
        <v>0</v>
      </c>
      <c r="CG60">
        <v>0</v>
      </c>
      <c r="CH60">
        <v>0</v>
      </c>
      <c r="CI60">
        <v>0</v>
      </c>
      <c r="CJ60">
        <v>0</v>
      </c>
      <c r="CK60">
        <v>4239254</v>
      </c>
      <c r="CL60">
        <v>868281</v>
      </c>
      <c r="CM60">
        <v>0</v>
      </c>
      <c r="CN60">
        <v>0</v>
      </c>
      <c r="CO60">
        <v>0</v>
      </c>
      <c r="CP60">
        <v>0</v>
      </c>
      <c r="CQ60">
        <v>0</v>
      </c>
      <c r="CR60">
        <v>0</v>
      </c>
      <c r="CS60">
        <v>0</v>
      </c>
      <c r="CT60">
        <v>0</v>
      </c>
      <c r="CU60">
        <v>0</v>
      </c>
      <c r="CV60">
        <v>107537</v>
      </c>
      <c r="CW60">
        <v>29</v>
      </c>
      <c r="CX60">
        <v>1627</v>
      </c>
      <c r="CY60">
        <v>1627</v>
      </c>
      <c r="CZ60">
        <v>1511</v>
      </c>
      <c r="DA60">
        <v>1511</v>
      </c>
      <c r="DB60">
        <v>0</v>
      </c>
      <c r="DC60">
        <v>0</v>
      </c>
      <c r="DD60">
        <v>0</v>
      </c>
      <c r="DE60">
        <v>29</v>
      </c>
      <c r="DF60">
        <v>116</v>
      </c>
      <c r="DG60">
        <v>116</v>
      </c>
      <c r="DH60">
        <v>80898980</v>
      </c>
      <c r="DI60">
        <v>0</v>
      </c>
      <c r="DJ60">
        <v>0</v>
      </c>
      <c r="DK60">
        <v>4175</v>
      </c>
      <c r="DL60">
        <v>21715913</v>
      </c>
      <c r="DM60">
        <v>0</v>
      </c>
      <c r="DN60">
        <v>59178892</v>
      </c>
      <c r="DO60">
        <v>85723</v>
      </c>
      <c r="DP60">
        <v>261164</v>
      </c>
      <c r="DQ60">
        <v>260869</v>
      </c>
      <c r="DR60">
        <v>83122</v>
      </c>
      <c r="DS60">
        <v>108</v>
      </c>
      <c r="DT60">
        <v>0</v>
      </c>
      <c r="DU60">
        <v>0</v>
      </c>
      <c r="DV60">
        <v>74</v>
      </c>
      <c r="DW60">
        <v>260869</v>
      </c>
      <c r="DX60">
        <v>260869</v>
      </c>
      <c r="DY60">
        <v>260869</v>
      </c>
      <c r="DZ60">
        <v>260869</v>
      </c>
      <c r="EA60">
        <v>74</v>
      </c>
      <c r="EB60">
        <v>1399</v>
      </c>
      <c r="EC60">
        <v>0</v>
      </c>
      <c r="ED60">
        <v>0</v>
      </c>
      <c r="EE60">
        <v>0</v>
      </c>
      <c r="EF60">
        <v>0</v>
      </c>
      <c r="EG60">
        <v>14</v>
      </c>
      <c r="EH60">
        <v>1006</v>
      </c>
      <c r="EI60">
        <v>295</v>
      </c>
      <c r="EJ60">
        <v>0</v>
      </c>
      <c r="EK60">
        <v>0</v>
      </c>
      <c r="EL60">
        <v>-1</v>
      </c>
      <c r="EM60">
        <v>118</v>
      </c>
      <c r="EN60">
        <v>101</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2402</v>
      </c>
      <c r="C61">
        <v>0</v>
      </c>
      <c r="D61">
        <v>904626</v>
      </c>
      <c r="E61">
        <v>904626</v>
      </c>
      <c r="F61">
        <v>725632</v>
      </c>
      <c r="G61">
        <v>725632</v>
      </c>
      <c r="H61">
        <v>0</v>
      </c>
      <c r="I61">
        <v>0</v>
      </c>
      <c r="J61">
        <v>423738</v>
      </c>
      <c r="K61">
        <v>423738</v>
      </c>
      <c r="L61">
        <v>0</v>
      </c>
      <c r="M61">
        <v>0</v>
      </c>
      <c r="N61">
        <v>0</v>
      </c>
      <c r="O61">
        <v>0</v>
      </c>
      <c r="P61">
        <v>0</v>
      </c>
      <c r="Q61">
        <v>0</v>
      </c>
      <c r="R61">
        <v>0</v>
      </c>
      <c r="S61">
        <v>0</v>
      </c>
      <c r="T61">
        <v>242885</v>
      </c>
      <c r="U61">
        <v>242885</v>
      </c>
      <c r="V61">
        <v>59009</v>
      </c>
      <c r="W61">
        <v>59009</v>
      </c>
      <c r="X61">
        <v>178994</v>
      </c>
      <c r="Y61">
        <v>178994</v>
      </c>
      <c r="Z61">
        <v>0</v>
      </c>
      <c r="AA61">
        <v>0</v>
      </c>
      <c r="AB61">
        <v>84549</v>
      </c>
      <c r="AC61">
        <v>84549</v>
      </c>
      <c r="AD61">
        <v>0</v>
      </c>
      <c r="AE61">
        <v>0</v>
      </c>
      <c r="AF61">
        <v>0</v>
      </c>
      <c r="AG61">
        <v>0</v>
      </c>
      <c r="AH61">
        <v>0</v>
      </c>
      <c r="AI61">
        <v>0</v>
      </c>
      <c r="AJ61">
        <v>71415</v>
      </c>
      <c r="AK61">
        <v>71415</v>
      </c>
      <c r="AL61">
        <v>23030</v>
      </c>
      <c r="AM61">
        <v>23030</v>
      </c>
      <c r="AN61">
        <v>0</v>
      </c>
      <c r="AO61">
        <v>0</v>
      </c>
      <c r="AP61">
        <v>39596</v>
      </c>
      <c r="AQ61">
        <v>48119</v>
      </c>
      <c r="AR61">
        <v>0</v>
      </c>
      <c r="AS61">
        <v>19677</v>
      </c>
      <c r="AT61">
        <v>45101</v>
      </c>
      <c r="AU61">
        <v>0</v>
      </c>
      <c r="AV61">
        <v>0</v>
      </c>
      <c r="AW61">
        <v>0</v>
      </c>
      <c r="AX61">
        <v>0</v>
      </c>
      <c r="AY61">
        <v>0</v>
      </c>
      <c r="AZ61">
        <v>27488</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10487</v>
      </c>
      <c r="CD61">
        <v>15731</v>
      </c>
      <c r="CE61">
        <v>0</v>
      </c>
      <c r="CF61">
        <v>0</v>
      </c>
      <c r="CG61">
        <v>0</v>
      </c>
      <c r="CH61">
        <v>0</v>
      </c>
      <c r="CI61">
        <v>0</v>
      </c>
      <c r="CJ61">
        <v>0</v>
      </c>
      <c r="CK61">
        <v>9190</v>
      </c>
      <c r="CL61">
        <v>1882</v>
      </c>
      <c r="CM61">
        <v>0</v>
      </c>
      <c r="CN61">
        <v>0</v>
      </c>
      <c r="CO61">
        <v>0</v>
      </c>
      <c r="CP61">
        <v>0</v>
      </c>
      <c r="CQ61">
        <v>0</v>
      </c>
      <c r="CR61">
        <v>0</v>
      </c>
      <c r="CS61">
        <v>0</v>
      </c>
      <c r="CT61">
        <v>0</v>
      </c>
      <c r="CU61">
        <v>0</v>
      </c>
      <c r="CV61">
        <v>19919</v>
      </c>
      <c r="CW61">
        <v>0</v>
      </c>
      <c r="CX61">
        <v>3018</v>
      </c>
      <c r="CY61">
        <v>0</v>
      </c>
      <c r="CZ61">
        <v>3018</v>
      </c>
      <c r="DA61">
        <v>0</v>
      </c>
      <c r="DB61">
        <v>0</v>
      </c>
      <c r="DC61">
        <v>0</v>
      </c>
      <c r="DD61">
        <v>0</v>
      </c>
      <c r="DE61">
        <v>0</v>
      </c>
      <c r="DF61">
        <v>0</v>
      </c>
      <c r="DG61">
        <v>0</v>
      </c>
      <c r="DH61">
        <v>0</v>
      </c>
      <c r="DI61">
        <v>0</v>
      </c>
      <c r="DJ61">
        <v>0</v>
      </c>
      <c r="DK61">
        <v>0</v>
      </c>
      <c r="DL61">
        <v>0</v>
      </c>
      <c r="DM61">
        <v>0</v>
      </c>
      <c r="DN61">
        <v>0</v>
      </c>
      <c r="DO61">
        <v>52128</v>
      </c>
      <c r="DP61">
        <v>107379</v>
      </c>
      <c r="DQ61">
        <v>107368</v>
      </c>
      <c r="DR61">
        <v>50530</v>
      </c>
      <c r="DS61">
        <v>-32</v>
      </c>
      <c r="DT61">
        <v>0</v>
      </c>
      <c r="DU61">
        <v>0</v>
      </c>
      <c r="DV61">
        <v>22</v>
      </c>
      <c r="DW61">
        <v>107368</v>
      </c>
      <c r="DX61">
        <v>107368</v>
      </c>
      <c r="DY61">
        <v>107368</v>
      </c>
      <c r="DZ61">
        <v>107368</v>
      </c>
      <c r="EA61">
        <v>22</v>
      </c>
      <c r="EB61">
        <v>1445</v>
      </c>
      <c r="EC61">
        <v>0</v>
      </c>
      <c r="ED61">
        <v>0</v>
      </c>
      <c r="EE61">
        <v>1</v>
      </c>
      <c r="EF61">
        <v>0</v>
      </c>
      <c r="EG61">
        <v>23</v>
      </c>
      <c r="EH61">
        <v>139</v>
      </c>
      <c r="EI61">
        <v>11</v>
      </c>
      <c r="EJ61">
        <v>0</v>
      </c>
      <c r="EK61">
        <v>0</v>
      </c>
      <c r="EL61">
        <v>-17</v>
      </c>
      <c r="EM61">
        <v>50</v>
      </c>
      <c r="EN61">
        <v>32</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3191</v>
      </c>
      <c r="C62">
        <v>0</v>
      </c>
      <c r="D62">
        <v>2596922</v>
      </c>
      <c r="E62">
        <v>2596922</v>
      </c>
      <c r="F62">
        <v>2279459</v>
      </c>
      <c r="G62">
        <v>2279459</v>
      </c>
      <c r="H62">
        <v>0</v>
      </c>
      <c r="I62">
        <v>0</v>
      </c>
      <c r="J62">
        <v>2110199</v>
      </c>
      <c r="K62">
        <v>2110199</v>
      </c>
      <c r="L62">
        <v>169260</v>
      </c>
      <c r="M62">
        <v>169260</v>
      </c>
      <c r="N62">
        <v>0</v>
      </c>
      <c r="O62">
        <v>0</v>
      </c>
      <c r="P62">
        <v>0</v>
      </c>
      <c r="Q62">
        <v>0</v>
      </c>
      <c r="R62">
        <v>0</v>
      </c>
      <c r="S62">
        <v>0</v>
      </c>
      <c r="T62">
        <v>0</v>
      </c>
      <c r="U62">
        <v>0</v>
      </c>
      <c r="V62">
        <v>0</v>
      </c>
      <c r="W62">
        <v>0</v>
      </c>
      <c r="X62">
        <v>317463</v>
      </c>
      <c r="Y62">
        <v>317463</v>
      </c>
      <c r="Z62">
        <v>0</v>
      </c>
      <c r="AA62">
        <v>0</v>
      </c>
      <c r="AB62">
        <v>219611</v>
      </c>
      <c r="AC62">
        <v>219611</v>
      </c>
      <c r="AD62">
        <v>0</v>
      </c>
      <c r="AE62">
        <v>0</v>
      </c>
      <c r="AF62">
        <v>0</v>
      </c>
      <c r="AG62">
        <v>0</v>
      </c>
      <c r="AH62">
        <v>0</v>
      </c>
      <c r="AI62">
        <v>0</v>
      </c>
      <c r="AJ62">
        <v>0</v>
      </c>
      <c r="AK62">
        <v>0</v>
      </c>
      <c r="AL62">
        <v>0</v>
      </c>
      <c r="AM62">
        <v>0</v>
      </c>
      <c r="AN62">
        <v>97852</v>
      </c>
      <c r="AO62">
        <v>97852</v>
      </c>
      <c r="AP62">
        <v>316089152</v>
      </c>
      <c r="AQ62">
        <v>1244447</v>
      </c>
      <c r="AR62">
        <v>0</v>
      </c>
      <c r="AS62">
        <v>287000779</v>
      </c>
      <c r="AT62">
        <v>1232963</v>
      </c>
      <c r="AU62">
        <v>0</v>
      </c>
      <c r="AV62">
        <v>282762863</v>
      </c>
      <c r="AW62">
        <v>282396716</v>
      </c>
      <c r="AX62">
        <v>366147</v>
      </c>
      <c r="AY62">
        <v>0</v>
      </c>
      <c r="AZ62">
        <v>342542</v>
      </c>
      <c r="BA62">
        <v>0</v>
      </c>
      <c r="BB62">
        <v>0</v>
      </c>
      <c r="BC62">
        <v>0</v>
      </c>
      <c r="BD62">
        <v>0</v>
      </c>
      <c r="BE62">
        <v>0</v>
      </c>
      <c r="BF62">
        <v>0</v>
      </c>
      <c r="BG62">
        <v>0</v>
      </c>
      <c r="BH62">
        <v>4139155</v>
      </c>
      <c r="BI62">
        <v>847779</v>
      </c>
      <c r="BJ62">
        <v>0</v>
      </c>
      <c r="BK62">
        <v>0</v>
      </c>
      <c r="BL62">
        <v>0</v>
      </c>
      <c r="BM62">
        <v>0</v>
      </c>
      <c r="BN62">
        <v>0</v>
      </c>
      <c r="BO62">
        <v>0</v>
      </c>
      <c r="BP62">
        <v>0</v>
      </c>
      <c r="BQ62">
        <v>0</v>
      </c>
      <c r="BR62">
        <v>0</v>
      </c>
      <c r="BS62">
        <v>0</v>
      </c>
      <c r="BT62">
        <v>0</v>
      </c>
      <c r="BU62">
        <v>0</v>
      </c>
      <c r="BV62">
        <v>0</v>
      </c>
      <c r="BW62">
        <v>0</v>
      </c>
      <c r="BX62">
        <v>0</v>
      </c>
      <c r="BY62">
        <v>0</v>
      </c>
      <c r="BZ62">
        <v>0</v>
      </c>
      <c r="CA62">
        <v>0</v>
      </c>
      <c r="CB62">
        <v>0</v>
      </c>
      <c r="CC62">
        <v>17308</v>
      </c>
      <c r="CD62">
        <v>25963</v>
      </c>
      <c r="CE62">
        <v>0</v>
      </c>
      <c r="CF62">
        <v>-4</v>
      </c>
      <c r="CG62">
        <v>0</v>
      </c>
      <c r="CH62">
        <v>0</v>
      </c>
      <c r="CI62">
        <v>0</v>
      </c>
      <c r="CJ62">
        <v>0</v>
      </c>
      <c r="CK62">
        <v>81453</v>
      </c>
      <c r="CL62">
        <v>16683</v>
      </c>
      <c r="CM62">
        <v>0</v>
      </c>
      <c r="CN62">
        <v>0</v>
      </c>
      <c r="CO62">
        <v>0</v>
      </c>
      <c r="CP62">
        <v>0</v>
      </c>
      <c r="CQ62">
        <v>0</v>
      </c>
      <c r="CR62">
        <v>0</v>
      </c>
      <c r="CS62">
        <v>0</v>
      </c>
      <c r="CT62">
        <v>0</v>
      </c>
      <c r="CU62">
        <v>0</v>
      </c>
      <c r="CV62">
        <v>83424</v>
      </c>
      <c r="CW62">
        <v>562</v>
      </c>
      <c r="CX62">
        <v>11484</v>
      </c>
      <c r="CY62">
        <v>0</v>
      </c>
      <c r="CZ62">
        <v>9235</v>
      </c>
      <c r="DA62">
        <v>0</v>
      </c>
      <c r="DB62">
        <v>518</v>
      </c>
      <c r="DC62">
        <v>2074</v>
      </c>
      <c r="DD62">
        <v>0</v>
      </c>
      <c r="DE62">
        <v>44</v>
      </c>
      <c r="DF62">
        <v>175</v>
      </c>
      <c r="DG62">
        <v>0</v>
      </c>
      <c r="DH62">
        <v>29004387</v>
      </c>
      <c r="DI62">
        <v>0</v>
      </c>
      <c r="DJ62">
        <v>0</v>
      </c>
      <c r="DK62">
        <v>0</v>
      </c>
      <c r="DL62">
        <v>0</v>
      </c>
      <c r="DM62">
        <v>0</v>
      </c>
      <c r="DN62">
        <v>29004387</v>
      </c>
      <c r="DO62">
        <v>132973</v>
      </c>
      <c r="DP62">
        <v>356754</v>
      </c>
      <c r="DQ62">
        <v>356264</v>
      </c>
      <c r="DR62">
        <v>128789</v>
      </c>
      <c r="DS62">
        <v>23</v>
      </c>
      <c r="DT62">
        <v>0</v>
      </c>
      <c r="DU62">
        <v>0</v>
      </c>
      <c r="DV62">
        <v>310</v>
      </c>
      <c r="DW62">
        <v>356264</v>
      </c>
      <c r="DX62">
        <v>356264</v>
      </c>
      <c r="DY62">
        <v>356264</v>
      </c>
      <c r="DZ62">
        <v>356264</v>
      </c>
      <c r="EA62">
        <v>310</v>
      </c>
      <c r="EB62">
        <v>2953</v>
      </c>
      <c r="EC62">
        <v>0</v>
      </c>
      <c r="ED62">
        <v>0</v>
      </c>
      <c r="EE62">
        <v>0</v>
      </c>
      <c r="EF62">
        <v>0</v>
      </c>
      <c r="EG62">
        <v>48</v>
      </c>
      <c r="EH62">
        <v>850</v>
      </c>
      <c r="EI62">
        <v>490</v>
      </c>
      <c r="EJ62">
        <v>0</v>
      </c>
      <c r="EK62">
        <v>0</v>
      </c>
      <c r="EL62">
        <v>-10</v>
      </c>
      <c r="EM62">
        <v>-53</v>
      </c>
      <c r="EN62">
        <v>-27</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4754</v>
      </c>
      <c r="C63">
        <v>0</v>
      </c>
      <c r="D63">
        <v>2691455</v>
      </c>
      <c r="E63">
        <v>2691455</v>
      </c>
      <c r="F63">
        <v>2277906</v>
      </c>
      <c r="G63">
        <v>2277906</v>
      </c>
      <c r="H63">
        <v>0</v>
      </c>
      <c r="I63">
        <v>0</v>
      </c>
      <c r="J63">
        <v>668299</v>
      </c>
      <c r="K63">
        <v>668299</v>
      </c>
      <c r="L63">
        <v>0</v>
      </c>
      <c r="M63">
        <v>0</v>
      </c>
      <c r="N63">
        <v>1231296</v>
      </c>
      <c r="O63">
        <v>1231296</v>
      </c>
      <c r="P63">
        <v>0</v>
      </c>
      <c r="Q63">
        <v>0</v>
      </c>
      <c r="R63">
        <v>0</v>
      </c>
      <c r="S63">
        <v>0</v>
      </c>
      <c r="T63">
        <v>316636</v>
      </c>
      <c r="U63">
        <v>316636</v>
      </c>
      <c r="V63">
        <v>61675</v>
      </c>
      <c r="W63">
        <v>61675</v>
      </c>
      <c r="X63">
        <v>413549</v>
      </c>
      <c r="Y63">
        <v>413549</v>
      </c>
      <c r="Z63">
        <v>0</v>
      </c>
      <c r="AA63">
        <v>0</v>
      </c>
      <c r="AB63">
        <v>91779</v>
      </c>
      <c r="AC63">
        <v>91779</v>
      </c>
      <c r="AD63">
        <v>103059</v>
      </c>
      <c r="AE63">
        <v>103059</v>
      </c>
      <c r="AF63">
        <v>0</v>
      </c>
      <c r="AG63">
        <v>0</v>
      </c>
      <c r="AH63">
        <v>0</v>
      </c>
      <c r="AI63">
        <v>0</v>
      </c>
      <c r="AJ63">
        <v>198374</v>
      </c>
      <c r="AK63">
        <v>198374</v>
      </c>
      <c r="AL63">
        <v>20337</v>
      </c>
      <c r="AM63">
        <v>20337</v>
      </c>
      <c r="AN63">
        <v>0</v>
      </c>
      <c r="AO63">
        <v>0</v>
      </c>
      <c r="AP63">
        <v>305801460</v>
      </c>
      <c r="AQ63">
        <v>212855</v>
      </c>
      <c r="AR63">
        <v>0</v>
      </c>
      <c r="AS63">
        <v>248426175</v>
      </c>
      <c r="AT63">
        <v>210802</v>
      </c>
      <c r="AU63">
        <v>0</v>
      </c>
      <c r="AV63">
        <v>248399082</v>
      </c>
      <c r="AW63">
        <v>248399082</v>
      </c>
      <c r="AX63">
        <v>0</v>
      </c>
      <c r="AY63">
        <v>0</v>
      </c>
      <c r="AZ63">
        <v>170163</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27093</v>
      </c>
      <c r="CD63">
        <v>40639</v>
      </c>
      <c r="CE63">
        <v>0</v>
      </c>
      <c r="CF63">
        <v>0</v>
      </c>
      <c r="CG63">
        <v>0</v>
      </c>
      <c r="CH63">
        <v>0</v>
      </c>
      <c r="CI63">
        <v>0</v>
      </c>
      <c r="CJ63">
        <v>0</v>
      </c>
      <c r="CK63">
        <v>0</v>
      </c>
      <c r="CL63">
        <v>0</v>
      </c>
      <c r="CM63">
        <v>0</v>
      </c>
      <c r="CN63">
        <v>0</v>
      </c>
      <c r="CO63">
        <v>0</v>
      </c>
      <c r="CP63">
        <v>0</v>
      </c>
      <c r="CQ63">
        <v>0</v>
      </c>
      <c r="CR63">
        <v>0</v>
      </c>
      <c r="CS63">
        <v>0</v>
      </c>
      <c r="CT63">
        <v>0</v>
      </c>
      <c r="CU63">
        <v>0</v>
      </c>
      <c r="CV63">
        <v>96666</v>
      </c>
      <c r="CW63">
        <v>45</v>
      </c>
      <c r="CX63">
        <v>2053</v>
      </c>
      <c r="CY63">
        <v>0</v>
      </c>
      <c r="CZ63">
        <v>1873</v>
      </c>
      <c r="DA63">
        <v>0</v>
      </c>
      <c r="DB63">
        <v>0</v>
      </c>
      <c r="DC63">
        <v>1</v>
      </c>
      <c r="DD63">
        <v>0</v>
      </c>
      <c r="DE63">
        <v>45</v>
      </c>
      <c r="DF63">
        <v>179</v>
      </c>
      <c r="DG63">
        <v>0</v>
      </c>
      <c r="DH63">
        <v>57278574</v>
      </c>
      <c r="DI63">
        <v>0</v>
      </c>
      <c r="DJ63">
        <v>0</v>
      </c>
      <c r="DK63">
        <v>0</v>
      </c>
      <c r="DL63">
        <v>0</v>
      </c>
      <c r="DM63">
        <v>0</v>
      </c>
      <c r="DN63">
        <v>57278574</v>
      </c>
      <c r="DO63">
        <v>209828</v>
      </c>
      <c r="DP63">
        <v>433872</v>
      </c>
      <c r="DQ63">
        <v>433871</v>
      </c>
      <c r="DR63">
        <v>205368</v>
      </c>
      <c r="DS63">
        <v>32</v>
      </c>
      <c r="DT63">
        <v>0</v>
      </c>
      <c r="DU63">
        <v>0</v>
      </c>
      <c r="DV63">
        <v>453</v>
      </c>
      <c r="DW63">
        <v>433464</v>
      </c>
      <c r="DX63">
        <v>433464</v>
      </c>
      <c r="DY63">
        <v>433464</v>
      </c>
      <c r="DZ63">
        <v>433464</v>
      </c>
      <c r="EA63">
        <v>453</v>
      </c>
      <c r="EB63">
        <v>2778</v>
      </c>
      <c r="EC63">
        <v>0</v>
      </c>
      <c r="ED63">
        <v>0</v>
      </c>
      <c r="EE63">
        <v>0</v>
      </c>
      <c r="EF63">
        <v>0</v>
      </c>
      <c r="EG63">
        <v>109</v>
      </c>
      <c r="EH63">
        <v>1088</v>
      </c>
      <c r="EI63">
        <v>408</v>
      </c>
      <c r="EJ63">
        <v>407</v>
      </c>
      <c r="EK63">
        <v>0</v>
      </c>
      <c r="EL63">
        <v>0</v>
      </c>
      <c r="EM63">
        <v>4626</v>
      </c>
      <c r="EN63">
        <v>4625</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3839</v>
      </c>
      <c r="C64">
        <v>0</v>
      </c>
      <c r="D64">
        <v>930590</v>
      </c>
      <c r="E64">
        <v>930590</v>
      </c>
      <c r="F64">
        <v>618888</v>
      </c>
      <c r="G64">
        <v>618888</v>
      </c>
      <c r="H64">
        <v>0</v>
      </c>
      <c r="I64">
        <v>0</v>
      </c>
      <c r="J64">
        <v>251108</v>
      </c>
      <c r="K64">
        <v>251108</v>
      </c>
      <c r="L64">
        <v>0</v>
      </c>
      <c r="M64">
        <v>0</v>
      </c>
      <c r="N64">
        <v>0</v>
      </c>
      <c r="O64">
        <v>0</v>
      </c>
      <c r="P64">
        <v>0</v>
      </c>
      <c r="Q64">
        <v>0</v>
      </c>
      <c r="R64">
        <v>0</v>
      </c>
      <c r="S64">
        <v>0</v>
      </c>
      <c r="T64">
        <v>140140</v>
      </c>
      <c r="U64">
        <v>140140</v>
      </c>
      <c r="V64">
        <v>227640</v>
      </c>
      <c r="W64">
        <v>227640</v>
      </c>
      <c r="X64">
        <v>311702</v>
      </c>
      <c r="Y64">
        <v>311702</v>
      </c>
      <c r="Z64">
        <v>0</v>
      </c>
      <c r="AA64">
        <v>0</v>
      </c>
      <c r="AB64">
        <v>59944</v>
      </c>
      <c r="AC64">
        <v>59944</v>
      </c>
      <c r="AD64">
        <v>0</v>
      </c>
      <c r="AE64">
        <v>0</v>
      </c>
      <c r="AF64">
        <v>0</v>
      </c>
      <c r="AG64">
        <v>0</v>
      </c>
      <c r="AH64">
        <v>0</v>
      </c>
      <c r="AI64">
        <v>0</v>
      </c>
      <c r="AJ64">
        <v>159618</v>
      </c>
      <c r="AK64">
        <v>159618</v>
      </c>
      <c r="AL64">
        <v>92140</v>
      </c>
      <c r="AM64">
        <v>92140</v>
      </c>
      <c r="AN64">
        <v>0</v>
      </c>
      <c r="AO64">
        <v>0</v>
      </c>
      <c r="AP64">
        <v>14903281</v>
      </c>
      <c r="AQ64">
        <v>206878</v>
      </c>
      <c r="AR64">
        <v>0</v>
      </c>
      <c r="AS64">
        <v>14890275</v>
      </c>
      <c r="AT64">
        <v>203512</v>
      </c>
      <c r="AU64">
        <v>0</v>
      </c>
      <c r="AV64">
        <v>14890240</v>
      </c>
      <c r="AW64">
        <v>13877247</v>
      </c>
      <c r="AX64">
        <v>643764</v>
      </c>
      <c r="AY64">
        <v>369229</v>
      </c>
      <c r="AZ64">
        <v>203459</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35</v>
      </c>
      <c r="CD64">
        <v>53</v>
      </c>
      <c r="CE64">
        <v>0</v>
      </c>
      <c r="CF64">
        <v>0</v>
      </c>
      <c r="CG64">
        <v>0</v>
      </c>
      <c r="CH64">
        <v>0</v>
      </c>
      <c r="CI64">
        <v>0</v>
      </c>
      <c r="CJ64">
        <v>0</v>
      </c>
      <c r="CK64">
        <v>0</v>
      </c>
      <c r="CL64">
        <v>0</v>
      </c>
      <c r="CM64">
        <v>0</v>
      </c>
      <c r="CN64">
        <v>0</v>
      </c>
      <c r="CO64">
        <v>0</v>
      </c>
      <c r="CP64">
        <v>0</v>
      </c>
      <c r="CQ64">
        <v>0</v>
      </c>
      <c r="CR64">
        <v>0</v>
      </c>
      <c r="CS64">
        <v>0</v>
      </c>
      <c r="CT64">
        <v>0</v>
      </c>
      <c r="CU64">
        <v>0</v>
      </c>
      <c r="CV64">
        <v>12844</v>
      </c>
      <c r="CW64">
        <v>162</v>
      </c>
      <c r="CX64">
        <v>3366</v>
      </c>
      <c r="CY64">
        <v>0</v>
      </c>
      <c r="CZ64">
        <v>2718</v>
      </c>
      <c r="DA64">
        <v>0</v>
      </c>
      <c r="DB64">
        <v>2</v>
      </c>
      <c r="DC64">
        <v>8</v>
      </c>
      <c r="DD64">
        <v>0</v>
      </c>
      <c r="DE64">
        <v>160</v>
      </c>
      <c r="DF64">
        <v>640</v>
      </c>
      <c r="DG64">
        <v>0</v>
      </c>
      <c r="DH64">
        <v>0</v>
      </c>
      <c r="DI64">
        <v>0</v>
      </c>
      <c r="DJ64">
        <v>0</v>
      </c>
      <c r="DK64">
        <v>0</v>
      </c>
      <c r="DL64">
        <v>0</v>
      </c>
      <c r="DM64">
        <v>0</v>
      </c>
      <c r="DN64">
        <v>0</v>
      </c>
      <c r="DO64">
        <v>134212</v>
      </c>
      <c r="DP64">
        <v>307323</v>
      </c>
      <c r="DQ64">
        <v>306907</v>
      </c>
      <c r="DR64">
        <v>131138</v>
      </c>
      <c r="DS64">
        <v>5</v>
      </c>
      <c r="DT64">
        <v>0</v>
      </c>
      <c r="DU64">
        <v>0</v>
      </c>
      <c r="DV64">
        <v>323</v>
      </c>
      <c r="DW64">
        <v>306907</v>
      </c>
      <c r="DX64">
        <v>306907</v>
      </c>
      <c r="DY64">
        <v>306907</v>
      </c>
      <c r="DZ64">
        <v>306907</v>
      </c>
      <c r="EA64">
        <v>323</v>
      </c>
      <c r="EB64">
        <v>2100</v>
      </c>
      <c r="EC64">
        <v>0</v>
      </c>
      <c r="ED64">
        <v>0</v>
      </c>
      <c r="EE64">
        <v>0</v>
      </c>
      <c r="EF64">
        <v>0</v>
      </c>
      <c r="EG64">
        <v>30</v>
      </c>
      <c r="EH64">
        <v>616</v>
      </c>
      <c r="EI64">
        <v>416</v>
      </c>
      <c r="EJ64">
        <v>0</v>
      </c>
      <c r="EK64">
        <v>0</v>
      </c>
      <c r="EL64">
        <v>0</v>
      </c>
      <c r="EM64">
        <v>29</v>
      </c>
      <c r="EN64">
        <v>3</v>
      </c>
      <c r="EO64">
        <v>41</v>
      </c>
      <c r="EP64">
        <v>0</v>
      </c>
      <c r="EQ64">
        <v>0</v>
      </c>
      <c r="ER64">
        <v>0</v>
      </c>
      <c r="ES64">
        <v>1</v>
      </c>
      <c r="ET64">
        <v>0</v>
      </c>
      <c r="EU64">
        <v>0</v>
      </c>
      <c r="EV64">
        <v>0</v>
      </c>
      <c r="EW64">
        <v>0</v>
      </c>
      <c r="EX64">
        <v>0</v>
      </c>
      <c r="EY64">
        <v>0</v>
      </c>
      <c r="EZ64">
        <v>0</v>
      </c>
      <c r="FA64">
        <v>40</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31474</v>
      </c>
      <c r="C65">
        <v>0</v>
      </c>
      <c r="D65">
        <v>792944</v>
      </c>
      <c r="E65">
        <v>792944</v>
      </c>
      <c r="F65">
        <v>638640</v>
      </c>
      <c r="G65">
        <v>638640</v>
      </c>
      <c r="H65">
        <v>0</v>
      </c>
      <c r="I65">
        <v>0</v>
      </c>
      <c r="J65">
        <v>515134</v>
      </c>
      <c r="K65">
        <v>515134</v>
      </c>
      <c r="L65">
        <v>0</v>
      </c>
      <c r="M65">
        <v>0</v>
      </c>
      <c r="N65">
        <v>0</v>
      </c>
      <c r="O65">
        <v>0</v>
      </c>
      <c r="P65">
        <v>0</v>
      </c>
      <c r="Q65">
        <v>0</v>
      </c>
      <c r="R65">
        <v>0</v>
      </c>
      <c r="S65">
        <v>0</v>
      </c>
      <c r="T65">
        <v>82953</v>
      </c>
      <c r="U65">
        <v>82953</v>
      </c>
      <c r="V65">
        <v>40553</v>
      </c>
      <c r="W65">
        <v>40553</v>
      </c>
      <c r="X65">
        <v>154304</v>
      </c>
      <c r="Y65">
        <v>154304</v>
      </c>
      <c r="Z65">
        <v>0</v>
      </c>
      <c r="AA65">
        <v>0</v>
      </c>
      <c r="AB65">
        <v>71496</v>
      </c>
      <c r="AC65">
        <v>71496</v>
      </c>
      <c r="AD65">
        <v>0</v>
      </c>
      <c r="AE65">
        <v>0</v>
      </c>
      <c r="AF65">
        <v>0</v>
      </c>
      <c r="AG65">
        <v>0</v>
      </c>
      <c r="AH65">
        <v>0</v>
      </c>
      <c r="AI65">
        <v>0</v>
      </c>
      <c r="AJ65">
        <v>56288</v>
      </c>
      <c r="AK65">
        <v>56288</v>
      </c>
      <c r="AL65">
        <v>26520</v>
      </c>
      <c r="AM65">
        <v>26520</v>
      </c>
      <c r="AN65">
        <v>0</v>
      </c>
      <c r="AO65">
        <v>0</v>
      </c>
      <c r="AP65">
        <v>1011215</v>
      </c>
      <c r="AQ65">
        <v>57725</v>
      </c>
      <c r="AR65">
        <v>28360</v>
      </c>
      <c r="AS65">
        <v>963955</v>
      </c>
      <c r="AT65">
        <v>56721</v>
      </c>
      <c r="AU65">
        <v>28360</v>
      </c>
      <c r="AV65">
        <v>948344</v>
      </c>
      <c r="AW65">
        <v>948344</v>
      </c>
      <c r="AX65">
        <v>0</v>
      </c>
      <c r="AY65">
        <v>0</v>
      </c>
      <c r="AZ65">
        <v>33304</v>
      </c>
      <c r="BA65">
        <v>16652</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15611</v>
      </c>
      <c r="CD65">
        <v>23417</v>
      </c>
      <c r="CE65">
        <v>11708</v>
      </c>
      <c r="CF65">
        <v>0</v>
      </c>
      <c r="CG65">
        <v>0</v>
      </c>
      <c r="CH65">
        <v>0</v>
      </c>
      <c r="CI65">
        <v>0</v>
      </c>
      <c r="CJ65">
        <v>0</v>
      </c>
      <c r="CK65">
        <v>0</v>
      </c>
      <c r="CL65">
        <v>0</v>
      </c>
      <c r="CM65">
        <v>0</v>
      </c>
      <c r="CN65">
        <v>0</v>
      </c>
      <c r="CO65">
        <v>0</v>
      </c>
      <c r="CP65">
        <v>0</v>
      </c>
      <c r="CQ65">
        <v>0</v>
      </c>
      <c r="CR65">
        <v>0</v>
      </c>
      <c r="CS65">
        <v>0</v>
      </c>
      <c r="CT65">
        <v>0</v>
      </c>
      <c r="CU65">
        <v>0</v>
      </c>
      <c r="CV65">
        <v>25161</v>
      </c>
      <c r="CW65">
        <v>4</v>
      </c>
      <c r="CX65">
        <v>1004</v>
      </c>
      <c r="CY65">
        <v>0</v>
      </c>
      <c r="CZ65">
        <v>986</v>
      </c>
      <c r="DA65">
        <v>0</v>
      </c>
      <c r="DB65">
        <v>0</v>
      </c>
      <c r="DC65">
        <v>0</v>
      </c>
      <c r="DD65">
        <v>0</v>
      </c>
      <c r="DE65">
        <v>4</v>
      </c>
      <c r="DF65">
        <v>18</v>
      </c>
      <c r="DG65">
        <v>0</v>
      </c>
      <c r="DH65">
        <v>22095</v>
      </c>
      <c r="DI65">
        <v>0</v>
      </c>
      <c r="DJ65">
        <v>0</v>
      </c>
      <c r="DK65">
        <v>0</v>
      </c>
      <c r="DL65">
        <v>0</v>
      </c>
      <c r="DM65">
        <v>0</v>
      </c>
      <c r="DN65">
        <v>22095</v>
      </c>
      <c r="DO65">
        <v>61258</v>
      </c>
      <c r="DP65">
        <v>133351</v>
      </c>
      <c r="DQ65">
        <v>133338</v>
      </c>
      <c r="DR65">
        <v>59102</v>
      </c>
      <c r="DS65">
        <v>15</v>
      </c>
      <c r="DT65">
        <v>0</v>
      </c>
      <c r="DU65">
        <v>0</v>
      </c>
      <c r="DV65">
        <v>301</v>
      </c>
      <c r="DW65">
        <v>133338</v>
      </c>
      <c r="DX65">
        <v>133338</v>
      </c>
      <c r="DY65">
        <v>133338</v>
      </c>
      <c r="DZ65">
        <v>133338</v>
      </c>
      <c r="EA65">
        <v>301</v>
      </c>
      <c r="EB65">
        <v>1757</v>
      </c>
      <c r="EC65">
        <v>0</v>
      </c>
      <c r="ED65">
        <v>0</v>
      </c>
      <c r="EE65">
        <v>0</v>
      </c>
      <c r="EF65">
        <v>0</v>
      </c>
      <c r="EG65">
        <v>7</v>
      </c>
      <c r="EH65">
        <v>76</v>
      </c>
      <c r="EI65">
        <v>13</v>
      </c>
      <c r="EJ65">
        <v>0</v>
      </c>
      <c r="EK65">
        <v>0</v>
      </c>
      <c r="EL65">
        <v>-3</v>
      </c>
      <c r="EM65">
        <v>-373</v>
      </c>
      <c r="EN65">
        <v>-352</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14295</v>
      </c>
      <c r="C66">
        <v>274</v>
      </c>
      <c r="D66">
        <v>8881900</v>
      </c>
      <c r="E66">
        <v>8881900</v>
      </c>
      <c r="F66">
        <v>7753186</v>
      </c>
      <c r="G66">
        <v>7753186</v>
      </c>
      <c r="H66">
        <v>0</v>
      </c>
      <c r="I66">
        <v>0</v>
      </c>
      <c r="J66">
        <v>5812629</v>
      </c>
      <c r="K66">
        <v>5812629</v>
      </c>
      <c r="L66">
        <v>113257</v>
      </c>
      <c r="M66">
        <v>113257</v>
      </c>
      <c r="N66">
        <v>1097323</v>
      </c>
      <c r="O66">
        <v>1097323</v>
      </c>
      <c r="P66">
        <v>0</v>
      </c>
      <c r="Q66">
        <v>0</v>
      </c>
      <c r="R66">
        <v>178355</v>
      </c>
      <c r="S66">
        <v>178355</v>
      </c>
      <c r="T66">
        <v>364405</v>
      </c>
      <c r="U66">
        <v>364405</v>
      </c>
      <c r="V66">
        <v>187217</v>
      </c>
      <c r="W66">
        <v>187217</v>
      </c>
      <c r="X66">
        <v>1128714</v>
      </c>
      <c r="Y66">
        <v>1128714</v>
      </c>
      <c r="Z66">
        <v>0</v>
      </c>
      <c r="AA66">
        <v>0</v>
      </c>
      <c r="AB66">
        <v>688159</v>
      </c>
      <c r="AC66">
        <v>688159</v>
      </c>
      <c r="AD66">
        <v>72615</v>
      </c>
      <c r="AE66">
        <v>72615</v>
      </c>
      <c r="AF66">
        <v>0</v>
      </c>
      <c r="AG66">
        <v>0</v>
      </c>
      <c r="AH66">
        <v>4160</v>
      </c>
      <c r="AI66">
        <v>4160</v>
      </c>
      <c r="AJ66">
        <v>264845</v>
      </c>
      <c r="AK66">
        <v>264845</v>
      </c>
      <c r="AL66">
        <v>43954</v>
      </c>
      <c r="AM66">
        <v>43954</v>
      </c>
      <c r="AN66">
        <v>54981</v>
      </c>
      <c r="AO66">
        <v>54981</v>
      </c>
      <c r="AP66">
        <v>3789078957</v>
      </c>
      <c r="AQ66">
        <v>8291502</v>
      </c>
      <c r="AR66">
        <v>1499784</v>
      </c>
      <c r="AS66">
        <v>3228937791</v>
      </c>
      <c r="AT66">
        <v>8240030</v>
      </c>
      <c r="AU66">
        <v>1499784</v>
      </c>
      <c r="AV66">
        <v>3215900770</v>
      </c>
      <c r="AW66">
        <v>2437465475</v>
      </c>
      <c r="AX66">
        <v>481120605</v>
      </c>
      <c r="AY66">
        <v>297314690</v>
      </c>
      <c r="AZ66">
        <v>3644396</v>
      </c>
      <c r="BA66">
        <v>290779</v>
      </c>
      <c r="BB66">
        <v>0</v>
      </c>
      <c r="BC66">
        <v>0</v>
      </c>
      <c r="BD66">
        <v>0</v>
      </c>
      <c r="BE66">
        <v>2421033</v>
      </c>
      <c r="BF66">
        <v>495874</v>
      </c>
      <c r="BG66">
        <v>8780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1486589</v>
      </c>
      <c r="CD66">
        <v>2229883</v>
      </c>
      <c r="CE66">
        <v>607421</v>
      </c>
      <c r="CF66">
        <v>0</v>
      </c>
      <c r="CG66">
        <v>0</v>
      </c>
      <c r="CH66">
        <v>0</v>
      </c>
      <c r="CI66">
        <v>0</v>
      </c>
      <c r="CJ66">
        <v>0</v>
      </c>
      <c r="CK66">
        <v>9129399</v>
      </c>
      <c r="CL66">
        <v>1869877</v>
      </c>
      <c r="CM66">
        <v>592804</v>
      </c>
      <c r="CN66">
        <v>0</v>
      </c>
      <c r="CO66">
        <v>0</v>
      </c>
      <c r="CP66">
        <v>0</v>
      </c>
      <c r="CQ66">
        <v>0</v>
      </c>
      <c r="CR66">
        <v>0</v>
      </c>
      <c r="CS66">
        <v>0</v>
      </c>
      <c r="CT66">
        <v>0</v>
      </c>
      <c r="CU66">
        <v>0</v>
      </c>
      <c r="CV66">
        <v>581356</v>
      </c>
      <c r="CW66">
        <v>1507</v>
      </c>
      <c r="CX66">
        <v>51472</v>
      </c>
      <c r="CY66">
        <v>0</v>
      </c>
      <c r="CZ66">
        <v>45446</v>
      </c>
      <c r="DA66">
        <v>0</v>
      </c>
      <c r="DB66">
        <v>218</v>
      </c>
      <c r="DC66">
        <v>870</v>
      </c>
      <c r="DD66">
        <v>0</v>
      </c>
      <c r="DE66">
        <v>1289</v>
      </c>
      <c r="DF66">
        <v>5156</v>
      </c>
      <c r="DG66">
        <v>0</v>
      </c>
      <c r="DH66">
        <v>559558303</v>
      </c>
      <c r="DI66">
        <v>21325449</v>
      </c>
      <c r="DJ66">
        <v>123821361</v>
      </c>
      <c r="DK66">
        <v>78652682</v>
      </c>
      <c r="DL66">
        <v>41445019</v>
      </c>
      <c r="DM66">
        <v>0</v>
      </c>
      <c r="DN66">
        <v>294313792</v>
      </c>
      <c r="DO66">
        <v>923190</v>
      </c>
      <c r="DP66">
        <v>1981799</v>
      </c>
      <c r="DQ66">
        <v>1981186</v>
      </c>
      <c r="DR66">
        <v>898740</v>
      </c>
      <c r="DS66">
        <v>119</v>
      </c>
      <c r="DT66">
        <v>0</v>
      </c>
      <c r="DU66">
        <v>0</v>
      </c>
      <c r="DV66">
        <v>1830</v>
      </c>
      <c r="DW66">
        <v>1981186</v>
      </c>
      <c r="DX66">
        <v>1981186</v>
      </c>
      <c r="DY66">
        <v>1981186</v>
      </c>
      <c r="DZ66">
        <v>1981186</v>
      </c>
      <c r="EA66">
        <v>1830</v>
      </c>
      <c r="EB66">
        <v>18494</v>
      </c>
      <c r="EC66">
        <v>0</v>
      </c>
      <c r="ED66">
        <v>0</v>
      </c>
      <c r="EE66">
        <v>80</v>
      </c>
      <c r="EF66">
        <v>160</v>
      </c>
      <c r="EG66">
        <v>492</v>
      </c>
      <c r="EH66">
        <v>3274</v>
      </c>
      <c r="EI66">
        <v>613</v>
      </c>
      <c r="EJ66">
        <v>0</v>
      </c>
      <c r="EK66">
        <v>1</v>
      </c>
      <c r="EL66">
        <v>-38</v>
      </c>
      <c r="EM66">
        <v>99237</v>
      </c>
      <c r="EN66">
        <v>49819</v>
      </c>
      <c r="EO66">
        <v>118</v>
      </c>
      <c r="EP66">
        <v>18</v>
      </c>
      <c r="EQ66">
        <v>0</v>
      </c>
      <c r="ER66">
        <v>0</v>
      </c>
      <c r="ES66">
        <v>26</v>
      </c>
      <c r="ET66">
        <v>-2</v>
      </c>
      <c r="EU66">
        <v>75</v>
      </c>
      <c r="EV66">
        <v>0</v>
      </c>
      <c r="EW66">
        <v>0</v>
      </c>
      <c r="EX66">
        <v>0</v>
      </c>
      <c r="EY66">
        <v>20</v>
      </c>
      <c r="EZ66">
        <v>20</v>
      </c>
      <c r="FA66">
        <v>-3</v>
      </c>
      <c r="FB66">
        <v>0</v>
      </c>
      <c r="FC66">
        <v>0</v>
      </c>
      <c r="FD66">
        <v>3</v>
      </c>
      <c r="FE66">
        <v>-7</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5">
      <c r="A67" t="s">
        <v>1071</v>
      </c>
      <c r="B67">
        <v>805</v>
      </c>
      <c r="C67">
        <v>0</v>
      </c>
      <c r="D67">
        <v>341421</v>
      </c>
      <c r="E67">
        <v>341421</v>
      </c>
      <c r="F67">
        <v>260829</v>
      </c>
      <c r="G67">
        <v>260829</v>
      </c>
      <c r="H67">
        <v>0</v>
      </c>
      <c r="I67">
        <v>0</v>
      </c>
      <c r="J67">
        <v>182794</v>
      </c>
      <c r="K67">
        <v>182794</v>
      </c>
      <c r="L67">
        <v>62585</v>
      </c>
      <c r="M67">
        <v>62585</v>
      </c>
      <c r="N67">
        <v>0</v>
      </c>
      <c r="O67">
        <v>0</v>
      </c>
      <c r="P67">
        <v>0</v>
      </c>
      <c r="Q67">
        <v>0</v>
      </c>
      <c r="R67">
        <v>0</v>
      </c>
      <c r="S67">
        <v>0</v>
      </c>
      <c r="T67">
        <v>6140</v>
      </c>
      <c r="U67">
        <v>6140</v>
      </c>
      <c r="V67">
        <v>9310</v>
      </c>
      <c r="W67">
        <v>9310</v>
      </c>
      <c r="X67">
        <v>80592</v>
      </c>
      <c r="Y67">
        <v>80592</v>
      </c>
      <c r="Z67">
        <v>0</v>
      </c>
      <c r="AA67">
        <v>0</v>
      </c>
      <c r="AB67">
        <v>19775</v>
      </c>
      <c r="AC67">
        <v>19775</v>
      </c>
      <c r="AD67">
        <v>0</v>
      </c>
      <c r="AE67">
        <v>0</v>
      </c>
      <c r="AF67">
        <v>0</v>
      </c>
      <c r="AG67">
        <v>0</v>
      </c>
      <c r="AH67">
        <v>0</v>
      </c>
      <c r="AI67">
        <v>0</v>
      </c>
      <c r="AJ67">
        <v>8897</v>
      </c>
      <c r="AK67">
        <v>8897</v>
      </c>
      <c r="AL67">
        <v>2629</v>
      </c>
      <c r="AM67">
        <v>2629</v>
      </c>
      <c r="AN67">
        <v>49291</v>
      </c>
      <c r="AO67">
        <v>49291</v>
      </c>
      <c r="AP67">
        <v>41532</v>
      </c>
      <c r="AQ67">
        <v>83713</v>
      </c>
      <c r="AR67">
        <v>0</v>
      </c>
      <c r="AS67">
        <v>33583</v>
      </c>
      <c r="AT67">
        <v>77558</v>
      </c>
      <c r="AU67">
        <v>0</v>
      </c>
      <c r="AV67">
        <v>0</v>
      </c>
      <c r="AW67">
        <v>0</v>
      </c>
      <c r="AX67">
        <v>0</v>
      </c>
      <c r="AY67">
        <v>0</v>
      </c>
      <c r="AZ67">
        <v>27199</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33571</v>
      </c>
      <c r="CD67">
        <v>50357</v>
      </c>
      <c r="CE67">
        <v>0</v>
      </c>
      <c r="CF67">
        <v>0</v>
      </c>
      <c r="CG67">
        <v>0</v>
      </c>
      <c r="CH67">
        <v>0</v>
      </c>
      <c r="CI67">
        <v>0</v>
      </c>
      <c r="CJ67">
        <v>0</v>
      </c>
      <c r="CK67">
        <v>12</v>
      </c>
      <c r="CL67">
        <v>2</v>
      </c>
      <c r="CM67">
        <v>0</v>
      </c>
      <c r="CN67">
        <v>0</v>
      </c>
      <c r="CO67">
        <v>0</v>
      </c>
      <c r="CP67">
        <v>0</v>
      </c>
      <c r="CQ67">
        <v>0</v>
      </c>
      <c r="CR67">
        <v>0</v>
      </c>
      <c r="CS67">
        <v>0</v>
      </c>
      <c r="CT67">
        <v>0</v>
      </c>
      <c r="CU67">
        <v>0</v>
      </c>
      <c r="CV67">
        <v>7735</v>
      </c>
      <c r="CW67">
        <v>214</v>
      </c>
      <c r="CX67">
        <v>6155</v>
      </c>
      <c r="CY67">
        <v>0</v>
      </c>
      <c r="CZ67">
        <v>5300</v>
      </c>
      <c r="DA67">
        <v>0</v>
      </c>
      <c r="DB67">
        <v>12</v>
      </c>
      <c r="DC67">
        <v>47</v>
      </c>
      <c r="DD67">
        <v>0</v>
      </c>
      <c r="DE67">
        <v>202</v>
      </c>
      <c r="DF67">
        <v>808</v>
      </c>
      <c r="DG67">
        <v>0</v>
      </c>
      <c r="DH67">
        <v>0</v>
      </c>
      <c r="DI67">
        <v>0</v>
      </c>
      <c r="DJ67">
        <v>0</v>
      </c>
      <c r="DK67">
        <v>0</v>
      </c>
      <c r="DL67">
        <v>0</v>
      </c>
      <c r="DM67">
        <v>0</v>
      </c>
      <c r="DN67">
        <v>0</v>
      </c>
      <c r="DO67">
        <v>37668</v>
      </c>
      <c r="DP67">
        <v>127534</v>
      </c>
      <c r="DQ67">
        <v>127533</v>
      </c>
      <c r="DR67">
        <v>36908</v>
      </c>
      <c r="DS67">
        <v>0</v>
      </c>
      <c r="DT67">
        <v>0</v>
      </c>
      <c r="DU67">
        <v>0</v>
      </c>
      <c r="DV67">
        <v>51</v>
      </c>
      <c r="DW67">
        <v>127533</v>
      </c>
      <c r="DX67">
        <v>127533</v>
      </c>
      <c r="DY67">
        <v>127533</v>
      </c>
      <c r="DZ67">
        <v>127533</v>
      </c>
      <c r="EA67">
        <v>51</v>
      </c>
      <c r="EB67">
        <v>591</v>
      </c>
      <c r="EC67">
        <v>0</v>
      </c>
      <c r="ED67">
        <v>0</v>
      </c>
      <c r="EE67">
        <v>0</v>
      </c>
      <c r="EF67">
        <v>0</v>
      </c>
      <c r="EG67">
        <v>10</v>
      </c>
      <c r="EH67">
        <v>108</v>
      </c>
      <c r="EI67">
        <v>1</v>
      </c>
      <c r="EJ67">
        <v>0</v>
      </c>
      <c r="EK67">
        <v>0</v>
      </c>
      <c r="EL67">
        <v>-46</v>
      </c>
      <c r="EM67">
        <v>-83</v>
      </c>
      <c r="EN67">
        <v>-95</v>
      </c>
      <c r="EO67">
        <v>-1</v>
      </c>
      <c r="EP67">
        <v>-1</v>
      </c>
      <c r="EQ67">
        <v>0</v>
      </c>
      <c r="ER67">
        <v>0</v>
      </c>
      <c r="ES67">
        <v>-2</v>
      </c>
      <c r="ET67">
        <v>-2</v>
      </c>
      <c r="EU67">
        <v>0</v>
      </c>
      <c r="EV67">
        <v>0</v>
      </c>
      <c r="EW67">
        <v>0</v>
      </c>
      <c r="EX67">
        <v>0</v>
      </c>
      <c r="EY67">
        <v>1</v>
      </c>
      <c r="EZ67">
        <v>1</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5">
      <c r="A68" t="s">
        <v>1072</v>
      </c>
      <c r="B68">
        <v>5985</v>
      </c>
      <c r="C68">
        <v>0</v>
      </c>
      <c r="D68">
        <v>3876928</v>
      </c>
      <c r="E68">
        <v>3876928</v>
      </c>
      <c r="F68">
        <v>3483724</v>
      </c>
      <c r="G68">
        <v>3483724</v>
      </c>
      <c r="H68">
        <v>0</v>
      </c>
      <c r="I68">
        <v>0</v>
      </c>
      <c r="J68">
        <v>3461869</v>
      </c>
      <c r="K68">
        <v>3461869</v>
      </c>
      <c r="L68">
        <v>0</v>
      </c>
      <c r="M68">
        <v>0</v>
      </c>
      <c r="N68">
        <v>0</v>
      </c>
      <c r="O68">
        <v>0</v>
      </c>
      <c r="P68">
        <v>0</v>
      </c>
      <c r="Q68">
        <v>0</v>
      </c>
      <c r="R68">
        <v>0</v>
      </c>
      <c r="S68">
        <v>0</v>
      </c>
      <c r="T68">
        <v>14145</v>
      </c>
      <c r="U68">
        <v>14145</v>
      </c>
      <c r="V68">
        <v>7710</v>
      </c>
      <c r="W68">
        <v>7710</v>
      </c>
      <c r="X68">
        <v>393204</v>
      </c>
      <c r="Y68">
        <v>393204</v>
      </c>
      <c r="Z68">
        <v>0</v>
      </c>
      <c r="AA68">
        <v>0</v>
      </c>
      <c r="AB68">
        <v>386201</v>
      </c>
      <c r="AC68">
        <v>386201</v>
      </c>
      <c r="AD68">
        <v>0</v>
      </c>
      <c r="AE68">
        <v>0</v>
      </c>
      <c r="AF68">
        <v>0</v>
      </c>
      <c r="AG68">
        <v>0</v>
      </c>
      <c r="AH68">
        <v>0</v>
      </c>
      <c r="AI68">
        <v>0</v>
      </c>
      <c r="AJ68">
        <v>3518</v>
      </c>
      <c r="AK68">
        <v>3518</v>
      </c>
      <c r="AL68">
        <v>3485</v>
      </c>
      <c r="AM68">
        <v>3485</v>
      </c>
      <c r="AN68">
        <v>0</v>
      </c>
      <c r="AO68">
        <v>0</v>
      </c>
      <c r="AP68">
        <v>5336631</v>
      </c>
      <c r="AQ68">
        <v>2915238</v>
      </c>
      <c r="AR68">
        <v>0</v>
      </c>
      <c r="AS68">
        <v>5228840</v>
      </c>
      <c r="AT68">
        <v>2902928</v>
      </c>
      <c r="AU68">
        <v>0</v>
      </c>
      <c r="AV68">
        <v>4</v>
      </c>
      <c r="AW68">
        <v>4</v>
      </c>
      <c r="AX68">
        <v>0</v>
      </c>
      <c r="AY68">
        <v>0</v>
      </c>
      <c r="AZ68">
        <v>999493</v>
      </c>
      <c r="BA68">
        <v>0</v>
      </c>
      <c r="BB68">
        <v>0</v>
      </c>
      <c r="BC68">
        <v>0</v>
      </c>
      <c r="BD68">
        <v>0</v>
      </c>
      <c r="BE68">
        <v>1990010</v>
      </c>
      <c r="BF68">
        <v>407592</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642743</v>
      </c>
      <c r="CD68">
        <v>964115</v>
      </c>
      <c r="CE68">
        <v>0</v>
      </c>
      <c r="CF68">
        <v>0</v>
      </c>
      <c r="CG68">
        <v>0</v>
      </c>
      <c r="CH68">
        <v>0</v>
      </c>
      <c r="CI68">
        <v>0</v>
      </c>
      <c r="CJ68">
        <v>0</v>
      </c>
      <c r="CK68">
        <v>2596083</v>
      </c>
      <c r="CL68">
        <v>531728</v>
      </c>
      <c r="CM68">
        <v>0</v>
      </c>
      <c r="CN68">
        <v>0</v>
      </c>
      <c r="CO68">
        <v>0</v>
      </c>
      <c r="CP68">
        <v>0</v>
      </c>
      <c r="CQ68">
        <v>0</v>
      </c>
      <c r="CR68">
        <v>0</v>
      </c>
      <c r="CS68">
        <v>0</v>
      </c>
      <c r="CT68">
        <v>0</v>
      </c>
      <c r="CU68">
        <v>0</v>
      </c>
      <c r="CV68">
        <v>107774</v>
      </c>
      <c r="CW68">
        <v>17</v>
      </c>
      <c r="CX68">
        <v>12310</v>
      </c>
      <c r="CY68">
        <v>0</v>
      </c>
      <c r="CZ68">
        <v>12243</v>
      </c>
      <c r="DA68">
        <v>0</v>
      </c>
      <c r="DB68">
        <v>0</v>
      </c>
      <c r="DC68">
        <v>0</v>
      </c>
      <c r="DD68">
        <v>0</v>
      </c>
      <c r="DE68">
        <v>17</v>
      </c>
      <c r="DF68">
        <v>67</v>
      </c>
      <c r="DG68">
        <v>0</v>
      </c>
      <c r="DH68">
        <v>0</v>
      </c>
      <c r="DI68">
        <v>0</v>
      </c>
      <c r="DJ68">
        <v>0</v>
      </c>
      <c r="DK68">
        <v>0</v>
      </c>
      <c r="DL68">
        <v>0</v>
      </c>
      <c r="DM68">
        <v>0</v>
      </c>
      <c r="DN68">
        <v>0</v>
      </c>
      <c r="DO68">
        <v>391504</v>
      </c>
      <c r="DP68">
        <v>662163</v>
      </c>
      <c r="DQ68">
        <v>662056</v>
      </c>
      <c r="DR68">
        <v>379718</v>
      </c>
      <c r="DS68">
        <v>8</v>
      </c>
      <c r="DT68">
        <v>0</v>
      </c>
      <c r="DU68">
        <v>0</v>
      </c>
      <c r="DV68">
        <v>1056</v>
      </c>
      <c r="DW68">
        <v>662056</v>
      </c>
      <c r="DX68">
        <v>662056</v>
      </c>
      <c r="DY68">
        <v>662056</v>
      </c>
      <c r="DZ68">
        <v>662056</v>
      </c>
      <c r="EA68">
        <v>1056</v>
      </c>
      <c r="EB68">
        <v>8897</v>
      </c>
      <c r="EC68">
        <v>0</v>
      </c>
      <c r="ED68">
        <v>0</v>
      </c>
      <c r="EE68">
        <v>80</v>
      </c>
      <c r="EF68">
        <v>95</v>
      </c>
      <c r="EG68">
        <v>300</v>
      </c>
      <c r="EH68">
        <v>1350</v>
      </c>
      <c r="EI68">
        <v>107</v>
      </c>
      <c r="EJ68">
        <v>0</v>
      </c>
      <c r="EK68">
        <v>0</v>
      </c>
      <c r="EL68">
        <v>-83</v>
      </c>
      <c r="EM68">
        <v>-550</v>
      </c>
      <c r="EN68">
        <v>-295</v>
      </c>
      <c r="EO68">
        <v>1</v>
      </c>
      <c r="EP68">
        <v>0</v>
      </c>
      <c r="EQ68">
        <v>0</v>
      </c>
      <c r="ER68">
        <v>0</v>
      </c>
      <c r="ES68">
        <v>1</v>
      </c>
      <c r="ET68">
        <v>0</v>
      </c>
      <c r="EU68">
        <v>0</v>
      </c>
      <c r="EV68">
        <v>0</v>
      </c>
      <c r="EW68">
        <v>0</v>
      </c>
      <c r="EX68">
        <v>0</v>
      </c>
      <c r="EY68">
        <v>0</v>
      </c>
      <c r="EZ68">
        <v>0</v>
      </c>
      <c r="FA68">
        <v>0</v>
      </c>
      <c r="FB68">
        <v>0</v>
      </c>
      <c r="FC68">
        <v>0</v>
      </c>
      <c r="FD68">
        <v>-116</v>
      </c>
      <c r="FE68">
        <v>-1</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5">
      <c r="A69" t="s">
        <v>1073</v>
      </c>
      <c r="B69">
        <v>1477</v>
      </c>
      <c r="C69">
        <v>0</v>
      </c>
      <c r="D69">
        <v>848694</v>
      </c>
      <c r="E69">
        <v>848694</v>
      </c>
      <c r="F69">
        <v>665134</v>
      </c>
      <c r="G69">
        <v>665134</v>
      </c>
      <c r="H69">
        <v>0</v>
      </c>
      <c r="I69">
        <v>0</v>
      </c>
      <c r="J69">
        <v>538412</v>
      </c>
      <c r="K69">
        <v>538412</v>
      </c>
      <c r="L69">
        <v>0</v>
      </c>
      <c r="M69">
        <v>0</v>
      </c>
      <c r="N69">
        <v>0</v>
      </c>
      <c r="O69">
        <v>0</v>
      </c>
      <c r="P69">
        <v>0</v>
      </c>
      <c r="Q69">
        <v>0</v>
      </c>
      <c r="R69">
        <v>0</v>
      </c>
      <c r="S69">
        <v>0</v>
      </c>
      <c r="T69">
        <v>126722</v>
      </c>
      <c r="U69">
        <v>126722</v>
      </c>
      <c r="V69">
        <v>0</v>
      </c>
      <c r="W69">
        <v>0</v>
      </c>
      <c r="X69">
        <v>183560</v>
      </c>
      <c r="Y69">
        <v>183560</v>
      </c>
      <c r="Z69">
        <v>0</v>
      </c>
      <c r="AA69">
        <v>0</v>
      </c>
      <c r="AB69">
        <v>85471</v>
      </c>
      <c r="AC69">
        <v>85471</v>
      </c>
      <c r="AD69">
        <v>0</v>
      </c>
      <c r="AE69">
        <v>0</v>
      </c>
      <c r="AF69">
        <v>0</v>
      </c>
      <c r="AG69">
        <v>0</v>
      </c>
      <c r="AH69">
        <v>0</v>
      </c>
      <c r="AI69">
        <v>0</v>
      </c>
      <c r="AJ69">
        <v>98089</v>
      </c>
      <c r="AK69">
        <v>98089</v>
      </c>
      <c r="AL69">
        <v>0</v>
      </c>
      <c r="AM69">
        <v>0</v>
      </c>
      <c r="AN69">
        <v>0</v>
      </c>
      <c r="AO69">
        <v>0</v>
      </c>
      <c r="AP69">
        <v>131320438</v>
      </c>
      <c r="AQ69">
        <v>111817</v>
      </c>
      <c r="AR69">
        <v>0</v>
      </c>
      <c r="AS69">
        <v>98554840</v>
      </c>
      <c r="AT69">
        <v>102692</v>
      </c>
      <c r="AU69">
        <v>0</v>
      </c>
      <c r="AV69">
        <v>98554866</v>
      </c>
      <c r="AW69">
        <v>98554866</v>
      </c>
      <c r="AX69">
        <v>0</v>
      </c>
      <c r="AY69">
        <v>0</v>
      </c>
      <c r="AZ69">
        <v>102331</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283</v>
      </c>
      <c r="CD69">
        <v>424</v>
      </c>
      <c r="CE69">
        <v>0</v>
      </c>
      <c r="CF69">
        <v>0</v>
      </c>
      <c r="CG69">
        <v>0</v>
      </c>
      <c r="CH69">
        <v>0</v>
      </c>
      <c r="CI69">
        <v>0</v>
      </c>
      <c r="CJ69">
        <v>0</v>
      </c>
      <c r="CK69">
        <v>-309</v>
      </c>
      <c r="CL69">
        <v>-63</v>
      </c>
      <c r="CM69">
        <v>0</v>
      </c>
      <c r="CN69">
        <v>0</v>
      </c>
      <c r="CO69">
        <v>0</v>
      </c>
      <c r="CP69">
        <v>0</v>
      </c>
      <c r="CQ69">
        <v>0</v>
      </c>
      <c r="CR69">
        <v>0</v>
      </c>
      <c r="CS69">
        <v>0</v>
      </c>
      <c r="CT69">
        <v>0</v>
      </c>
      <c r="CU69">
        <v>0</v>
      </c>
      <c r="CV69">
        <v>43923</v>
      </c>
      <c r="CW69">
        <v>115</v>
      </c>
      <c r="CX69">
        <v>9125</v>
      </c>
      <c r="CY69">
        <v>0</v>
      </c>
      <c r="CZ69">
        <v>8668</v>
      </c>
      <c r="DA69">
        <v>0</v>
      </c>
      <c r="DB69">
        <v>46</v>
      </c>
      <c r="DC69">
        <v>183</v>
      </c>
      <c r="DD69">
        <v>0</v>
      </c>
      <c r="DE69">
        <v>69</v>
      </c>
      <c r="DF69">
        <v>274</v>
      </c>
      <c r="DG69">
        <v>0</v>
      </c>
      <c r="DH69">
        <v>32721560</v>
      </c>
      <c r="DI69">
        <v>0</v>
      </c>
      <c r="DJ69">
        <v>0</v>
      </c>
      <c r="DK69">
        <v>1050533</v>
      </c>
      <c r="DL69">
        <v>1590727</v>
      </c>
      <c r="DM69">
        <v>0</v>
      </c>
      <c r="DN69">
        <v>30080300</v>
      </c>
      <c r="DO69">
        <v>109379</v>
      </c>
      <c r="DP69">
        <v>280235</v>
      </c>
      <c r="DQ69">
        <v>280225</v>
      </c>
      <c r="DR69">
        <v>106972</v>
      </c>
      <c r="DS69">
        <v>6</v>
      </c>
      <c r="DT69">
        <v>0</v>
      </c>
      <c r="DU69">
        <v>0</v>
      </c>
      <c r="DV69">
        <v>210</v>
      </c>
      <c r="DW69">
        <v>280225</v>
      </c>
      <c r="DX69">
        <v>280225</v>
      </c>
      <c r="DY69">
        <v>280225</v>
      </c>
      <c r="DZ69">
        <v>280225</v>
      </c>
      <c r="EA69">
        <v>210</v>
      </c>
      <c r="EB69">
        <v>1929</v>
      </c>
      <c r="EC69">
        <v>0</v>
      </c>
      <c r="ED69">
        <v>0</v>
      </c>
      <c r="EE69">
        <v>0</v>
      </c>
      <c r="EF69">
        <v>0</v>
      </c>
      <c r="EG69">
        <v>46</v>
      </c>
      <c r="EH69">
        <v>216</v>
      </c>
      <c r="EI69">
        <v>10</v>
      </c>
      <c r="EJ69">
        <v>0</v>
      </c>
      <c r="EK69">
        <v>0</v>
      </c>
      <c r="EL69">
        <v>180</v>
      </c>
      <c r="EM69">
        <v>459</v>
      </c>
      <c r="EN69">
        <v>297</v>
      </c>
      <c r="EO69">
        <v>15</v>
      </c>
      <c r="EP69">
        <v>0</v>
      </c>
      <c r="EQ69">
        <v>0</v>
      </c>
      <c r="ER69">
        <v>0</v>
      </c>
      <c r="ES69">
        <v>15</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4004</v>
      </c>
      <c r="C70">
        <v>0</v>
      </c>
      <c r="D70">
        <v>2203441</v>
      </c>
      <c r="E70">
        <v>2203441</v>
      </c>
      <c r="F70">
        <v>1883285</v>
      </c>
      <c r="G70">
        <v>1883285</v>
      </c>
      <c r="H70">
        <v>0</v>
      </c>
      <c r="I70">
        <v>0</v>
      </c>
      <c r="J70">
        <v>542909</v>
      </c>
      <c r="K70">
        <v>542909</v>
      </c>
      <c r="L70">
        <v>11149</v>
      </c>
      <c r="M70">
        <v>11149</v>
      </c>
      <c r="N70">
        <v>1097323</v>
      </c>
      <c r="O70">
        <v>1097323</v>
      </c>
      <c r="P70">
        <v>0</v>
      </c>
      <c r="Q70">
        <v>0</v>
      </c>
      <c r="R70">
        <v>0</v>
      </c>
      <c r="S70">
        <v>0</v>
      </c>
      <c r="T70">
        <v>177447</v>
      </c>
      <c r="U70">
        <v>177447</v>
      </c>
      <c r="V70">
        <v>54457</v>
      </c>
      <c r="W70">
        <v>54457</v>
      </c>
      <c r="X70">
        <v>320156</v>
      </c>
      <c r="Y70">
        <v>320156</v>
      </c>
      <c r="Z70">
        <v>0</v>
      </c>
      <c r="AA70">
        <v>0</v>
      </c>
      <c r="AB70">
        <v>77644</v>
      </c>
      <c r="AC70">
        <v>77644</v>
      </c>
      <c r="AD70">
        <v>72615</v>
      </c>
      <c r="AE70">
        <v>72615</v>
      </c>
      <c r="AF70">
        <v>0</v>
      </c>
      <c r="AG70">
        <v>0</v>
      </c>
      <c r="AH70">
        <v>0</v>
      </c>
      <c r="AI70">
        <v>0</v>
      </c>
      <c r="AJ70">
        <v>147426</v>
      </c>
      <c r="AK70">
        <v>147426</v>
      </c>
      <c r="AL70">
        <v>18994</v>
      </c>
      <c r="AM70">
        <v>18994</v>
      </c>
      <c r="AN70">
        <v>3477</v>
      </c>
      <c r="AO70">
        <v>3477</v>
      </c>
      <c r="AP70">
        <v>7316650</v>
      </c>
      <c r="AQ70">
        <v>3188899</v>
      </c>
      <c r="AR70">
        <v>1499784</v>
      </c>
      <c r="AS70">
        <v>7227938</v>
      </c>
      <c r="AT70">
        <v>3183290</v>
      </c>
      <c r="AU70">
        <v>1499784</v>
      </c>
      <c r="AV70">
        <v>0</v>
      </c>
      <c r="AW70">
        <v>0</v>
      </c>
      <c r="AX70">
        <v>0</v>
      </c>
      <c r="AY70">
        <v>0</v>
      </c>
      <c r="AZ70">
        <v>653759</v>
      </c>
      <c r="BA70">
        <v>290779</v>
      </c>
      <c r="BB70">
        <v>0</v>
      </c>
      <c r="BC70">
        <v>0</v>
      </c>
      <c r="BD70">
        <v>0</v>
      </c>
      <c r="BE70">
        <v>431023</v>
      </c>
      <c r="BF70">
        <v>88282</v>
      </c>
      <c r="BG70">
        <v>8780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810010</v>
      </c>
      <c r="CD70">
        <v>1215015</v>
      </c>
      <c r="CE70">
        <v>607421</v>
      </c>
      <c r="CF70">
        <v>0</v>
      </c>
      <c r="CG70">
        <v>0</v>
      </c>
      <c r="CH70">
        <v>0</v>
      </c>
      <c r="CI70">
        <v>0</v>
      </c>
      <c r="CJ70">
        <v>0</v>
      </c>
      <c r="CK70">
        <v>5986905</v>
      </c>
      <c r="CL70">
        <v>1226234</v>
      </c>
      <c r="CM70">
        <v>592804</v>
      </c>
      <c r="CN70">
        <v>0</v>
      </c>
      <c r="CO70">
        <v>0</v>
      </c>
      <c r="CP70">
        <v>0</v>
      </c>
      <c r="CQ70">
        <v>0</v>
      </c>
      <c r="CR70">
        <v>0</v>
      </c>
      <c r="CS70">
        <v>0</v>
      </c>
      <c r="CT70">
        <v>0</v>
      </c>
      <c r="CU70">
        <v>0</v>
      </c>
      <c r="CV70">
        <v>88693</v>
      </c>
      <c r="CW70">
        <v>19</v>
      </c>
      <c r="CX70">
        <v>5609</v>
      </c>
      <c r="CY70">
        <v>0</v>
      </c>
      <c r="CZ70">
        <v>5531</v>
      </c>
      <c r="DA70">
        <v>0</v>
      </c>
      <c r="DB70">
        <v>2</v>
      </c>
      <c r="DC70">
        <v>8</v>
      </c>
      <c r="DD70">
        <v>0</v>
      </c>
      <c r="DE70">
        <v>17</v>
      </c>
      <c r="DF70">
        <v>70</v>
      </c>
      <c r="DG70">
        <v>0</v>
      </c>
      <c r="DH70">
        <v>0</v>
      </c>
      <c r="DI70">
        <v>0</v>
      </c>
      <c r="DJ70">
        <v>0</v>
      </c>
      <c r="DK70">
        <v>0</v>
      </c>
      <c r="DL70">
        <v>0</v>
      </c>
      <c r="DM70">
        <v>0</v>
      </c>
      <c r="DN70">
        <v>0</v>
      </c>
      <c r="DO70">
        <v>198387</v>
      </c>
      <c r="DP70">
        <v>533713</v>
      </c>
      <c r="DQ70">
        <v>533641</v>
      </c>
      <c r="DR70">
        <v>191909</v>
      </c>
      <c r="DS70">
        <v>93</v>
      </c>
      <c r="DT70">
        <v>0</v>
      </c>
      <c r="DU70">
        <v>0</v>
      </c>
      <c r="DV70">
        <v>360</v>
      </c>
      <c r="DW70">
        <v>533641</v>
      </c>
      <c r="DX70">
        <v>533641</v>
      </c>
      <c r="DY70">
        <v>533641</v>
      </c>
      <c r="DZ70">
        <v>533641</v>
      </c>
      <c r="EA70">
        <v>360</v>
      </c>
      <c r="EB70">
        <v>5168</v>
      </c>
      <c r="EC70">
        <v>0</v>
      </c>
      <c r="ED70">
        <v>0</v>
      </c>
      <c r="EE70">
        <v>0</v>
      </c>
      <c r="EF70">
        <v>65</v>
      </c>
      <c r="EG70">
        <v>92</v>
      </c>
      <c r="EH70">
        <v>699</v>
      </c>
      <c r="EI70">
        <v>72</v>
      </c>
      <c r="EJ70">
        <v>0</v>
      </c>
      <c r="EK70">
        <v>1</v>
      </c>
      <c r="EL70">
        <v>-90</v>
      </c>
      <c r="EM70">
        <v>-173</v>
      </c>
      <c r="EN70">
        <v>76</v>
      </c>
      <c r="EO70">
        <v>76</v>
      </c>
      <c r="EP70">
        <v>0</v>
      </c>
      <c r="EQ70">
        <v>0</v>
      </c>
      <c r="ER70">
        <v>0</v>
      </c>
      <c r="ES70">
        <v>4</v>
      </c>
      <c r="ET70">
        <v>0</v>
      </c>
      <c r="EU70">
        <v>75</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1750</v>
      </c>
      <c r="C71">
        <v>0</v>
      </c>
      <c r="D71">
        <v>1442750</v>
      </c>
      <c r="E71">
        <v>1442750</v>
      </c>
      <c r="F71">
        <v>1309699</v>
      </c>
      <c r="G71">
        <v>1309699</v>
      </c>
      <c r="H71">
        <v>0</v>
      </c>
      <c r="I71">
        <v>0</v>
      </c>
      <c r="J71">
        <v>975653</v>
      </c>
      <c r="K71">
        <v>975653</v>
      </c>
      <c r="L71">
        <v>0</v>
      </c>
      <c r="M71">
        <v>0</v>
      </c>
      <c r="N71">
        <v>0</v>
      </c>
      <c r="O71">
        <v>0</v>
      </c>
      <c r="P71">
        <v>0</v>
      </c>
      <c r="Q71">
        <v>0</v>
      </c>
      <c r="R71">
        <v>178355</v>
      </c>
      <c r="S71">
        <v>178355</v>
      </c>
      <c r="T71">
        <v>39951</v>
      </c>
      <c r="U71">
        <v>39951</v>
      </c>
      <c r="V71">
        <v>115740</v>
      </c>
      <c r="W71">
        <v>115740</v>
      </c>
      <c r="X71">
        <v>133051</v>
      </c>
      <c r="Y71">
        <v>133051</v>
      </c>
      <c r="Z71">
        <v>0</v>
      </c>
      <c r="AA71">
        <v>0</v>
      </c>
      <c r="AB71">
        <v>103130</v>
      </c>
      <c r="AC71">
        <v>103130</v>
      </c>
      <c r="AD71">
        <v>0</v>
      </c>
      <c r="AE71">
        <v>0</v>
      </c>
      <c r="AF71">
        <v>0</v>
      </c>
      <c r="AG71">
        <v>0</v>
      </c>
      <c r="AH71">
        <v>4160</v>
      </c>
      <c r="AI71">
        <v>4160</v>
      </c>
      <c r="AJ71">
        <v>6915</v>
      </c>
      <c r="AK71">
        <v>6915</v>
      </c>
      <c r="AL71">
        <v>18846</v>
      </c>
      <c r="AM71">
        <v>18846</v>
      </c>
      <c r="AN71">
        <v>0</v>
      </c>
      <c r="AO71">
        <v>0</v>
      </c>
      <c r="AP71">
        <v>2363895292</v>
      </c>
      <c r="AQ71">
        <v>1049382</v>
      </c>
      <c r="AR71">
        <v>0</v>
      </c>
      <c r="AS71">
        <v>1919931812</v>
      </c>
      <c r="AT71">
        <v>1039145</v>
      </c>
      <c r="AU71">
        <v>0</v>
      </c>
      <c r="AV71">
        <v>1919931819</v>
      </c>
      <c r="AW71">
        <v>1915207968</v>
      </c>
      <c r="AX71">
        <v>3472075</v>
      </c>
      <c r="AY71">
        <v>1251776</v>
      </c>
      <c r="AZ71">
        <v>1039156</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286735</v>
      </c>
      <c r="CW71">
        <v>373</v>
      </c>
      <c r="CX71">
        <v>10237</v>
      </c>
      <c r="CY71">
        <v>0</v>
      </c>
      <c r="CZ71">
        <v>8745</v>
      </c>
      <c r="DA71">
        <v>0</v>
      </c>
      <c r="DB71">
        <v>4</v>
      </c>
      <c r="DC71">
        <v>17</v>
      </c>
      <c r="DD71">
        <v>0</v>
      </c>
      <c r="DE71">
        <v>369</v>
      </c>
      <c r="DF71">
        <v>1475</v>
      </c>
      <c r="DG71">
        <v>0</v>
      </c>
      <c r="DH71">
        <v>443676372</v>
      </c>
      <c r="DI71">
        <v>8236838</v>
      </c>
      <c r="DJ71">
        <v>84896364</v>
      </c>
      <c r="DK71">
        <v>58486275</v>
      </c>
      <c r="DL71">
        <v>39854292</v>
      </c>
      <c r="DM71">
        <v>0</v>
      </c>
      <c r="DN71">
        <v>252202603</v>
      </c>
      <c r="DO71">
        <v>128886</v>
      </c>
      <c r="DP71">
        <v>291643</v>
      </c>
      <c r="DQ71">
        <v>291273</v>
      </c>
      <c r="DR71">
        <v>126582</v>
      </c>
      <c r="DS71">
        <v>11</v>
      </c>
      <c r="DT71">
        <v>0</v>
      </c>
      <c r="DU71">
        <v>0</v>
      </c>
      <c r="DV71">
        <v>124</v>
      </c>
      <c r="DW71">
        <v>291273</v>
      </c>
      <c r="DX71">
        <v>291273</v>
      </c>
      <c r="DY71">
        <v>291273</v>
      </c>
      <c r="DZ71">
        <v>291273</v>
      </c>
      <c r="EA71">
        <v>124</v>
      </c>
      <c r="EB71">
        <v>1640</v>
      </c>
      <c r="EC71">
        <v>0</v>
      </c>
      <c r="ED71">
        <v>0</v>
      </c>
      <c r="EE71">
        <v>0</v>
      </c>
      <c r="EF71">
        <v>0</v>
      </c>
      <c r="EG71">
        <v>32</v>
      </c>
      <c r="EH71">
        <v>497</v>
      </c>
      <c r="EI71">
        <v>370</v>
      </c>
      <c r="EJ71">
        <v>0</v>
      </c>
      <c r="EK71">
        <v>0</v>
      </c>
      <c r="EL71">
        <v>0</v>
      </c>
      <c r="EM71">
        <v>-26</v>
      </c>
      <c r="EN71">
        <v>29</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274</v>
      </c>
      <c r="C72">
        <v>274</v>
      </c>
      <c r="D72">
        <v>168666</v>
      </c>
      <c r="E72">
        <v>168666</v>
      </c>
      <c r="F72">
        <v>150515</v>
      </c>
      <c r="G72">
        <v>150515</v>
      </c>
      <c r="H72">
        <v>0</v>
      </c>
      <c r="I72">
        <v>0</v>
      </c>
      <c r="J72">
        <v>110992</v>
      </c>
      <c r="K72">
        <v>110992</v>
      </c>
      <c r="L72">
        <v>39523</v>
      </c>
      <c r="M72">
        <v>39523</v>
      </c>
      <c r="N72">
        <v>0</v>
      </c>
      <c r="O72">
        <v>0</v>
      </c>
      <c r="P72">
        <v>0</v>
      </c>
      <c r="Q72">
        <v>0</v>
      </c>
      <c r="R72">
        <v>0</v>
      </c>
      <c r="S72">
        <v>0</v>
      </c>
      <c r="T72">
        <v>0</v>
      </c>
      <c r="U72">
        <v>0</v>
      </c>
      <c r="V72">
        <v>0</v>
      </c>
      <c r="W72">
        <v>0</v>
      </c>
      <c r="X72">
        <v>18151</v>
      </c>
      <c r="Y72">
        <v>18151</v>
      </c>
      <c r="Z72">
        <v>0</v>
      </c>
      <c r="AA72">
        <v>0</v>
      </c>
      <c r="AB72">
        <v>15938</v>
      </c>
      <c r="AC72">
        <v>15938</v>
      </c>
      <c r="AD72">
        <v>0</v>
      </c>
      <c r="AE72">
        <v>0</v>
      </c>
      <c r="AF72">
        <v>0</v>
      </c>
      <c r="AG72">
        <v>0</v>
      </c>
      <c r="AH72">
        <v>0</v>
      </c>
      <c r="AI72">
        <v>0</v>
      </c>
      <c r="AJ72">
        <v>0</v>
      </c>
      <c r="AK72">
        <v>0</v>
      </c>
      <c r="AL72">
        <v>0</v>
      </c>
      <c r="AM72">
        <v>0</v>
      </c>
      <c r="AN72">
        <v>2213</v>
      </c>
      <c r="AO72">
        <v>2213</v>
      </c>
      <c r="AP72">
        <v>1281168414</v>
      </c>
      <c r="AQ72">
        <v>942453</v>
      </c>
      <c r="AR72">
        <v>0</v>
      </c>
      <c r="AS72">
        <v>1197960778</v>
      </c>
      <c r="AT72">
        <v>934417</v>
      </c>
      <c r="AU72">
        <v>0</v>
      </c>
      <c r="AV72">
        <v>1197414081</v>
      </c>
      <c r="AW72">
        <v>423702637</v>
      </c>
      <c r="AX72">
        <v>477648530</v>
      </c>
      <c r="AY72">
        <v>296062914</v>
      </c>
      <c r="AZ72">
        <v>822458</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546708</v>
      </c>
      <c r="CL72">
        <v>111976</v>
      </c>
      <c r="CM72">
        <v>0</v>
      </c>
      <c r="CN72">
        <v>0</v>
      </c>
      <c r="CO72">
        <v>0</v>
      </c>
      <c r="CP72">
        <v>0</v>
      </c>
      <c r="CQ72">
        <v>0</v>
      </c>
      <c r="CR72">
        <v>0</v>
      </c>
      <c r="CS72">
        <v>0</v>
      </c>
      <c r="CT72">
        <v>0</v>
      </c>
      <c r="CU72">
        <v>0</v>
      </c>
      <c r="CV72">
        <v>46496</v>
      </c>
      <c r="CW72">
        <v>769</v>
      </c>
      <c r="CX72">
        <v>8036</v>
      </c>
      <c r="CY72">
        <v>0</v>
      </c>
      <c r="CZ72">
        <v>4959</v>
      </c>
      <c r="DA72">
        <v>0</v>
      </c>
      <c r="DB72">
        <v>154</v>
      </c>
      <c r="DC72">
        <v>615</v>
      </c>
      <c r="DD72">
        <v>0</v>
      </c>
      <c r="DE72">
        <v>615</v>
      </c>
      <c r="DF72">
        <v>2462</v>
      </c>
      <c r="DG72">
        <v>0</v>
      </c>
      <c r="DH72">
        <v>83160371</v>
      </c>
      <c r="DI72">
        <v>13088611</v>
      </c>
      <c r="DJ72">
        <v>38924997</v>
      </c>
      <c r="DK72">
        <v>19115874</v>
      </c>
      <c r="DL72">
        <v>0</v>
      </c>
      <c r="DM72">
        <v>0</v>
      </c>
      <c r="DN72">
        <v>12030889</v>
      </c>
      <c r="DO72">
        <v>57366</v>
      </c>
      <c r="DP72">
        <v>86511</v>
      </c>
      <c r="DQ72">
        <v>86458</v>
      </c>
      <c r="DR72">
        <v>56651</v>
      </c>
      <c r="DS72">
        <v>1</v>
      </c>
      <c r="DT72">
        <v>0</v>
      </c>
      <c r="DU72">
        <v>0</v>
      </c>
      <c r="DV72">
        <v>29</v>
      </c>
      <c r="DW72">
        <v>86458</v>
      </c>
      <c r="DX72">
        <v>86458</v>
      </c>
      <c r="DY72">
        <v>86458</v>
      </c>
      <c r="DZ72">
        <v>86458</v>
      </c>
      <c r="EA72">
        <v>29</v>
      </c>
      <c r="EB72">
        <v>269</v>
      </c>
      <c r="EC72">
        <v>0</v>
      </c>
      <c r="ED72">
        <v>0</v>
      </c>
      <c r="EE72">
        <v>0</v>
      </c>
      <c r="EF72">
        <v>0</v>
      </c>
      <c r="EG72">
        <v>12</v>
      </c>
      <c r="EH72">
        <v>404</v>
      </c>
      <c r="EI72">
        <v>53</v>
      </c>
      <c r="EJ72">
        <v>0</v>
      </c>
      <c r="EK72">
        <v>0</v>
      </c>
      <c r="EL72">
        <v>1</v>
      </c>
      <c r="EM72">
        <v>99610</v>
      </c>
      <c r="EN72">
        <v>49807</v>
      </c>
      <c r="EO72">
        <v>19</v>
      </c>
      <c r="EP72">
        <v>19</v>
      </c>
      <c r="EQ72">
        <v>0</v>
      </c>
      <c r="ER72">
        <v>0</v>
      </c>
      <c r="ES72">
        <v>0</v>
      </c>
      <c r="ET72">
        <v>0</v>
      </c>
      <c r="EU72">
        <v>0</v>
      </c>
      <c r="EV72">
        <v>0</v>
      </c>
      <c r="EW72">
        <v>0</v>
      </c>
      <c r="EX72">
        <v>0</v>
      </c>
      <c r="EY72">
        <v>19</v>
      </c>
      <c r="EZ72">
        <v>19</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5">
      <c r="A73" t="s">
        <v>1077</v>
      </c>
      <c r="B73">
        <v>50205</v>
      </c>
      <c r="C73">
        <v>-4</v>
      </c>
      <c r="D73">
        <v>12042807</v>
      </c>
      <c r="E73">
        <v>12042807</v>
      </c>
      <c r="F73">
        <v>10350107</v>
      </c>
      <c r="G73">
        <v>10350107</v>
      </c>
      <c r="H73">
        <v>0</v>
      </c>
      <c r="I73">
        <v>0</v>
      </c>
      <c r="J73">
        <v>7713039</v>
      </c>
      <c r="K73">
        <v>7713039</v>
      </c>
      <c r="L73">
        <v>865537</v>
      </c>
      <c r="M73">
        <v>865537</v>
      </c>
      <c r="N73">
        <v>0</v>
      </c>
      <c r="O73">
        <v>0</v>
      </c>
      <c r="P73">
        <v>0</v>
      </c>
      <c r="Q73">
        <v>0</v>
      </c>
      <c r="R73">
        <v>28183</v>
      </c>
      <c r="S73">
        <v>28183</v>
      </c>
      <c r="T73">
        <v>1248407</v>
      </c>
      <c r="U73">
        <v>1248407</v>
      </c>
      <c r="V73">
        <v>494941</v>
      </c>
      <c r="W73">
        <v>494941</v>
      </c>
      <c r="X73">
        <v>1692700</v>
      </c>
      <c r="Y73">
        <v>1692700</v>
      </c>
      <c r="Z73">
        <v>0</v>
      </c>
      <c r="AA73">
        <v>0</v>
      </c>
      <c r="AB73">
        <v>781365</v>
      </c>
      <c r="AC73">
        <v>781365</v>
      </c>
      <c r="AD73">
        <v>0</v>
      </c>
      <c r="AE73">
        <v>0</v>
      </c>
      <c r="AF73">
        <v>0</v>
      </c>
      <c r="AG73">
        <v>0</v>
      </c>
      <c r="AH73">
        <v>1113</v>
      </c>
      <c r="AI73">
        <v>1113</v>
      </c>
      <c r="AJ73">
        <v>694291</v>
      </c>
      <c r="AK73">
        <v>694291</v>
      </c>
      <c r="AL73">
        <v>143012</v>
      </c>
      <c r="AM73">
        <v>143012</v>
      </c>
      <c r="AN73">
        <v>72919</v>
      </c>
      <c r="AO73">
        <v>72919</v>
      </c>
      <c r="AP73">
        <v>597027152</v>
      </c>
      <c r="AQ73">
        <v>48923688</v>
      </c>
      <c r="AR73">
        <v>234271</v>
      </c>
      <c r="AS73">
        <v>499393094</v>
      </c>
      <c r="AT73">
        <v>48813706</v>
      </c>
      <c r="AU73">
        <v>224393</v>
      </c>
      <c r="AV73">
        <v>413920548</v>
      </c>
      <c r="AW73">
        <v>401293233</v>
      </c>
      <c r="AX73">
        <v>4632033</v>
      </c>
      <c r="AY73">
        <v>7995282</v>
      </c>
      <c r="AZ73">
        <v>2124754</v>
      </c>
      <c r="BA73">
        <v>143012</v>
      </c>
      <c r="BB73">
        <v>0</v>
      </c>
      <c r="BC73">
        <v>0</v>
      </c>
      <c r="BD73">
        <v>0</v>
      </c>
      <c r="BE73">
        <v>1529749</v>
      </c>
      <c r="BF73">
        <v>313323</v>
      </c>
      <c r="BG73">
        <v>0</v>
      </c>
      <c r="BH73">
        <v>0</v>
      </c>
      <c r="BI73">
        <v>0</v>
      </c>
      <c r="BJ73">
        <v>0</v>
      </c>
      <c r="BK73">
        <v>44278454</v>
      </c>
      <c r="BL73">
        <v>9069081</v>
      </c>
      <c r="BM73">
        <v>0</v>
      </c>
      <c r="BN73">
        <v>14137926</v>
      </c>
      <c r="BO73">
        <v>6059111</v>
      </c>
      <c r="BP73">
        <v>0</v>
      </c>
      <c r="BQ73">
        <v>0</v>
      </c>
      <c r="BR73">
        <v>0</v>
      </c>
      <c r="BS73">
        <v>0</v>
      </c>
      <c r="BT73">
        <v>0</v>
      </c>
      <c r="BU73">
        <v>0</v>
      </c>
      <c r="BV73">
        <v>0</v>
      </c>
      <c r="BW73">
        <v>0</v>
      </c>
      <c r="BX73">
        <v>0</v>
      </c>
      <c r="BY73">
        <v>0</v>
      </c>
      <c r="BZ73">
        <v>0</v>
      </c>
      <c r="CA73">
        <v>0</v>
      </c>
      <c r="CB73">
        <v>0</v>
      </c>
      <c r="CC73">
        <v>10122554</v>
      </c>
      <c r="CD73">
        <v>15183832</v>
      </c>
      <c r="CE73">
        <v>81381</v>
      </c>
      <c r="CF73">
        <v>0</v>
      </c>
      <c r="CG73">
        <v>0</v>
      </c>
      <c r="CH73">
        <v>9966636</v>
      </c>
      <c r="CI73">
        <v>14949954</v>
      </c>
      <c r="CJ73">
        <v>0</v>
      </c>
      <c r="CK73">
        <v>5437227</v>
      </c>
      <c r="CL73">
        <v>1113651</v>
      </c>
      <c r="CM73">
        <v>0</v>
      </c>
      <c r="CN73">
        <v>0</v>
      </c>
      <c r="CO73">
        <v>0</v>
      </c>
      <c r="CP73">
        <v>0</v>
      </c>
      <c r="CQ73">
        <v>0</v>
      </c>
      <c r="CR73">
        <v>0</v>
      </c>
      <c r="CS73">
        <v>0</v>
      </c>
      <c r="CT73">
        <v>0</v>
      </c>
      <c r="CU73">
        <v>0</v>
      </c>
      <c r="CV73">
        <v>608795</v>
      </c>
      <c r="CW73">
        <v>1977</v>
      </c>
      <c r="CX73">
        <v>109982</v>
      </c>
      <c r="CY73">
        <v>9878</v>
      </c>
      <c r="CZ73">
        <v>102079</v>
      </c>
      <c r="DA73">
        <v>9878</v>
      </c>
      <c r="DB73">
        <v>7</v>
      </c>
      <c r="DC73">
        <v>28</v>
      </c>
      <c r="DD73">
        <v>0</v>
      </c>
      <c r="DE73">
        <v>1970</v>
      </c>
      <c r="DF73">
        <v>7875</v>
      </c>
      <c r="DG73">
        <v>0</v>
      </c>
      <c r="DH73">
        <v>97023286</v>
      </c>
      <c r="DI73">
        <v>25510227</v>
      </c>
      <c r="DJ73">
        <v>51677852</v>
      </c>
      <c r="DK73">
        <v>935462</v>
      </c>
      <c r="DL73">
        <v>0</v>
      </c>
      <c r="DM73">
        <v>0</v>
      </c>
      <c r="DN73">
        <v>18899745</v>
      </c>
      <c r="DO73">
        <v>938993</v>
      </c>
      <c r="DP73">
        <v>2479388</v>
      </c>
      <c r="DQ73">
        <v>2476446</v>
      </c>
      <c r="DR73">
        <v>907881</v>
      </c>
      <c r="DS73">
        <v>176</v>
      </c>
      <c r="DT73">
        <v>0</v>
      </c>
      <c r="DU73">
        <v>0</v>
      </c>
      <c r="DV73">
        <v>1522</v>
      </c>
      <c r="DW73">
        <v>2476446</v>
      </c>
      <c r="DX73">
        <v>2476446</v>
      </c>
      <c r="DY73">
        <v>2476446</v>
      </c>
      <c r="DZ73">
        <v>2476446</v>
      </c>
      <c r="EA73">
        <v>1522</v>
      </c>
      <c r="EB73">
        <v>21549</v>
      </c>
      <c r="EC73">
        <v>0</v>
      </c>
      <c r="ED73">
        <v>0</v>
      </c>
      <c r="EE73">
        <v>0</v>
      </c>
      <c r="EF73">
        <v>541</v>
      </c>
      <c r="EG73">
        <v>367</v>
      </c>
      <c r="EH73">
        <v>6955</v>
      </c>
      <c r="EI73">
        <v>2942</v>
      </c>
      <c r="EJ73">
        <v>0</v>
      </c>
      <c r="EK73">
        <v>2</v>
      </c>
      <c r="EL73">
        <v>99</v>
      </c>
      <c r="EM73">
        <v>-827</v>
      </c>
      <c r="EN73">
        <v>281</v>
      </c>
      <c r="EO73">
        <v>-68</v>
      </c>
      <c r="EP73">
        <v>-65</v>
      </c>
      <c r="EQ73">
        <v>0</v>
      </c>
      <c r="ER73">
        <v>0</v>
      </c>
      <c r="ES73">
        <v>-92</v>
      </c>
      <c r="ET73">
        <v>-71</v>
      </c>
      <c r="EU73">
        <v>0</v>
      </c>
      <c r="EV73">
        <v>0</v>
      </c>
      <c r="EW73">
        <v>0</v>
      </c>
      <c r="EX73">
        <v>0</v>
      </c>
      <c r="EY73">
        <v>0</v>
      </c>
      <c r="EZ73">
        <v>0</v>
      </c>
      <c r="FA73">
        <v>24</v>
      </c>
      <c r="FB73">
        <v>6</v>
      </c>
      <c r="FC73">
        <v>0</v>
      </c>
      <c r="FD73">
        <v>-16</v>
      </c>
      <c r="FE73">
        <v>23</v>
      </c>
      <c r="FF73">
        <v>0</v>
      </c>
      <c r="FG73">
        <v>4</v>
      </c>
      <c r="FH73">
        <v>5</v>
      </c>
      <c r="FI73">
        <v>0</v>
      </c>
      <c r="FJ73">
        <v>0</v>
      </c>
      <c r="FK73">
        <v>0</v>
      </c>
      <c r="FL73">
        <v>0</v>
      </c>
      <c r="FM73">
        <v>0</v>
      </c>
      <c r="FN73">
        <v>0</v>
      </c>
      <c r="FO73">
        <v>0</v>
      </c>
      <c r="FP73">
        <v>0</v>
      </c>
      <c r="FQ73">
        <v>0</v>
      </c>
      <c r="FR73">
        <v>0</v>
      </c>
      <c r="FS73">
        <v>0</v>
      </c>
      <c r="FT73">
        <v>0</v>
      </c>
      <c r="FU73">
        <v>0</v>
      </c>
      <c r="FV73">
        <v>0</v>
      </c>
      <c r="FW73">
        <v>4</v>
      </c>
      <c r="FX73">
        <v>5</v>
      </c>
      <c r="FY73">
        <v>0</v>
      </c>
      <c r="FZ73">
        <v>0</v>
      </c>
      <c r="GA73">
        <v>0</v>
      </c>
      <c r="GB73">
        <v>0</v>
      </c>
      <c r="GC73">
        <v>0</v>
      </c>
      <c r="GD73">
        <v>0</v>
      </c>
      <c r="GE73">
        <v>0</v>
      </c>
    </row>
    <row r="74" spans="1:187" x14ac:dyDescent="0.25">
      <c r="A74" t="s">
        <v>1078</v>
      </c>
      <c r="B74">
        <v>-4</v>
      </c>
      <c r="C74">
        <v>-4</v>
      </c>
      <c r="D74">
        <v>100683</v>
      </c>
      <c r="E74">
        <v>100683</v>
      </c>
      <c r="F74">
        <v>68626</v>
      </c>
      <c r="G74">
        <v>68626</v>
      </c>
      <c r="H74">
        <v>0</v>
      </c>
      <c r="I74">
        <v>0</v>
      </c>
      <c r="J74">
        <v>22384</v>
      </c>
      <c r="K74">
        <v>22384</v>
      </c>
      <c r="L74">
        <v>0</v>
      </c>
      <c r="M74">
        <v>0</v>
      </c>
      <c r="N74">
        <v>0</v>
      </c>
      <c r="O74">
        <v>0</v>
      </c>
      <c r="P74">
        <v>0</v>
      </c>
      <c r="Q74">
        <v>0</v>
      </c>
      <c r="R74">
        <v>0</v>
      </c>
      <c r="S74">
        <v>0</v>
      </c>
      <c r="T74">
        <v>46242</v>
      </c>
      <c r="U74">
        <v>46242</v>
      </c>
      <c r="V74">
        <v>0</v>
      </c>
      <c r="W74">
        <v>0</v>
      </c>
      <c r="X74">
        <v>32057</v>
      </c>
      <c r="Y74">
        <v>32057</v>
      </c>
      <c r="Z74">
        <v>0</v>
      </c>
      <c r="AA74">
        <v>0</v>
      </c>
      <c r="AB74">
        <v>5800</v>
      </c>
      <c r="AC74">
        <v>5800</v>
      </c>
      <c r="AD74">
        <v>0</v>
      </c>
      <c r="AE74">
        <v>0</v>
      </c>
      <c r="AF74">
        <v>0</v>
      </c>
      <c r="AG74">
        <v>0</v>
      </c>
      <c r="AH74">
        <v>0</v>
      </c>
      <c r="AI74">
        <v>0</v>
      </c>
      <c r="AJ74">
        <v>26257</v>
      </c>
      <c r="AK74">
        <v>26257</v>
      </c>
      <c r="AL74">
        <v>0</v>
      </c>
      <c r="AM74">
        <v>0</v>
      </c>
      <c r="AN74">
        <v>0</v>
      </c>
      <c r="AO74">
        <v>0</v>
      </c>
      <c r="AP74">
        <v>57695</v>
      </c>
      <c r="AQ74">
        <v>108288</v>
      </c>
      <c r="AR74">
        <v>108288</v>
      </c>
      <c r="AS74">
        <v>54254</v>
      </c>
      <c r="AT74">
        <v>104588</v>
      </c>
      <c r="AU74">
        <v>104588</v>
      </c>
      <c r="AV74">
        <v>0</v>
      </c>
      <c r="AW74">
        <v>0</v>
      </c>
      <c r="AX74">
        <v>0</v>
      </c>
      <c r="AY74">
        <v>0</v>
      </c>
      <c r="AZ74">
        <v>23207</v>
      </c>
      <c r="BA74">
        <v>23207</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54254</v>
      </c>
      <c r="CD74">
        <v>81381</v>
      </c>
      <c r="CE74">
        <v>81381</v>
      </c>
      <c r="CF74">
        <v>0</v>
      </c>
      <c r="CG74">
        <v>0</v>
      </c>
      <c r="CH74">
        <v>0</v>
      </c>
      <c r="CI74">
        <v>0</v>
      </c>
      <c r="CJ74">
        <v>0</v>
      </c>
      <c r="CK74">
        <v>0</v>
      </c>
      <c r="CL74">
        <v>0</v>
      </c>
      <c r="CM74">
        <v>0</v>
      </c>
      <c r="CN74">
        <v>0</v>
      </c>
      <c r="CO74">
        <v>0</v>
      </c>
      <c r="CP74">
        <v>0</v>
      </c>
      <c r="CQ74">
        <v>0</v>
      </c>
      <c r="CR74">
        <v>0</v>
      </c>
      <c r="CS74">
        <v>0</v>
      </c>
      <c r="CT74">
        <v>0</v>
      </c>
      <c r="CU74">
        <v>0</v>
      </c>
      <c r="CV74">
        <v>3441</v>
      </c>
      <c r="CW74">
        <v>0</v>
      </c>
      <c r="CX74">
        <v>3700</v>
      </c>
      <c r="CY74">
        <v>3700</v>
      </c>
      <c r="CZ74">
        <v>3700</v>
      </c>
      <c r="DA74">
        <v>3700</v>
      </c>
      <c r="DB74">
        <v>0</v>
      </c>
      <c r="DC74">
        <v>0</v>
      </c>
      <c r="DD74">
        <v>0</v>
      </c>
      <c r="DE74">
        <v>0</v>
      </c>
      <c r="DF74">
        <v>0</v>
      </c>
      <c r="DG74">
        <v>0</v>
      </c>
      <c r="DH74">
        <v>0</v>
      </c>
      <c r="DI74">
        <v>0</v>
      </c>
      <c r="DJ74">
        <v>0</v>
      </c>
      <c r="DK74">
        <v>0</v>
      </c>
      <c r="DL74">
        <v>0</v>
      </c>
      <c r="DM74">
        <v>0</v>
      </c>
      <c r="DN74">
        <v>0</v>
      </c>
      <c r="DO74">
        <v>8291</v>
      </c>
      <c r="DP74">
        <v>31312</v>
      </c>
      <c r="DQ74">
        <v>31311</v>
      </c>
      <c r="DR74">
        <v>7814</v>
      </c>
      <c r="DS74">
        <v>7</v>
      </c>
      <c r="DT74">
        <v>0</v>
      </c>
      <c r="DU74">
        <v>0</v>
      </c>
      <c r="DV74">
        <v>19</v>
      </c>
      <c r="DW74">
        <v>31311</v>
      </c>
      <c r="DX74">
        <v>31311</v>
      </c>
      <c r="DY74">
        <v>31311</v>
      </c>
      <c r="DZ74">
        <v>31311</v>
      </c>
      <c r="EA74">
        <v>19</v>
      </c>
      <c r="EB74">
        <v>369</v>
      </c>
      <c r="EC74">
        <v>0</v>
      </c>
      <c r="ED74">
        <v>0</v>
      </c>
      <c r="EE74">
        <v>0</v>
      </c>
      <c r="EF74">
        <v>0</v>
      </c>
      <c r="EG74">
        <v>23</v>
      </c>
      <c r="EH74">
        <v>59</v>
      </c>
      <c r="EI74">
        <v>1</v>
      </c>
      <c r="EJ74">
        <v>0</v>
      </c>
      <c r="EK74">
        <v>0</v>
      </c>
      <c r="EL74">
        <v>0</v>
      </c>
      <c r="EM74">
        <v>9</v>
      </c>
      <c r="EN74">
        <v>2</v>
      </c>
      <c r="EO74">
        <v>3</v>
      </c>
      <c r="EP74">
        <v>0</v>
      </c>
      <c r="EQ74">
        <v>0</v>
      </c>
      <c r="ER74">
        <v>0</v>
      </c>
      <c r="ES74">
        <v>3</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76501</v>
      </c>
      <c r="E75">
        <v>76501</v>
      </c>
      <c r="F75">
        <v>49125</v>
      </c>
      <c r="G75">
        <v>49125</v>
      </c>
      <c r="H75">
        <v>0</v>
      </c>
      <c r="I75">
        <v>0</v>
      </c>
      <c r="J75">
        <v>44309</v>
      </c>
      <c r="K75">
        <v>44309</v>
      </c>
      <c r="L75">
        <v>0</v>
      </c>
      <c r="M75">
        <v>0</v>
      </c>
      <c r="N75">
        <v>0</v>
      </c>
      <c r="O75">
        <v>0</v>
      </c>
      <c r="P75">
        <v>0</v>
      </c>
      <c r="Q75">
        <v>0</v>
      </c>
      <c r="R75">
        <v>0</v>
      </c>
      <c r="S75">
        <v>0</v>
      </c>
      <c r="T75">
        <v>2334</v>
      </c>
      <c r="U75">
        <v>2334</v>
      </c>
      <c r="V75">
        <v>2482</v>
      </c>
      <c r="W75">
        <v>2482</v>
      </c>
      <c r="X75">
        <v>27376</v>
      </c>
      <c r="Y75">
        <v>27376</v>
      </c>
      <c r="Z75">
        <v>0</v>
      </c>
      <c r="AA75">
        <v>0</v>
      </c>
      <c r="AB75">
        <v>18491</v>
      </c>
      <c r="AC75">
        <v>18491</v>
      </c>
      <c r="AD75">
        <v>0</v>
      </c>
      <c r="AE75">
        <v>0</v>
      </c>
      <c r="AF75">
        <v>0</v>
      </c>
      <c r="AG75">
        <v>0</v>
      </c>
      <c r="AH75">
        <v>0</v>
      </c>
      <c r="AI75">
        <v>0</v>
      </c>
      <c r="AJ75">
        <v>5218</v>
      </c>
      <c r="AK75">
        <v>5218</v>
      </c>
      <c r="AL75">
        <v>3667</v>
      </c>
      <c r="AM75">
        <v>3667</v>
      </c>
      <c r="AN75">
        <v>0</v>
      </c>
      <c r="AO75">
        <v>0</v>
      </c>
      <c r="AP75">
        <v>438484</v>
      </c>
      <c r="AQ75">
        <v>555384</v>
      </c>
      <c r="AR75">
        <v>0</v>
      </c>
      <c r="AS75">
        <v>431182</v>
      </c>
      <c r="AT75">
        <v>550633</v>
      </c>
      <c r="AU75">
        <v>0</v>
      </c>
      <c r="AV75">
        <v>0</v>
      </c>
      <c r="AW75">
        <v>0</v>
      </c>
      <c r="AX75">
        <v>0</v>
      </c>
      <c r="AY75">
        <v>0</v>
      </c>
      <c r="AZ75">
        <v>33823</v>
      </c>
      <c r="BA75">
        <v>0</v>
      </c>
      <c r="BB75">
        <v>0</v>
      </c>
      <c r="BC75">
        <v>0</v>
      </c>
      <c r="BD75">
        <v>0</v>
      </c>
      <c r="BE75">
        <v>0</v>
      </c>
      <c r="BF75">
        <v>0</v>
      </c>
      <c r="BG75">
        <v>0</v>
      </c>
      <c r="BH75">
        <v>0</v>
      </c>
      <c r="BI75">
        <v>0</v>
      </c>
      <c r="BJ75">
        <v>0</v>
      </c>
      <c r="BK75">
        <v>0</v>
      </c>
      <c r="BL75">
        <v>0</v>
      </c>
      <c r="BM75">
        <v>0</v>
      </c>
      <c r="BN75">
        <v>121299</v>
      </c>
      <c r="BO75">
        <v>51985</v>
      </c>
      <c r="BP75">
        <v>0</v>
      </c>
      <c r="BQ75">
        <v>0</v>
      </c>
      <c r="BR75">
        <v>0</v>
      </c>
      <c r="BS75">
        <v>0</v>
      </c>
      <c r="BT75">
        <v>0</v>
      </c>
      <c r="BU75">
        <v>0</v>
      </c>
      <c r="BV75">
        <v>0</v>
      </c>
      <c r="BW75">
        <v>0</v>
      </c>
      <c r="BX75">
        <v>0</v>
      </c>
      <c r="BY75">
        <v>0</v>
      </c>
      <c r="BZ75">
        <v>0</v>
      </c>
      <c r="CA75">
        <v>0</v>
      </c>
      <c r="CB75">
        <v>0</v>
      </c>
      <c r="CC75">
        <v>261499</v>
      </c>
      <c r="CD75">
        <v>392249</v>
      </c>
      <c r="CE75">
        <v>0</v>
      </c>
      <c r="CF75">
        <v>0</v>
      </c>
      <c r="CG75">
        <v>0</v>
      </c>
      <c r="CH75">
        <v>48384</v>
      </c>
      <c r="CI75">
        <v>72576</v>
      </c>
      <c r="CJ75">
        <v>0</v>
      </c>
      <c r="CK75">
        <v>0</v>
      </c>
      <c r="CL75">
        <v>0</v>
      </c>
      <c r="CM75">
        <v>0</v>
      </c>
      <c r="CN75">
        <v>0</v>
      </c>
      <c r="CO75">
        <v>0</v>
      </c>
      <c r="CP75">
        <v>0</v>
      </c>
      <c r="CQ75">
        <v>0</v>
      </c>
      <c r="CR75">
        <v>0</v>
      </c>
      <c r="CS75">
        <v>0</v>
      </c>
      <c r="CT75">
        <v>0</v>
      </c>
      <c r="CU75">
        <v>0</v>
      </c>
      <c r="CV75">
        <v>7294</v>
      </c>
      <c r="CW75">
        <v>8</v>
      </c>
      <c r="CX75">
        <v>4751</v>
      </c>
      <c r="CY75">
        <v>0</v>
      </c>
      <c r="CZ75">
        <v>4721</v>
      </c>
      <c r="DA75">
        <v>0</v>
      </c>
      <c r="DB75">
        <v>0</v>
      </c>
      <c r="DC75">
        <v>0</v>
      </c>
      <c r="DD75">
        <v>0</v>
      </c>
      <c r="DE75">
        <v>8</v>
      </c>
      <c r="DF75">
        <v>30</v>
      </c>
      <c r="DG75">
        <v>0</v>
      </c>
      <c r="DH75">
        <v>0</v>
      </c>
      <c r="DI75">
        <v>0</v>
      </c>
      <c r="DJ75">
        <v>0</v>
      </c>
      <c r="DK75">
        <v>0</v>
      </c>
      <c r="DL75">
        <v>0</v>
      </c>
      <c r="DM75">
        <v>0</v>
      </c>
      <c r="DN75">
        <v>0</v>
      </c>
      <c r="DO75">
        <v>11071</v>
      </c>
      <c r="DP75">
        <v>64514</v>
      </c>
      <c r="DQ75">
        <v>64364</v>
      </c>
      <c r="DR75">
        <v>10295</v>
      </c>
      <c r="DS75">
        <v>-8</v>
      </c>
      <c r="DT75">
        <v>0</v>
      </c>
      <c r="DU75">
        <v>0</v>
      </c>
      <c r="DV75">
        <v>21</v>
      </c>
      <c r="DW75">
        <v>64364</v>
      </c>
      <c r="DX75">
        <v>64364</v>
      </c>
      <c r="DY75">
        <v>64364</v>
      </c>
      <c r="DZ75">
        <v>64364</v>
      </c>
      <c r="EA75">
        <v>21</v>
      </c>
      <c r="EB75">
        <v>330</v>
      </c>
      <c r="EC75">
        <v>0</v>
      </c>
      <c r="ED75">
        <v>0</v>
      </c>
      <c r="EE75">
        <v>0</v>
      </c>
      <c r="EF75">
        <v>0</v>
      </c>
      <c r="EG75">
        <v>12</v>
      </c>
      <c r="EH75">
        <v>420</v>
      </c>
      <c r="EI75">
        <v>150</v>
      </c>
      <c r="EJ75">
        <v>0</v>
      </c>
      <c r="EK75">
        <v>1</v>
      </c>
      <c r="EL75">
        <v>0</v>
      </c>
      <c r="EM75">
        <v>2</v>
      </c>
      <c r="EN75">
        <v>2</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616</v>
      </c>
      <c r="C76">
        <v>0</v>
      </c>
      <c r="D76">
        <v>461892</v>
      </c>
      <c r="E76">
        <v>461892</v>
      </c>
      <c r="F76">
        <v>372945</v>
      </c>
      <c r="G76">
        <v>372945</v>
      </c>
      <c r="H76">
        <v>0</v>
      </c>
      <c r="I76">
        <v>0</v>
      </c>
      <c r="J76">
        <v>238618</v>
      </c>
      <c r="K76">
        <v>238618</v>
      </c>
      <c r="L76">
        <v>0</v>
      </c>
      <c r="M76">
        <v>0</v>
      </c>
      <c r="N76">
        <v>0</v>
      </c>
      <c r="O76">
        <v>0</v>
      </c>
      <c r="P76">
        <v>0</v>
      </c>
      <c r="Q76">
        <v>0</v>
      </c>
      <c r="R76">
        <v>18864</v>
      </c>
      <c r="S76">
        <v>18864</v>
      </c>
      <c r="T76">
        <v>111828</v>
      </c>
      <c r="U76">
        <v>111828</v>
      </c>
      <c r="V76">
        <v>3635</v>
      </c>
      <c r="W76">
        <v>3635</v>
      </c>
      <c r="X76">
        <v>88947</v>
      </c>
      <c r="Y76">
        <v>88947</v>
      </c>
      <c r="Z76">
        <v>0</v>
      </c>
      <c r="AA76">
        <v>0</v>
      </c>
      <c r="AB76">
        <v>59011</v>
      </c>
      <c r="AC76">
        <v>59011</v>
      </c>
      <c r="AD76">
        <v>0</v>
      </c>
      <c r="AE76">
        <v>0</v>
      </c>
      <c r="AF76">
        <v>0</v>
      </c>
      <c r="AG76">
        <v>0</v>
      </c>
      <c r="AH76">
        <v>40</v>
      </c>
      <c r="AI76">
        <v>40</v>
      </c>
      <c r="AJ76">
        <v>27090</v>
      </c>
      <c r="AK76">
        <v>27090</v>
      </c>
      <c r="AL76">
        <v>2806</v>
      </c>
      <c r="AM76">
        <v>2806</v>
      </c>
      <c r="AN76">
        <v>0</v>
      </c>
      <c r="AO76">
        <v>0</v>
      </c>
      <c r="AP76">
        <v>1731649</v>
      </c>
      <c r="AQ76">
        <v>2373971</v>
      </c>
      <c r="AR76">
        <v>0</v>
      </c>
      <c r="AS76">
        <v>1711972</v>
      </c>
      <c r="AT76">
        <v>2370799</v>
      </c>
      <c r="AU76">
        <v>0</v>
      </c>
      <c r="AV76">
        <v>0</v>
      </c>
      <c r="AW76">
        <v>0</v>
      </c>
      <c r="AX76">
        <v>0</v>
      </c>
      <c r="AY76">
        <v>0</v>
      </c>
      <c r="AZ76">
        <v>20276</v>
      </c>
      <c r="BA76">
        <v>0</v>
      </c>
      <c r="BB76">
        <v>0</v>
      </c>
      <c r="BC76">
        <v>0</v>
      </c>
      <c r="BD76">
        <v>0</v>
      </c>
      <c r="BE76">
        <v>131490</v>
      </c>
      <c r="BF76">
        <v>26932</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239137</v>
      </c>
      <c r="CD76">
        <v>358706</v>
      </c>
      <c r="CE76">
        <v>0</v>
      </c>
      <c r="CF76">
        <v>0</v>
      </c>
      <c r="CG76">
        <v>0</v>
      </c>
      <c r="CH76">
        <v>1304954</v>
      </c>
      <c r="CI76">
        <v>1957431</v>
      </c>
      <c r="CJ76">
        <v>0</v>
      </c>
      <c r="CK76">
        <v>36391</v>
      </c>
      <c r="CL76">
        <v>7454</v>
      </c>
      <c r="CM76">
        <v>0</v>
      </c>
      <c r="CN76">
        <v>0</v>
      </c>
      <c r="CO76">
        <v>0</v>
      </c>
      <c r="CP76">
        <v>0</v>
      </c>
      <c r="CQ76">
        <v>0</v>
      </c>
      <c r="CR76">
        <v>0</v>
      </c>
      <c r="CS76">
        <v>0</v>
      </c>
      <c r="CT76">
        <v>0</v>
      </c>
      <c r="CU76">
        <v>0</v>
      </c>
      <c r="CV76">
        <v>19672</v>
      </c>
      <c r="CW76">
        <v>5</v>
      </c>
      <c r="CX76">
        <v>3172</v>
      </c>
      <c r="CY76">
        <v>0</v>
      </c>
      <c r="CZ76">
        <v>3153</v>
      </c>
      <c r="DA76">
        <v>0</v>
      </c>
      <c r="DB76">
        <v>0</v>
      </c>
      <c r="DC76">
        <v>0</v>
      </c>
      <c r="DD76">
        <v>0</v>
      </c>
      <c r="DE76">
        <v>5</v>
      </c>
      <c r="DF76">
        <v>19</v>
      </c>
      <c r="DG76">
        <v>0</v>
      </c>
      <c r="DH76">
        <v>0</v>
      </c>
      <c r="DI76">
        <v>0</v>
      </c>
      <c r="DJ76">
        <v>0</v>
      </c>
      <c r="DK76">
        <v>0</v>
      </c>
      <c r="DL76">
        <v>0</v>
      </c>
      <c r="DM76">
        <v>0</v>
      </c>
      <c r="DN76">
        <v>0</v>
      </c>
      <c r="DO76">
        <v>30751</v>
      </c>
      <c r="DP76">
        <v>73989</v>
      </c>
      <c r="DQ76">
        <v>73769</v>
      </c>
      <c r="DR76">
        <v>29312</v>
      </c>
      <c r="DS76">
        <v>2</v>
      </c>
      <c r="DT76">
        <v>0</v>
      </c>
      <c r="DU76">
        <v>0</v>
      </c>
      <c r="DV76">
        <v>52</v>
      </c>
      <c r="DW76">
        <v>73769</v>
      </c>
      <c r="DX76">
        <v>73769</v>
      </c>
      <c r="DY76">
        <v>73769</v>
      </c>
      <c r="DZ76">
        <v>73769</v>
      </c>
      <c r="EA76">
        <v>52</v>
      </c>
      <c r="EB76">
        <v>628</v>
      </c>
      <c r="EC76">
        <v>0</v>
      </c>
      <c r="ED76">
        <v>0</v>
      </c>
      <c r="EE76">
        <v>0</v>
      </c>
      <c r="EF76">
        <v>498</v>
      </c>
      <c r="EG76">
        <v>5</v>
      </c>
      <c r="EH76">
        <v>254</v>
      </c>
      <c r="EI76">
        <v>220</v>
      </c>
      <c r="EJ76">
        <v>0</v>
      </c>
      <c r="EK76">
        <v>0</v>
      </c>
      <c r="EL76">
        <v>63</v>
      </c>
      <c r="EM76">
        <v>55</v>
      </c>
      <c r="EN76">
        <v>48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37518</v>
      </c>
      <c r="C77">
        <v>0</v>
      </c>
      <c r="D77">
        <v>1070942</v>
      </c>
      <c r="E77">
        <v>1070942</v>
      </c>
      <c r="F77">
        <v>813967</v>
      </c>
      <c r="G77">
        <v>813967</v>
      </c>
      <c r="H77">
        <v>0</v>
      </c>
      <c r="I77">
        <v>0</v>
      </c>
      <c r="J77">
        <v>586630</v>
      </c>
      <c r="K77">
        <v>586630</v>
      </c>
      <c r="L77">
        <v>17548</v>
      </c>
      <c r="M77">
        <v>17548</v>
      </c>
      <c r="N77">
        <v>0</v>
      </c>
      <c r="O77">
        <v>0</v>
      </c>
      <c r="P77">
        <v>0</v>
      </c>
      <c r="Q77">
        <v>0</v>
      </c>
      <c r="R77">
        <v>0</v>
      </c>
      <c r="S77">
        <v>0</v>
      </c>
      <c r="T77">
        <v>174417</v>
      </c>
      <c r="U77">
        <v>174417</v>
      </c>
      <c r="V77">
        <v>35372</v>
      </c>
      <c r="W77">
        <v>35372</v>
      </c>
      <c r="X77">
        <v>256975</v>
      </c>
      <c r="Y77">
        <v>256975</v>
      </c>
      <c r="Z77">
        <v>0</v>
      </c>
      <c r="AA77">
        <v>0</v>
      </c>
      <c r="AB77">
        <v>84870</v>
      </c>
      <c r="AC77">
        <v>84870</v>
      </c>
      <c r="AD77">
        <v>0</v>
      </c>
      <c r="AE77">
        <v>0</v>
      </c>
      <c r="AF77">
        <v>0</v>
      </c>
      <c r="AG77">
        <v>0</v>
      </c>
      <c r="AH77">
        <v>0</v>
      </c>
      <c r="AI77">
        <v>0</v>
      </c>
      <c r="AJ77">
        <v>155841</v>
      </c>
      <c r="AK77">
        <v>155841</v>
      </c>
      <c r="AL77">
        <v>8190</v>
      </c>
      <c r="AM77">
        <v>8190</v>
      </c>
      <c r="AN77">
        <v>8074</v>
      </c>
      <c r="AO77">
        <v>8074</v>
      </c>
      <c r="AP77">
        <v>1425699</v>
      </c>
      <c r="AQ77">
        <v>469438</v>
      </c>
      <c r="AR77">
        <v>96869</v>
      </c>
      <c r="AS77">
        <v>1380975</v>
      </c>
      <c r="AT77">
        <v>460659</v>
      </c>
      <c r="AU77">
        <v>90691</v>
      </c>
      <c r="AV77">
        <v>0</v>
      </c>
      <c r="AW77">
        <v>0</v>
      </c>
      <c r="AX77">
        <v>0</v>
      </c>
      <c r="AY77">
        <v>0</v>
      </c>
      <c r="AZ77">
        <v>90691</v>
      </c>
      <c r="BA77">
        <v>90691</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66523</v>
      </c>
      <c r="CD77">
        <v>99785</v>
      </c>
      <c r="CE77">
        <v>0</v>
      </c>
      <c r="CF77">
        <v>0</v>
      </c>
      <c r="CG77">
        <v>0</v>
      </c>
      <c r="CH77">
        <v>739</v>
      </c>
      <c r="CI77">
        <v>1109</v>
      </c>
      <c r="CJ77">
        <v>0</v>
      </c>
      <c r="CK77">
        <v>1313713</v>
      </c>
      <c r="CL77">
        <v>269074</v>
      </c>
      <c r="CM77">
        <v>0</v>
      </c>
      <c r="CN77">
        <v>0</v>
      </c>
      <c r="CO77">
        <v>0</v>
      </c>
      <c r="CP77">
        <v>0</v>
      </c>
      <c r="CQ77">
        <v>0</v>
      </c>
      <c r="CR77">
        <v>0</v>
      </c>
      <c r="CS77">
        <v>0</v>
      </c>
      <c r="CT77">
        <v>0</v>
      </c>
      <c r="CU77">
        <v>0</v>
      </c>
      <c r="CV77">
        <v>44074</v>
      </c>
      <c r="CW77">
        <v>650</v>
      </c>
      <c r="CX77">
        <v>8779</v>
      </c>
      <c r="CY77">
        <v>6178</v>
      </c>
      <c r="CZ77">
        <v>6178</v>
      </c>
      <c r="DA77">
        <v>6178</v>
      </c>
      <c r="DB77">
        <v>0</v>
      </c>
      <c r="DC77">
        <v>1</v>
      </c>
      <c r="DD77">
        <v>0</v>
      </c>
      <c r="DE77">
        <v>650</v>
      </c>
      <c r="DF77">
        <v>2600</v>
      </c>
      <c r="DG77">
        <v>0</v>
      </c>
      <c r="DH77">
        <v>0</v>
      </c>
      <c r="DI77">
        <v>0</v>
      </c>
      <c r="DJ77">
        <v>0</v>
      </c>
      <c r="DK77">
        <v>0</v>
      </c>
      <c r="DL77">
        <v>0</v>
      </c>
      <c r="DM77">
        <v>0</v>
      </c>
      <c r="DN77">
        <v>0</v>
      </c>
      <c r="DO77">
        <v>64888</v>
      </c>
      <c r="DP77">
        <v>275989</v>
      </c>
      <c r="DQ77">
        <v>275559</v>
      </c>
      <c r="DR77">
        <v>61553</v>
      </c>
      <c r="DS77">
        <v>46</v>
      </c>
      <c r="DT77">
        <v>0</v>
      </c>
      <c r="DU77">
        <v>0</v>
      </c>
      <c r="DV77">
        <v>72</v>
      </c>
      <c r="DW77">
        <v>275559</v>
      </c>
      <c r="DX77">
        <v>275559</v>
      </c>
      <c r="DY77">
        <v>275559</v>
      </c>
      <c r="DZ77">
        <v>275559</v>
      </c>
      <c r="EA77">
        <v>72</v>
      </c>
      <c r="EB77">
        <v>2268</v>
      </c>
      <c r="EC77">
        <v>0</v>
      </c>
      <c r="ED77">
        <v>0</v>
      </c>
      <c r="EE77">
        <v>0</v>
      </c>
      <c r="EF77">
        <v>0</v>
      </c>
      <c r="EG77">
        <v>62</v>
      </c>
      <c r="EH77">
        <v>887</v>
      </c>
      <c r="EI77">
        <v>430</v>
      </c>
      <c r="EJ77">
        <v>0</v>
      </c>
      <c r="EK77">
        <v>0</v>
      </c>
      <c r="EL77">
        <v>5</v>
      </c>
      <c r="EM77">
        <v>68</v>
      </c>
      <c r="EN77">
        <v>51</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3763</v>
      </c>
      <c r="C78">
        <v>0</v>
      </c>
      <c r="D78">
        <v>1249100</v>
      </c>
      <c r="E78">
        <v>1249100</v>
      </c>
      <c r="F78">
        <v>961788</v>
      </c>
      <c r="G78">
        <v>961788</v>
      </c>
      <c r="H78">
        <v>0</v>
      </c>
      <c r="I78">
        <v>0</v>
      </c>
      <c r="J78">
        <v>716055</v>
      </c>
      <c r="K78">
        <v>716055</v>
      </c>
      <c r="L78">
        <v>13519</v>
      </c>
      <c r="M78">
        <v>13519</v>
      </c>
      <c r="N78">
        <v>0</v>
      </c>
      <c r="O78">
        <v>0</v>
      </c>
      <c r="P78">
        <v>0</v>
      </c>
      <c r="Q78">
        <v>0</v>
      </c>
      <c r="R78">
        <v>5118</v>
      </c>
      <c r="S78">
        <v>5118</v>
      </c>
      <c r="T78">
        <v>174666</v>
      </c>
      <c r="U78">
        <v>174666</v>
      </c>
      <c r="V78">
        <v>52430</v>
      </c>
      <c r="W78">
        <v>52430</v>
      </c>
      <c r="X78">
        <v>287312</v>
      </c>
      <c r="Y78">
        <v>287312</v>
      </c>
      <c r="Z78">
        <v>0</v>
      </c>
      <c r="AA78">
        <v>0</v>
      </c>
      <c r="AB78">
        <v>109733</v>
      </c>
      <c r="AC78">
        <v>109733</v>
      </c>
      <c r="AD78">
        <v>0</v>
      </c>
      <c r="AE78">
        <v>0</v>
      </c>
      <c r="AF78">
        <v>0</v>
      </c>
      <c r="AG78">
        <v>0</v>
      </c>
      <c r="AH78">
        <v>359</v>
      </c>
      <c r="AI78">
        <v>359</v>
      </c>
      <c r="AJ78">
        <v>136514</v>
      </c>
      <c r="AK78">
        <v>136514</v>
      </c>
      <c r="AL78">
        <v>35376</v>
      </c>
      <c r="AM78">
        <v>35376</v>
      </c>
      <c r="AN78">
        <v>5330</v>
      </c>
      <c r="AO78">
        <v>5330</v>
      </c>
      <c r="AP78">
        <v>230070170</v>
      </c>
      <c r="AQ78">
        <v>22329499</v>
      </c>
      <c r="AR78">
        <v>0</v>
      </c>
      <c r="AS78">
        <v>165748527</v>
      </c>
      <c r="AT78">
        <v>22299044</v>
      </c>
      <c r="AU78">
        <v>0</v>
      </c>
      <c r="AV78">
        <v>110246562</v>
      </c>
      <c r="AW78">
        <v>108769081</v>
      </c>
      <c r="AX78">
        <v>1075773</v>
      </c>
      <c r="AY78">
        <v>401708</v>
      </c>
      <c r="AZ78">
        <v>843967</v>
      </c>
      <c r="BA78">
        <v>0</v>
      </c>
      <c r="BB78">
        <v>0</v>
      </c>
      <c r="BC78">
        <v>0</v>
      </c>
      <c r="BD78">
        <v>0</v>
      </c>
      <c r="BE78">
        <v>0</v>
      </c>
      <c r="BF78">
        <v>0</v>
      </c>
      <c r="BG78">
        <v>0</v>
      </c>
      <c r="BH78">
        <v>0</v>
      </c>
      <c r="BI78">
        <v>0</v>
      </c>
      <c r="BJ78">
        <v>0</v>
      </c>
      <c r="BK78">
        <v>44278454</v>
      </c>
      <c r="BL78">
        <v>9069081</v>
      </c>
      <c r="BM78">
        <v>0</v>
      </c>
      <c r="BN78">
        <v>0</v>
      </c>
      <c r="BO78">
        <v>0</v>
      </c>
      <c r="BP78">
        <v>0</v>
      </c>
      <c r="BQ78">
        <v>0</v>
      </c>
      <c r="BR78">
        <v>0</v>
      </c>
      <c r="BS78">
        <v>0</v>
      </c>
      <c r="BT78">
        <v>0</v>
      </c>
      <c r="BU78">
        <v>0</v>
      </c>
      <c r="BV78">
        <v>0</v>
      </c>
      <c r="BW78">
        <v>0</v>
      </c>
      <c r="BX78">
        <v>0</v>
      </c>
      <c r="BY78">
        <v>0</v>
      </c>
      <c r="BZ78">
        <v>0</v>
      </c>
      <c r="CA78">
        <v>0</v>
      </c>
      <c r="CB78">
        <v>0</v>
      </c>
      <c r="CC78">
        <v>7306880</v>
      </c>
      <c r="CD78">
        <v>10960320</v>
      </c>
      <c r="CE78">
        <v>0</v>
      </c>
      <c r="CF78">
        <v>0</v>
      </c>
      <c r="CG78">
        <v>0</v>
      </c>
      <c r="CH78">
        <v>481380</v>
      </c>
      <c r="CI78">
        <v>722070</v>
      </c>
      <c r="CJ78">
        <v>0</v>
      </c>
      <c r="CK78">
        <v>3435251</v>
      </c>
      <c r="CL78">
        <v>703606</v>
      </c>
      <c r="CM78">
        <v>0</v>
      </c>
      <c r="CN78">
        <v>0</v>
      </c>
      <c r="CO78">
        <v>0</v>
      </c>
      <c r="CP78">
        <v>0</v>
      </c>
      <c r="CQ78">
        <v>0</v>
      </c>
      <c r="CR78">
        <v>0</v>
      </c>
      <c r="CS78">
        <v>0</v>
      </c>
      <c r="CT78">
        <v>0</v>
      </c>
      <c r="CU78">
        <v>0</v>
      </c>
      <c r="CV78">
        <v>179122</v>
      </c>
      <c r="CW78">
        <v>364</v>
      </c>
      <c r="CX78">
        <v>30455</v>
      </c>
      <c r="CY78">
        <v>0</v>
      </c>
      <c r="CZ78">
        <v>29000</v>
      </c>
      <c r="DA78">
        <v>0</v>
      </c>
      <c r="DB78">
        <v>1</v>
      </c>
      <c r="DC78">
        <v>3</v>
      </c>
      <c r="DD78">
        <v>0</v>
      </c>
      <c r="DE78">
        <v>363</v>
      </c>
      <c r="DF78">
        <v>1452</v>
      </c>
      <c r="DG78">
        <v>0</v>
      </c>
      <c r="DH78">
        <v>64142157</v>
      </c>
      <c r="DI78">
        <v>15243782</v>
      </c>
      <c r="DJ78">
        <v>48898375</v>
      </c>
      <c r="DK78">
        <v>0</v>
      </c>
      <c r="DL78">
        <v>0</v>
      </c>
      <c r="DM78">
        <v>0</v>
      </c>
      <c r="DN78">
        <v>0</v>
      </c>
      <c r="DO78">
        <v>216727</v>
      </c>
      <c r="DP78">
        <v>485663</v>
      </c>
      <c r="DQ78">
        <v>485556</v>
      </c>
      <c r="DR78">
        <v>210907</v>
      </c>
      <c r="DS78">
        <v>12</v>
      </c>
      <c r="DT78">
        <v>0</v>
      </c>
      <c r="DU78">
        <v>0</v>
      </c>
      <c r="DV78">
        <v>249</v>
      </c>
      <c r="DW78">
        <v>485556</v>
      </c>
      <c r="DX78">
        <v>485556</v>
      </c>
      <c r="DY78">
        <v>485556</v>
      </c>
      <c r="DZ78">
        <v>485556</v>
      </c>
      <c r="EA78">
        <v>249</v>
      </c>
      <c r="EB78">
        <v>4974</v>
      </c>
      <c r="EC78">
        <v>0</v>
      </c>
      <c r="ED78">
        <v>0</v>
      </c>
      <c r="EE78">
        <v>0</v>
      </c>
      <c r="EF78">
        <v>0</v>
      </c>
      <c r="EG78">
        <v>54</v>
      </c>
      <c r="EH78">
        <v>531</v>
      </c>
      <c r="EI78">
        <v>107</v>
      </c>
      <c r="EJ78">
        <v>0</v>
      </c>
      <c r="EK78">
        <v>0</v>
      </c>
      <c r="EL78">
        <v>2</v>
      </c>
      <c r="EM78">
        <v>93</v>
      </c>
      <c r="EN78">
        <v>57</v>
      </c>
      <c r="EO78">
        <v>-32</v>
      </c>
      <c r="EP78">
        <v>0</v>
      </c>
      <c r="EQ78">
        <v>0</v>
      </c>
      <c r="ER78">
        <v>0</v>
      </c>
      <c r="ES78">
        <v>-33</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1645866</v>
      </c>
      <c r="E79">
        <v>1645866</v>
      </c>
      <c r="F79">
        <v>1324724</v>
      </c>
      <c r="G79">
        <v>1324724</v>
      </c>
      <c r="H79">
        <v>0</v>
      </c>
      <c r="I79">
        <v>0</v>
      </c>
      <c r="J79">
        <v>924701</v>
      </c>
      <c r="K79">
        <v>924701</v>
      </c>
      <c r="L79">
        <v>0</v>
      </c>
      <c r="M79">
        <v>0</v>
      </c>
      <c r="N79">
        <v>0</v>
      </c>
      <c r="O79">
        <v>0</v>
      </c>
      <c r="P79">
        <v>0</v>
      </c>
      <c r="Q79">
        <v>0</v>
      </c>
      <c r="R79">
        <v>3733</v>
      </c>
      <c r="S79">
        <v>3733</v>
      </c>
      <c r="T79">
        <v>195690</v>
      </c>
      <c r="U79">
        <v>195690</v>
      </c>
      <c r="V79">
        <v>200600</v>
      </c>
      <c r="W79">
        <v>200600</v>
      </c>
      <c r="X79">
        <v>321142</v>
      </c>
      <c r="Y79">
        <v>321142</v>
      </c>
      <c r="Z79">
        <v>0</v>
      </c>
      <c r="AA79">
        <v>0</v>
      </c>
      <c r="AB79">
        <v>165735</v>
      </c>
      <c r="AC79">
        <v>165735</v>
      </c>
      <c r="AD79">
        <v>0</v>
      </c>
      <c r="AE79">
        <v>0</v>
      </c>
      <c r="AF79">
        <v>0</v>
      </c>
      <c r="AG79">
        <v>0</v>
      </c>
      <c r="AH79">
        <v>714</v>
      </c>
      <c r="AI79">
        <v>714</v>
      </c>
      <c r="AJ79">
        <v>101334</v>
      </c>
      <c r="AK79">
        <v>101334</v>
      </c>
      <c r="AL79">
        <v>53359</v>
      </c>
      <c r="AM79">
        <v>53359</v>
      </c>
      <c r="AN79">
        <v>0</v>
      </c>
      <c r="AO79">
        <v>0</v>
      </c>
      <c r="AP79">
        <v>192731139</v>
      </c>
      <c r="AQ79">
        <v>4176445</v>
      </c>
      <c r="AR79">
        <v>0</v>
      </c>
      <c r="AS79">
        <v>172500784</v>
      </c>
      <c r="AT79">
        <v>4148013</v>
      </c>
      <c r="AU79">
        <v>0</v>
      </c>
      <c r="AV79">
        <v>169666856</v>
      </c>
      <c r="AW79">
        <v>164931802</v>
      </c>
      <c r="AX79">
        <v>179701</v>
      </c>
      <c r="AY79">
        <v>4555353</v>
      </c>
      <c r="AZ79">
        <v>517715</v>
      </c>
      <c r="BA79">
        <v>0</v>
      </c>
      <c r="BB79">
        <v>0</v>
      </c>
      <c r="BC79">
        <v>0</v>
      </c>
      <c r="BD79">
        <v>0</v>
      </c>
      <c r="BE79">
        <v>402129</v>
      </c>
      <c r="BF79">
        <v>82364</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1956255</v>
      </c>
      <c r="CD79">
        <v>2934382</v>
      </c>
      <c r="CE79">
        <v>0</v>
      </c>
      <c r="CF79">
        <v>0</v>
      </c>
      <c r="CG79">
        <v>0</v>
      </c>
      <c r="CH79">
        <v>398517</v>
      </c>
      <c r="CI79">
        <v>597775</v>
      </c>
      <c r="CJ79">
        <v>0</v>
      </c>
      <c r="CK79">
        <v>77027</v>
      </c>
      <c r="CL79">
        <v>15777</v>
      </c>
      <c r="CM79">
        <v>0</v>
      </c>
      <c r="CN79">
        <v>0</v>
      </c>
      <c r="CO79">
        <v>0</v>
      </c>
      <c r="CP79">
        <v>0</v>
      </c>
      <c r="CQ79">
        <v>0</v>
      </c>
      <c r="CR79">
        <v>0</v>
      </c>
      <c r="CS79">
        <v>0</v>
      </c>
      <c r="CT79">
        <v>0</v>
      </c>
      <c r="CU79">
        <v>0</v>
      </c>
      <c r="CV79">
        <v>119372</v>
      </c>
      <c r="CW79">
        <v>38</v>
      </c>
      <c r="CX79">
        <v>28432</v>
      </c>
      <c r="CY79">
        <v>0</v>
      </c>
      <c r="CZ79">
        <v>28282</v>
      </c>
      <c r="DA79">
        <v>0</v>
      </c>
      <c r="DB79">
        <v>2</v>
      </c>
      <c r="DC79">
        <v>7</v>
      </c>
      <c r="DD79">
        <v>0</v>
      </c>
      <c r="DE79">
        <v>36</v>
      </c>
      <c r="DF79">
        <v>143</v>
      </c>
      <c r="DG79">
        <v>0</v>
      </c>
      <c r="DH79">
        <v>20110945</v>
      </c>
      <c r="DI79">
        <v>10266445</v>
      </c>
      <c r="DJ79">
        <v>2779477</v>
      </c>
      <c r="DK79">
        <v>0</v>
      </c>
      <c r="DL79">
        <v>0</v>
      </c>
      <c r="DM79">
        <v>0</v>
      </c>
      <c r="DN79">
        <v>7065023</v>
      </c>
      <c r="DO79">
        <v>121465</v>
      </c>
      <c r="DP79">
        <v>410175</v>
      </c>
      <c r="DQ79">
        <v>409043</v>
      </c>
      <c r="DR79">
        <v>116704</v>
      </c>
      <c r="DS79">
        <v>68</v>
      </c>
      <c r="DT79">
        <v>0</v>
      </c>
      <c r="DU79">
        <v>0</v>
      </c>
      <c r="DV79">
        <v>124</v>
      </c>
      <c r="DW79">
        <v>409043</v>
      </c>
      <c r="DX79">
        <v>409043</v>
      </c>
      <c r="DY79">
        <v>409043</v>
      </c>
      <c r="DZ79">
        <v>409043</v>
      </c>
      <c r="EA79">
        <v>124</v>
      </c>
      <c r="EB79">
        <v>2762</v>
      </c>
      <c r="EC79">
        <v>0</v>
      </c>
      <c r="ED79">
        <v>0</v>
      </c>
      <c r="EE79">
        <v>0</v>
      </c>
      <c r="EF79">
        <v>8</v>
      </c>
      <c r="EG79">
        <v>50</v>
      </c>
      <c r="EH79">
        <v>1749</v>
      </c>
      <c r="EI79">
        <v>1132</v>
      </c>
      <c r="EJ79">
        <v>0</v>
      </c>
      <c r="EK79">
        <v>0</v>
      </c>
      <c r="EL79">
        <v>-11</v>
      </c>
      <c r="EM79">
        <v>21</v>
      </c>
      <c r="EN79">
        <v>-12</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1606</v>
      </c>
      <c r="C80">
        <v>0</v>
      </c>
      <c r="D80">
        <v>3019758</v>
      </c>
      <c r="E80">
        <v>3019758</v>
      </c>
      <c r="F80">
        <v>2868194</v>
      </c>
      <c r="G80">
        <v>2868194</v>
      </c>
      <c r="H80">
        <v>0</v>
      </c>
      <c r="I80">
        <v>0</v>
      </c>
      <c r="J80">
        <v>1950656</v>
      </c>
      <c r="K80">
        <v>1950656</v>
      </c>
      <c r="L80">
        <v>834470</v>
      </c>
      <c r="M80">
        <v>834470</v>
      </c>
      <c r="N80">
        <v>0</v>
      </c>
      <c r="O80">
        <v>0</v>
      </c>
      <c r="P80">
        <v>0</v>
      </c>
      <c r="Q80">
        <v>0</v>
      </c>
      <c r="R80">
        <v>0</v>
      </c>
      <c r="S80">
        <v>0</v>
      </c>
      <c r="T80">
        <v>38</v>
      </c>
      <c r="U80">
        <v>38</v>
      </c>
      <c r="V80">
        <v>83030</v>
      </c>
      <c r="W80">
        <v>83030</v>
      </c>
      <c r="X80">
        <v>151564</v>
      </c>
      <c r="Y80">
        <v>151564</v>
      </c>
      <c r="Z80">
        <v>0</v>
      </c>
      <c r="AA80">
        <v>0</v>
      </c>
      <c r="AB80">
        <v>88516</v>
      </c>
      <c r="AC80">
        <v>88516</v>
      </c>
      <c r="AD80">
        <v>0</v>
      </c>
      <c r="AE80">
        <v>0</v>
      </c>
      <c r="AF80">
        <v>0</v>
      </c>
      <c r="AG80">
        <v>0</v>
      </c>
      <c r="AH80">
        <v>0</v>
      </c>
      <c r="AI80">
        <v>0</v>
      </c>
      <c r="AJ80">
        <v>549</v>
      </c>
      <c r="AK80">
        <v>549</v>
      </c>
      <c r="AL80">
        <v>2984</v>
      </c>
      <c r="AM80">
        <v>2984</v>
      </c>
      <c r="AN80">
        <v>59515</v>
      </c>
      <c r="AO80">
        <v>59515</v>
      </c>
      <c r="AP80">
        <v>21969216</v>
      </c>
      <c r="AQ80">
        <v>16103460</v>
      </c>
      <c r="AR80">
        <v>0</v>
      </c>
      <c r="AS80">
        <v>21913591</v>
      </c>
      <c r="AT80">
        <v>16098761</v>
      </c>
      <c r="AU80">
        <v>0</v>
      </c>
      <c r="AV80">
        <v>0</v>
      </c>
      <c r="AW80">
        <v>0</v>
      </c>
      <c r="AX80">
        <v>0</v>
      </c>
      <c r="AY80">
        <v>0</v>
      </c>
      <c r="AZ80">
        <v>221110</v>
      </c>
      <c r="BA80">
        <v>0</v>
      </c>
      <c r="BB80">
        <v>0</v>
      </c>
      <c r="BC80">
        <v>0</v>
      </c>
      <c r="BD80">
        <v>0</v>
      </c>
      <c r="BE80">
        <v>996130</v>
      </c>
      <c r="BF80">
        <v>204027</v>
      </c>
      <c r="BG80">
        <v>0</v>
      </c>
      <c r="BH80">
        <v>0</v>
      </c>
      <c r="BI80">
        <v>0</v>
      </c>
      <c r="BJ80">
        <v>0</v>
      </c>
      <c r="BK80">
        <v>0</v>
      </c>
      <c r="BL80">
        <v>0</v>
      </c>
      <c r="BM80">
        <v>0</v>
      </c>
      <c r="BN80">
        <v>14016627</v>
      </c>
      <c r="BO80">
        <v>6007126</v>
      </c>
      <c r="BP80">
        <v>0</v>
      </c>
      <c r="BQ80">
        <v>0</v>
      </c>
      <c r="BR80">
        <v>0</v>
      </c>
      <c r="BS80">
        <v>0</v>
      </c>
      <c r="BT80">
        <v>0</v>
      </c>
      <c r="BU80">
        <v>0</v>
      </c>
      <c r="BV80">
        <v>0</v>
      </c>
      <c r="BW80">
        <v>0</v>
      </c>
      <c r="BX80">
        <v>0</v>
      </c>
      <c r="BY80">
        <v>0</v>
      </c>
      <c r="BZ80">
        <v>0</v>
      </c>
      <c r="CA80">
        <v>0</v>
      </c>
      <c r="CB80">
        <v>0</v>
      </c>
      <c r="CC80">
        <v>224935</v>
      </c>
      <c r="CD80">
        <v>337403</v>
      </c>
      <c r="CE80">
        <v>0</v>
      </c>
      <c r="CF80">
        <v>0</v>
      </c>
      <c r="CG80">
        <v>0</v>
      </c>
      <c r="CH80">
        <v>6147205</v>
      </c>
      <c r="CI80">
        <v>9220808</v>
      </c>
      <c r="CJ80">
        <v>0</v>
      </c>
      <c r="CK80">
        <v>528694</v>
      </c>
      <c r="CL80">
        <v>108287</v>
      </c>
      <c r="CM80">
        <v>0</v>
      </c>
      <c r="CN80">
        <v>0</v>
      </c>
      <c r="CO80">
        <v>0</v>
      </c>
      <c r="CP80">
        <v>0</v>
      </c>
      <c r="CQ80">
        <v>0</v>
      </c>
      <c r="CR80">
        <v>0</v>
      </c>
      <c r="CS80">
        <v>0</v>
      </c>
      <c r="CT80">
        <v>0</v>
      </c>
      <c r="CU80">
        <v>0</v>
      </c>
      <c r="CV80">
        <v>55455</v>
      </c>
      <c r="CW80">
        <v>170</v>
      </c>
      <c r="CX80">
        <v>4699</v>
      </c>
      <c r="CY80">
        <v>0</v>
      </c>
      <c r="CZ80">
        <v>4020</v>
      </c>
      <c r="DA80">
        <v>0</v>
      </c>
      <c r="DB80">
        <v>0</v>
      </c>
      <c r="DC80">
        <v>0</v>
      </c>
      <c r="DD80">
        <v>0</v>
      </c>
      <c r="DE80">
        <v>170</v>
      </c>
      <c r="DF80">
        <v>679</v>
      </c>
      <c r="DG80">
        <v>0</v>
      </c>
      <c r="DH80">
        <v>0</v>
      </c>
      <c r="DI80">
        <v>0</v>
      </c>
      <c r="DJ80">
        <v>0</v>
      </c>
      <c r="DK80">
        <v>0</v>
      </c>
      <c r="DL80">
        <v>0</v>
      </c>
      <c r="DM80">
        <v>0</v>
      </c>
      <c r="DN80">
        <v>0</v>
      </c>
      <c r="DO80">
        <v>119320</v>
      </c>
      <c r="DP80">
        <v>374103</v>
      </c>
      <c r="DQ80">
        <v>373882</v>
      </c>
      <c r="DR80">
        <v>116764</v>
      </c>
      <c r="DS80">
        <v>6</v>
      </c>
      <c r="DT80">
        <v>0</v>
      </c>
      <c r="DU80">
        <v>0</v>
      </c>
      <c r="DV80">
        <v>578</v>
      </c>
      <c r="DW80">
        <v>373882</v>
      </c>
      <c r="DX80">
        <v>373882</v>
      </c>
      <c r="DY80">
        <v>373882</v>
      </c>
      <c r="DZ80">
        <v>373882</v>
      </c>
      <c r="EA80">
        <v>578</v>
      </c>
      <c r="EB80">
        <v>1245</v>
      </c>
      <c r="EC80">
        <v>0</v>
      </c>
      <c r="ED80">
        <v>0</v>
      </c>
      <c r="EE80">
        <v>0</v>
      </c>
      <c r="EF80">
        <v>1</v>
      </c>
      <c r="EG80">
        <v>44</v>
      </c>
      <c r="EH80">
        <v>681</v>
      </c>
      <c r="EI80">
        <v>221</v>
      </c>
      <c r="EJ80">
        <v>0</v>
      </c>
      <c r="EK80">
        <v>1</v>
      </c>
      <c r="EL80">
        <v>0</v>
      </c>
      <c r="EM80">
        <v>-69</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2459</v>
      </c>
      <c r="C81">
        <v>0</v>
      </c>
      <c r="D81">
        <v>2098131</v>
      </c>
      <c r="E81">
        <v>2098131</v>
      </c>
      <c r="F81">
        <v>1866812</v>
      </c>
      <c r="G81">
        <v>1866812</v>
      </c>
      <c r="H81">
        <v>0</v>
      </c>
      <c r="I81">
        <v>0</v>
      </c>
      <c r="J81">
        <v>1416323</v>
      </c>
      <c r="K81">
        <v>1416323</v>
      </c>
      <c r="L81">
        <v>0</v>
      </c>
      <c r="M81">
        <v>0</v>
      </c>
      <c r="N81">
        <v>0</v>
      </c>
      <c r="O81">
        <v>0</v>
      </c>
      <c r="P81">
        <v>0</v>
      </c>
      <c r="Q81">
        <v>0</v>
      </c>
      <c r="R81">
        <v>0</v>
      </c>
      <c r="S81">
        <v>0</v>
      </c>
      <c r="T81">
        <v>363551</v>
      </c>
      <c r="U81">
        <v>363551</v>
      </c>
      <c r="V81">
        <v>86938</v>
      </c>
      <c r="W81">
        <v>86938</v>
      </c>
      <c r="X81">
        <v>231319</v>
      </c>
      <c r="Y81">
        <v>231319</v>
      </c>
      <c r="Z81">
        <v>0</v>
      </c>
      <c r="AA81">
        <v>0</v>
      </c>
      <c r="AB81">
        <v>108430</v>
      </c>
      <c r="AC81">
        <v>108430</v>
      </c>
      <c r="AD81">
        <v>0</v>
      </c>
      <c r="AE81">
        <v>0</v>
      </c>
      <c r="AF81">
        <v>0</v>
      </c>
      <c r="AG81">
        <v>0</v>
      </c>
      <c r="AH81">
        <v>0</v>
      </c>
      <c r="AI81">
        <v>0</v>
      </c>
      <c r="AJ81">
        <v>97126</v>
      </c>
      <c r="AK81">
        <v>97126</v>
      </c>
      <c r="AL81">
        <v>25763</v>
      </c>
      <c r="AM81">
        <v>25763</v>
      </c>
      <c r="AN81">
        <v>0</v>
      </c>
      <c r="AO81">
        <v>0</v>
      </c>
      <c r="AP81">
        <v>1808975</v>
      </c>
      <c r="AQ81">
        <v>2738120</v>
      </c>
      <c r="AR81">
        <v>0</v>
      </c>
      <c r="AS81">
        <v>1776080</v>
      </c>
      <c r="AT81">
        <v>2730506</v>
      </c>
      <c r="AU81">
        <v>0</v>
      </c>
      <c r="AV81">
        <v>177661</v>
      </c>
      <c r="AW81">
        <v>177661</v>
      </c>
      <c r="AX81">
        <v>0</v>
      </c>
      <c r="AY81">
        <v>0</v>
      </c>
      <c r="AZ81">
        <v>332878</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12962</v>
      </c>
      <c r="CD81">
        <v>19443</v>
      </c>
      <c r="CE81">
        <v>0</v>
      </c>
      <c r="CF81">
        <v>0</v>
      </c>
      <c r="CG81">
        <v>0</v>
      </c>
      <c r="CH81">
        <v>1585457</v>
      </c>
      <c r="CI81">
        <v>2378185</v>
      </c>
      <c r="CJ81">
        <v>0</v>
      </c>
      <c r="CK81">
        <v>0</v>
      </c>
      <c r="CL81">
        <v>0</v>
      </c>
      <c r="CM81">
        <v>0</v>
      </c>
      <c r="CN81">
        <v>0</v>
      </c>
      <c r="CO81">
        <v>0</v>
      </c>
      <c r="CP81">
        <v>0</v>
      </c>
      <c r="CQ81">
        <v>0</v>
      </c>
      <c r="CR81">
        <v>0</v>
      </c>
      <c r="CS81">
        <v>0</v>
      </c>
      <c r="CT81">
        <v>0</v>
      </c>
      <c r="CU81">
        <v>0</v>
      </c>
      <c r="CV81">
        <v>32408</v>
      </c>
      <c r="CW81">
        <v>487</v>
      </c>
      <c r="CX81">
        <v>7614</v>
      </c>
      <c r="CY81">
        <v>0</v>
      </c>
      <c r="CZ81">
        <v>5664</v>
      </c>
      <c r="DA81">
        <v>0</v>
      </c>
      <c r="DB81">
        <v>2</v>
      </c>
      <c r="DC81">
        <v>10</v>
      </c>
      <c r="DD81">
        <v>0</v>
      </c>
      <c r="DE81">
        <v>485</v>
      </c>
      <c r="DF81">
        <v>1940</v>
      </c>
      <c r="DG81">
        <v>0</v>
      </c>
      <c r="DH81">
        <v>0</v>
      </c>
      <c r="DI81">
        <v>0</v>
      </c>
      <c r="DJ81">
        <v>0</v>
      </c>
      <c r="DK81">
        <v>0</v>
      </c>
      <c r="DL81">
        <v>0</v>
      </c>
      <c r="DM81">
        <v>0</v>
      </c>
      <c r="DN81">
        <v>0</v>
      </c>
      <c r="DO81">
        <v>173916</v>
      </c>
      <c r="DP81">
        <v>403976</v>
      </c>
      <c r="DQ81">
        <v>403688</v>
      </c>
      <c r="DR81">
        <v>166424</v>
      </c>
      <c r="DS81">
        <v>23</v>
      </c>
      <c r="DT81">
        <v>0</v>
      </c>
      <c r="DU81">
        <v>0</v>
      </c>
      <c r="DV81">
        <v>228</v>
      </c>
      <c r="DW81">
        <v>403688</v>
      </c>
      <c r="DX81">
        <v>403688</v>
      </c>
      <c r="DY81">
        <v>403688</v>
      </c>
      <c r="DZ81">
        <v>403688</v>
      </c>
      <c r="EA81">
        <v>228</v>
      </c>
      <c r="EB81">
        <v>6141</v>
      </c>
      <c r="EC81">
        <v>0</v>
      </c>
      <c r="ED81">
        <v>0</v>
      </c>
      <c r="EE81">
        <v>0</v>
      </c>
      <c r="EF81">
        <v>0</v>
      </c>
      <c r="EG81">
        <v>67</v>
      </c>
      <c r="EH81">
        <v>1033</v>
      </c>
      <c r="EI81">
        <v>288</v>
      </c>
      <c r="EJ81">
        <v>0</v>
      </c>
      <c r="EK81">
        <v>0</v>
      </c>
      <c r="EL81">
        <v>14</v>
      </c>
      <c r="EM81">
        <v>298</v>
      </c>
      <c r="EN81">
        <v>65</v>
      </c>
      <c r="EO81">
        <v>24</v>
      </c>
      <c r="EP81">
        <v>0</v>
      </c>
      <c r="EQ81">
        <v>0</v>
      </c>
      <c r="ER81">
        <v>0</v>
      </c>
      <c r="ES81">
        <v>8</v>
      </c>
      <c r="ET81">
        <v>0</v>
      </c>
      <c r="EU81">
        <v>0</v>
      </c>
      <c r="EV81">
        <v>0</v>
      </c>
      <c r="EW81">
        <v>0</v>
      </c>
      <c r="EX81">
        <v>0</v>
      </c>
      <c r="EY81">
        <v>0</v>
      </c>
      <c r="EZ81">
        <v>0</v>
      </c>
      <c r="FA81">
        <v>16</v>
      </c>
      <c r="FB81">
        <v>0</v>
      </c>
      <c r="FC81">
        <v>0</v>
      </c>
      <c r="FD81">
        <v>7</v>
      </c>
      <c r="FE81">
        <v>19</v>
      </c>
      <c r="FF81">
        <v>0</v>
      </c>
      <c r="FG81">
        <v>4</v>
      </c>
      <c r="FH81">
        <v>5</v>
      </c>
      <c r="FI81">
        <v>0</v>
      </c>
      <c r="FJ81">
        <v>0</v>
      </c>
      <c r="FK81">
        <v>0</v>
      </c>
      <c r="FL81">
        <v>0</v>
      </c>
      <c r="FM81">
        <v>0</v>
      </c>
      <c r="FN81">
        <v>0</v>
      </c>
      <c r="FO81">
        <v>0</v>
      </c>
      <c r="FP81">
        <v>0</v>
      </c>
      <c r="FQ81">
        <v>0</v>
      </c>
      <c r="FR81">
        <v>0</v>
      </c>
      <c r="FS81">
        <v>0</v>
      </c>
      <c r="FT81">
        <v>0</v>
      </c>
      <c r="FU81">
        <v>0</v>
      </c>
      <c r="FV81">
        <v>0</v>
      </c>
      <c r="FW81">
        <v>4</v>
      </c>
      <c r="FX81">
        <v>5</v>
      </c>
      <c r="FY81">
        <v>0</v>
      </c>
      <c r="FZ81">
        <v>0</v>
      </c>
      <c r="GA81">
        <v>0</v>
      </c>
      <c r="GB81">
        <v>0</v>
      </c>
      <c r="GC81">
        <v>0</v>
      </c>
      <c r="GD81">
        <v>0</v>
      </c>
      <c r="GE81">
        <v>0</v>
      </c>
    </row>
    <row r="82" spans="1:187" x14ac:dyDescent="0.25">
      <c r="A82" t="s">
        <v>1086</v>
      </c>
      <c r="B82">
        <v>1475</v>
      </c>
      <c r="C82">
        <v>0</v>
      </c>
      <c r="D82">
        <v>1231577</v>
      </c>
      <c r="E82">
        <v>1231577</v>
      </c>
      <c r="F82">
        <v>1020347</v>
      </c>
      <c r="G82">
        <v>1020347</v>
      </c>
      <c r="H82">
        <v>0</v>
      </c>
      <c r="I82">
        <v>0</v>
      </c>
      <c r="J82">
        <v>877148</v>
      </c>
      <c r="K82">
        <v>877148</v>
      </c>
      <c r="L82">
        <v>0</v>
      </c>
      <c r="M82">
        <v>0</v>
      </c>
      <c r="N82">
        <v>0</v>
      </c>
      <c r="O82">
        <v>0</v>
      </c>
      <c r="P82">
        <v>0</v>
      </c>
      <c r="Q82">
        <v>0</v>
      </c>
      <c r="R82">
        <v>0</v>
      </c>
      <c r="S82">
        <v>0</v>
      </c>
      <c r="T82">
        <v>122778</v>
      </c>
      <c r="U82">
        <v>122778</v>
      </c>
      <c r="V82">
        <v>20421</v>
      </c>
      <c r="W82">
        <v>20421</v>
      </c>
      <c r="X82">
        <v>211230</v>
      </c>
      <c r="Y82">
        <v>211230</v>
      </c>
      <c r="Z82">
        <v>0</v>
      </c>
      <c r="AA82">
        <v>0</v>
      </c>
      <c r="AB82">
        <v>90724</v>
      </c>
      <c r="AC82">
        <v>90724</v>
      </c>
      <c r="AD82">
        <v>0</v>
      </c>
      <c r="AE82">
        <v>0</v>
      </c>
      <c r="AF82">
        <v>0</v>
      </c>
      <c r="AG82">
        <v>0</v>
      </c>
      <c r="AH82">
        <v>0</v>
      </c>
      <c r="AI82">
        <v>0</v>
      </c>
      <c r="AJ82">
        <v>113714</v>
      </c>
      <c r="AK82">
        <v>113714</v>
      </c>
      <c r="AL82">
        <v>6792</v>
      </c>
      <c r="AM82">
        <v>6792</v>
      </c>
      <c r="AN82">
        <v>0</v>
      </c>
      <c r="AO82">
        <v>0</v>
      </c>
      <c r="AP82">
        <v>90981</v>
      </c>
      <c r="AQ82">
        <v>18269</v>
      </c>
      <c r="AR82">
        <v>0</v>
      </c>
      <c r="AS82">
        <v>2103</v>
      </c>
      <c r="AT82">
        <v>12073</v>
      </c>
      <c r="AU82">
        <v>0</v>
      </c>
      <c r="AV82">
        <v>2036</v>
      </c>
      <c r="AW82">
        <v>0</v>
      </c>
      <c r="AX82">
        <v>1774</v>
      </c>
      <c r="AY82">
        <v>262</v>
      </c>
      <c r="AZ82">
        <v>11973</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67</v>
      </c>
      <c r="CD82">
        <v>100</v>
      </c>
      <c r="CE82">
        <v>0</v>
      </c>
      <c r="CF82">
        <v>0</v>
      </c>
      <c r="CG82">
        <v>0</v>
      </c>
      <c r="CH82">
        <v>0</v>
      </c>
      <c r="CI82">
        <v>0</v>
      </c>
      <c r="CJ82">
        <v>0</v>
      </c>
      <c r="CK82">
        <v>0</v>
      </c>
      <c r="CL82">
        <v>0</v>
      </c>
      <c r="CM82">
        <v>0</v>
      </c>
      <c r="CN82">
        <v>0</v>
      </c>
      <c r="CO82">
        <v>0</v>
      </c>
      <c r="CP82">
        <v>0</v>
      </c>
      <c r="CQ82">
        <v>0</v>
      </c>
      <c r="CR82">
        <v>0</v>
      </c>
      <c r="CS82">
        <v>0</v>
      </c>
      <c r="CT82">
        <v>0</v>
      </c>
      <c r="CU82">
        <v>0</v>
      </c>
      <c r="CV82">
        <v>88740</v>
      </c>
      <c r="CW82">
        <v>138</v>
      </c>
      <c r="CX82">
        <v>6196</v>
      </c>
      <c r="CY82">
        <v>0</v>
      </c>
      <c r="CZ82">
        <v>5644</v>
      </c>
      <c r="DA82">
        <v>0</v>
      </c>
      <c r="DB82">
        <v>0</v>
      </c>
      <c r="DC82">
        <v>0</v>
      </c>
      <c r="DD82">
        <v>0</v>
      </c>
      <c r="DE82">
        <v>138</v>
      </c>
      <c r="DF82">
        <v>552</v>
      </c>
      <c r="DG82">
        <v>0</v>
      </c>
      <c r="DH82">
        <v>0</v>
      </c>
      <c r="DI82">
        <v>0</v>
      </c>
      <c r="DJ82">
        <v>0</v>
      </c>
      <c r="DK82">
        <v>0</v>
      </c>
      <c r="DL82">
        <v>0</v>
      </c>
      <c r="DM82">
        <v>0</v>
      </c>
      <c r="DN82">
        <v>0</v>
      </c>
      <c r="DO82">
        <v>141368</v>
      </c>
      <c r="DP82">
        <v>222799</v>
      </c>
      <c r="DQ82">
        <v>222644</v>
      </c>
      <c r="DR82">
        <v>138726</v>
      </c>
      <c r="DS82">
        <v>11</v>
      </c>
      <c r="DT82">
        <v>0</v>
      </c>
      <c r="DU82">
        <v>0</v>
      </c>
      <c r="DV82">
        <v>123</v>
      </c>
      <c r="DW82">
        <v>222644</v>
      </c>
      <c r="DX82">
        <v>222644</v>
      </c>
      <c r="DY82">
        <v>222644</v>
      </c>
      <c r="DZ82">
        <v>222644</v>
      </c>
      <c r="EA82">
        <v>123</v>
      </c>
      <c r="EB82">
        <v>1781</v>
      </c>
      <c r="EC82">
        <v>0</v>
      </c>
      <c r="ED82">
        <v>0</v>
      </c>
      <c r="EE82">
        <v>0</v>
      </c>
      <c r="EF82">
        <v>4</v>
      </c>
      <c r="EG82">
        <v>34</v>
      </c>
      <c r="EH82">
        <v>689</v>
      </c>
      <c r="EI82">
        <v>155</v>
      </c>
      <c r="EJ82">
        <v>0</v>
      </c>
      <c r="EK82">
        <v>0</v>
      </c>
      <c r="EL82">
        <v>26</v>
      </c>
      <c r="EM82">
        <v>-1298</v>
      </c>
      <c r="EN82">
        <v>95</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2772</v>
      </c>
      <c r="C83">
        <v>0</v>
      </c>
      <c r="D83">
        <v>1088357</v>
      </c>
      <c r="E83">
        <v>1088357</v>
      </c>
      <c r="F83">
        <v>1003579</v>
      </c>
      <c r="G83">
        <v>1003579</v>
      </c>
      <c r="H83">
        <v>0</v>
      </c>
      <c r="I83">
        <v>0</v>
      </c>
      <c r="J83">
        <v>936215</v>
      </c>
      <c r="K83">
        <v>936215</v>
      </c>
      <c r="L83">
        <v>0</v>
      </c>
      <c r="M83">
        <v>0</v>
      </c>
      <c r="N83">
        <v>0</v>
      </c>
      <c r="O83">
        <v>0</v>
      </c>
      <c r="P83">
        <v>0</v>
      </c>
      <c r="Q83">
        <v>0</v>
      </c>
      <c r="R83">
        <v>468</v>
      </c>
      <c r="S83">
        <v>468</v>
      </c>
      <c r="T83">
        <v>56863</v>
      </c>
      <c r="U83">
        <v>56863</v>
      </c>
      <c r="V83">
        <v>10033</v>
      </c>
      <c r="W83">
        <v>10033</v>
      </c>
      <c r="X83">
        <v>84778</v>
      </c>
      <c r="Y83">
        <v>84778</v>
      </c>
      <c r="Z83">
        <v>0</v>
      </c>
      <c r="AA83">
        <v>0</v>
      </c>
      <c r="AB83">
        <v>50055</v>
      </c>
      <c r="AC83">
        <v>50055</v>
      </c>
      <c r="AD83">
        <v>0</v>
      </c>
      <c r="AE83">
        <v>0</v>
      </c>
      <c r="AF83">
        <v>0</v>
      </c>
      <c r="AG83">
        <v>0</v>
      </c>
      <c r="AH83">
        <v>0</v>
      </c>
      <c r="AI83">
        <v>0</v>
      </c>
      <c r="AJ83">
        <v>30648</v>
      </c>
      <c r="AK83">
        <v>30648</v>
      </c>
      <c r="AL83">
        <v>4075</v>
      </c>
      <c r="AM83">
        <v>4075</v>
      </c>
      <c r="AN83">
        <v>0</v>
      </c>
      <c r="AO83">
        <v>0</v>
      </c>
      <c r="AP83">
        <v>146703144</v>
      </c>
      <c r="AQ83">
        <v>50814</v>
      </c>
      <c r="AR83">
        <v>29114</v>
      </c>
      <c r="AS83">
        <v>133873626</v>
      </c>
      <c r="AT83">
        <v>38630</v>
      </c>
      <c r="AU83">
        <v>29114</v>
      </c>
      <c r="AV83">
        <v>133827433</v>
      </c>
      <c r="AW83">
        <v>127414689</v>
      </c>
      <c r="AX83">
        <v>3374785</v>
      </c>
      <c r="AY83">
        <v>3037959</v>
      </c>
      <c r="AZ83">
        <v>29114</v>
      </c>
      <c r="BA83">
        <v>29114</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42</v>
      </c>
      <c r="CD83">
        <v>63</v>
      </c>
      <c r="CE83">
        <v>0</v>
      </c>
      <c r="CF83">
        <v>0</v>
      </c>
      <c r="CG83">
        <v>0</v>
      </c>
      <c r="CH83">
        <v>0</v>
      </c>
      <c r="CI83">
        <v>0</v>
      </c>
      <c r="CJ83">
        <v>0</v>
      </c>
      <c r="CK83">
        <v>46151</v>
      </c>
      <c r="CL83">
        <v>9453</v>
      </c>
      <c r="CM83">
        <v>0</v>
      </c>
      <c r="CN83">
        <v>0</v>
      </c>
      <c r="CO83">
        <v>0</v>
      </c>
      <c r="CP83">
        <v>0</v>
      </c>
      <c r="CQ83">
        <v>0</v>
      </c>
      <c r="CR83">
        <v>0</v>
      </c>
      <c r="CS83">
        <v>0</v>
      </c>
      <c r="CT83">
        <v>0</v>
      </c>
      <c r="CU83">
        <v>0</v>
      </c>
      <c r="CV83">
        <v>59217</v>
      </c>
      <c r="CW83">
        <v>117</v>
      </c>
      <c r="CX83">
        <v>12184</v>
      </c>
      <c r="CY83">
        <v>0</v>
      </c>
      <c r="CZ83">
        <v>11717</v>
      </c>
      <c r="DA83">
        <v>0</v>
      </c>
      <c r="DB83">
        <v>2</v>
      </c>
      <c r="DC83">
        <v>7</v>
      </c>
      <c r="DD83">
        <v>0</v>
      </c>
      <c r="DE83">
        <v>115</v>
      </c>
      <c r="DF83">
        <v>460</v>
      </c>
      <c r="DG83">
        <v>0</v>
      </c>
      <c r="DH83">
        <v>12770184</v>
      </c>
      <c r="DI83">
        <v>0</v>
      </c>
      <c r="DJ83">
        <v>0</v>
      </c>
      <c r="DK83">
        <v>935462</v>
      </c>
      <c r="DL83">
        <v>0</v>
      </c>
      <c r="DM83">
        <v>0</v>
      </c>
      <c r="DN83">
        <v>11834722</v>
      </c>
      <c r="DO83">
        <v>51196</v>
      </c>
      <c r="DP83">
        <v>136868</v>
      </c>
      <c r="DQ83">
        <v>136630</v>
      </c>
      <c r="DR83">
        <v>49382</v>
      </c>
      <c r="DS83">
        <v>9</v>
      </c>
      <c r="DT83">
        <v>0</v>
      </c>
      <c r="DU83">
        <v>0</v>
      </c>
      <c r="DV83">
        <v>56</v>
      </c>
      <c r="DW83">
        <v>136630</v>
      </c>
      <c r="DX83">
        <v>136630</v>
      </c>
      <c r="DY83">
        <v>136630</v>
      </c>
      <c r="DZ83">
        <v>136630</v>
      </c>
      <c r="EA83">
        <v>56</v>
      </c>
      <c r="EB83">
        <v>1051</v>
      </c>
      <c r="EC83">
        <v>0</v>
      </c>
      <c r="ED83">
        <v>0</v>
      </c>
      <c r="EE83">
        <v>0</v>
      </c>
      <c r="EF83">
        <v>30</v>
      </c>
      <c r="EG83">
        <v>16</v>
      </c>
      <c r="EH83">
        <v>652</v>
      </c>
      <c r="EI83">
        <v>238</v>
      </c>
      <c r="EJ83">
        <v>0</v>
      </c>
      <c r="EK83">
        <v>0</v>
      </c>
      <c r="EL83">
        <v>0</v>
      </c>
      <c r="EM83">
        <v>-6</v>
      </c>
      <c r="EN83">
        <v>-6</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103632</v>
      </c>
      <c r="C84">
        <v>931</v>
      </c>
      <c r="D84">
        <v>4539112</v>
      </c>
      <c r="E84">
        <v>4539112</v>
      </c>
      <c r="F84">
        <v>3656892</v>
      </c>
      <c r="G84">
        <v>3656892</v>
      </c>
      <c r="H84">
        <v>0</v>
      </c>
      <c r="I84">
        <v>0</v>
      </c>
      <c r="J84">
        <v>2638057</v>
      </c>
      <c r="K84">
        <v>2638057</v>
      </c>
      <c r="L84">
        <v>307037</v>
      </c>
      <c r="M84">
        <v>307037</v>
      </c>
      <c r="N84">
        <v>0</v>
      </c>
      <c r="O84">
        <v>0</v>
      </c>
      <c r="P84">
        <v>0</v>
      </c>
      <c r="Q84">
        <v>0</v>
      </c>
      <c r="R84">
        <v>50081</v>
      </c>
      <c r="S84">
        <v>50081</v>
      </c>
      <c r="T84">
        <v>331314</v>
      </c>
      <c r="U84">
        <v>331314</v>
      </c>
      <c r="V84">
        <v>330403</v>
      </c>
      <c r="W84">
        <v>330403</v>
      </c>
      <c r="X84">
        <v>882220</v>
      </c>
      <c r="Y84">
        <v>882220</v>
      </c>
      <c r="Z84">
        <v>0</v>
      </c>
      <c r="AA84">
        <v>0</v>
      </c>
      <c r="AB84">
        <v>533120</v>
      </c>
      <c r="AC84">
        <v>533120</v>
      </c>
      <c r="AD84">
        <v>0</v>
      </c>
      <c r="AE84">
        <v>0</v>
      </c>
      <c r="AF84">
        <v>0</v>
      </c>
      <c r="AG84">
        <v>0</v>
      </c>
      <c r="AH84">
        <v>3137</v>
      </c>
      <c r="AI84">
        <v>3137</v>
      </c>
      <c r="AJ84">
        <v>198211</v>
      </c>
      <c r="AK84">
        <v>198211</v>
      </c>
      <c r="AL84">
        <v>93029</v>
      </c>
      <c r="AM84">
        <v>93029</v>
      </c>
      <c r="AN84">
        <v>54723</v>
      </c>
      <c r="AO84">
        <v>54723</v>
      </c>
      <c r="AP84">
        <v>230175306</v>
      </c>
      <c r="AQ84">
        <v>78636791</v>
      </c>
      <c r="AR84">
        <v>1567272</v>
      </c>
      <c r="AS84">
        <v>153157889</v>
      </c>
      <c r="AT84">
        <v>64746866</v>
      </c>
      <c r="AU84">
        <v>1567272</v>
      </c>
      <c r="AV84">
        <v>116331250</v>
      </c>
      <c r="AW84">
        <v>115364324</v>
      </c>
      <c r="AX84">
        <v>399277</v>
      </c>
      <c r="AY84">
        <v>567649</v>
      </c>
      <c r="AZ84">
        <v>2168024</v>
      </c>
      <c r="BA84">
        <v>531417</v>
      </c>
      <c r="BB84">
        <v>10421884</v>
      </c>
      <c r="BC84">
        <v>12234386</v>
      </c>
      <c r="BD84">
        <v>0</v>
      </c>
      <c r="BE84">
        <v>591820</v>
      </c>
      <c r="BF84">
        <v>121216</v>
      </c>
      <c r="BG84">
        <v>22211</v>
      </c>
      <c r="BH84">
        <v>0</v>
      </c>
      <c r="BI84">
        <v>0</v>
      </c>
      <c r="BJ84">
        <v>0</v>
      </c>
      <c r="BK84">
        <v>0</v>
      </c>
      <c r="BL84">
        <v>0</v>
      </c>
      <c r="BM84">
        <v>0</v>
      </c>
      <c r="BN84">
        <v>5407697</v>
      </c>
      <c r="BO84">
        <v>2317585</v>
      </c>
      <c r="BP84">
        <v>0</v>
      </c>
      <c r="BQ84">
        <v>2114</v>
      </c>
      <c r="BR84">
        <v>433</v>
      </c>
      <c r="BS84">
        <v>0</v>
      </c>
      <c r="BT84">
        <v>0</v>
      </c>
      <c r="BU84">
        <v>0</v>
      </c>
      <c r="BV84">
        <v>0</v>
      </c>
      <c r="BW84">
        <v>0</v>
      </c>
      <c r="BX84">
        <v>0</v>
      </c>
      <c r="BY84">
        <v>0</v>
      </c>
      <c r="BZ84">
        <v>0</v>
      </c>
      <c r="CA84">
        <v>0</v>
      </c>
      <c r="CB84">
        <v>0</v>
      </c>
      <c r="CC84">
        <v>16393642</v>
      </c>
      <c r="CD84">
        <v>24590461</v>
      </c>
      <c r="CE84">
        <v>688877</v>
      </c>
      <c r="CF84">
        <v>20563564</v>
      </c>
      <c r="CG84">
        <v>0</v>
      </c>
      <c r="CH84">
        <v>1490120</v>
      </c>
      <c r="CI84">
        <v>2235182</v>
      </c>
      <c r="CJ84">
        <v>324767</v>
      </c>
      <c r="CK84">
        <v>2519362</v>
      </c>
      <c r="CL84">
        <v>516015</v>
      </c>
      <c r="CM84">
        <v>0</v>
      </c>
      <c r="CN84">
        <v>27251623</v>
      </c>
      <c r="CO84">
        <v>1231085</v>
      </c>
      <c r="CP84">
        <v>0</v>
      </c>
      <c r="CQ84">
        <v>3861006</v>
      </c>
      <c r="CR84">
        <v>23390617</v>
      </c>
      <c r="CS84">
        <v>1231085</v>
      </c>
      <c r="CT84">
        <v>0</v>
      </c>
      <c r="CU84">
        <v>0</v>
      </c>
      <c r="CV84">
        <v>246683</v>
      </c>
      <c r="CW84">
        <v>3138177</v>
      </c>
      <c r="CX84">
        <v>12658840</v>
      </c>
      <c r="CY84">
        <v>0</v>
      </c>
      <c r="CZ84">
        <v>106127</v>
      </c>
      <c r="DA84">
        <v>0</v>
      </c>
      <c r="DB84">
        <v>2899511</v>
      </c>
      <c r="DC84">
        <v>11598043</v>
      </c>
      <c r="DD84">
        <v>0</v>
      </c>
      <c r="DE84">
        <v>238666</v>
      </c>
      <c r="DF84">
        <v>954670</v>
      </c>
      <c r="DG84">
        <v>0</v>
      </c>
      <c r="DH84">
        <v>46380934</v>
      </c>
      <c r="DI84">
        <v>5484497</v>
      </c>
      <c r="DJ84">
        <v>35659123</v>
      </c>
      <c r="DK84">
        <v>1885393</v>
      </c>
      <c r="DL84">
        <v>0</v>
      </c>
      <c r="DM84">
        <v>0</v>
      </c>
      <c r="DN84">
        <v>3351921</v>
      </c>
      <c r="DO84">
        <v>610286</v>
      </c>
      <c r="DP84">
        <v>1372050</v>
      </c>
      <c r="DQ84">
        <v>1370916</v>
      </c>
      <c r="DR84">
        <v>584527</v>
      </c>
      <c r="DS84">
        <v>114</v>
      </c>
      <c r="DT84">
        <v>0</v>
      </c>
      <c r="DU84">
        <v>0</v>
      </c>
      <c r="DV84">
        <v>1174</v>
      </c>
      <c r="DW84">
        <v>1370916</v>
      </c>
      <c r="DX84">
        <v>1370916</v>
      </c>
      <c r="DY84">
        <v>1370916</v>
      </c>
      <c r="DZ84">
        <v>1370916</v>
      </c>
      <c r="EA84">
        <v>1174</v>
      </c>
      <c r="EB84">
        <v>17856</v>
      </c>
      <c r="EC84">
        <v>0</v>
      </c>
      <c r="ED84">
        <v>0</v>
      </c>
      <c r="EE84">
        <v>80</v>
      </c>
      <c r="EF84">
        <v>67</v>
      </c>
      <c r="EG84">
        <v>2909</v>
      </c>
      <c r="EH84">
        <v>3557</v>
      </c>
      <c r="EI84">
        <v>1134</v>
      </c>
      <c r="EJ84">
        <v>0</v>
      </c>
      <c r="EK84">
        <v>2</v>
      </c>
      <c r="EL84">
        <v>70</v>
      </c>
      <c r="EM84">
        <v>-469</v>
      </c>
      <c r="EN84">
        <v>-408</v>
      </c>
      <c r="EO84">
        <v>12</v>
      </c>
      <c r="EP84">
        <v>0</v>
      </c>
      <c r="EQ84">
        <v>0</v>
      </c>
      <c r="ER84">
        <v>0</v>
      </c>
      <c r="ES84">
        <v>11</v>
      </c>
      <c r="ET84">
        <v>0</v>
      </c>
      <c r="EU84">
        <v>0</v>
      </c>
      <c r="EV84">
        <v>0</v>
      </c>
      <c r="EW84">
        <v>0</v>
      </c>
      <c r="EX84">
        <v>0</v>
      </c>
      <c r="EY84">
        <v>0</v>
      </c>
      <c r="EZ84">
        <v>0</v>
      </c>
      <c r="FA84">
        <v>1</v>
      </c>
      <c r="FB84">
        <v>0</v>
      </c>
      <c r="FC84">
        <v>0</v>
      </c>
      <c r="FD84">
        <v>51</v>
      </c>
      <c r="FE84">
        <v>-482</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5">
      <c r="A85" t="s">
        <v>1089</v>
      </c>
      <c r="B85">
        <v>470</v>
      </c>
      <c r="C85">
        <v>0</v>
      </c>
      <c r="D85">
        <v>434135</v>
      </c>
      <c r="E85">
        <v>434135</v>
      </c>
      <c r="F85">
        <v>304668</v>
      </c>
      <c r="G85">
        <v>304668</v>
      </c>
      <c r="H85">
        <v>0</v>
      </c>
      <c r="I85">
        <v>0</v>
      </c>
      <c r="J85">
        <v>244547</v>
      </c>
      <c r="K85">
        <v>244547</v>
      </c>
      <c r="L85">
        <v>0</v>
      </c>
      <c r="M85">
        <v>0</v>
      </c>
      <c r="N85">
        <v>0</v>
      </c>
      <c r="O85">
        <v>0</v>
      </c>
      <c r="P85">
        <v>0</v>
      </c>
      <c r="Q85">
        <v>0</v>
      </c>
      <c r="R85">
        <v>89</v>
      </c>
      <c r="S85">
        <v>89</v>
      </c>
      <c r="T85">
        <v>41370</v>
      </c>
      <c r="U85">
        <v>41370</v>
      </c>
      <c r="V85">
        <v>18662</v>
      </c>
      <c r="W85">
        <v>18662</v>
      </c>
      <c r="X85">
        <v>129467</v>
      </c>
      <c r="Y85">
        <v>129467</v>
      </c>
      <c r="Z85">
        <v>0</v>
      </c>
      <c r="AA85">
        <v>0</v>
      </c>
      <c r="AB85">
        <v>60766</v>
      </c>
      <c r="AC85">
        <v>60766</v>
      </c>
      <c r="AD85">
        <v>0</v>
      </c>
      <c r="AE85">
        <v>0</v>
      </c>
      <c r="AF85">
        <v>0</v>
      </c>
      <c r="AG85">
        <v>0</v>
      </c>
      <c r="AH85">
        <v>0</v>
      </c>
      <c r="AI85">
        <v>0</v>
      </c>
      <c r="AJ85">
        <v>58074</v>
      </c>
      <c r="AK85">
        <v>58074</v>
      </c>
      <c r="AL85">
        <v>10627</v>
      </c>
      <c r="AM85">
        <v>10627</v>
      </c>
      <c r="AN85">
        <v>0</v>
      </c>
      <c r="AO85">
        <v>0</v>
      </c>
      <c r="AP85">
        <v>1498715</v>
      </c>
      <c r="AQ85">
        <v>1694942</v>
      </c>
      <c r="AR85">
        <v>0</v>
      </c>
      <c r="AS85">
        <v>1461229</v>
      </c>
      <c r="AT85">
        <v>1687392</v>
      </c>
      <c r="AU85">
        <v>0</v>
      </c>
      <c r="AV85">
        <v>0</v>
      </c>
      <c r="AW85">
        <v>0</v>
      </c>
      <c r="AX85">
        <v>0</v>
      </c>
      <c r="AY85">
        <v>0</v>
      </c>
      <c r="AZ85">
        <v>72511</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670116</v>
      </c>
      <c r="CD85">
        <v>1005174</v>
      </c>
      <c r="CE85">
        <v>0</v>
      </c>
      <c r="CF85">
        <v>0</v>
      </c>
      <c r="CG85">
        <v>0</v>
      </c>
      <c r="CH85">
        <v>345644</v>
      </c>
      <c r="CI85">
        <v>518466</v>
      </c>
      <c r="CJ85">
        <v>0</v>
      </c>
      <c r="CK85">
        <v>445469</v>
      </c>
      <c r="CL85">
        <v>91241</v>
      </c>
      <c r="CM85">
        <v>0</v>
      </c>
      <c r="CN85">
        <v>0</v>
      </c>
      <c r="CO85">
        <v>0</v>
      </c>
      <c r="CP85">
        <v>0</v>
      </c>
      <c r="CQ85">
        <v>0</v>
      </c>
      <c r="CR85">
        <v>0</v>
      </c>
      <c r="CS85">
        <v>0</v>
      </c>
      <c r="CT85">
        <v>0</v>
      </c>
      <c r="CU85">
        <v>0</v>
      </c>
      <c r="CV85">
        <v>37474</v>
      </c>
      <c r="CW85">
        <v>12</v>
      </c>
      <c r="CX85">
        <v>7550</v>
      </c>
      <c r="CY85">
        <v>0</v>
      </c>
      <c r="CZ85">
        <v>7500</v>
      </c>
      <c r="DA85">
        <v>0</v>
      </c>
      <c r="DB85">
        <v>0</v>
      </c>
      <c r="DC85">
        <v>0</v>
      </c>
      <c r="DD85">
        <v>0</v>
      </c>
      <c r="DE85">
        <v>12</v>
      </c>
      <c r="DF85">
        <v>50</v>
      </c>
      <c r="DG85">
        <v>0</v>
      </c>
      <c r="DH85">
        <v>0</v>
      </c>
      <c r="DI85">
        <v>0</v>
      </c>
      <c r="DJ85">
        <v>0</v>
      </c>
      <c r="DK85">
        <v>0</v>
      </c>
      <c r="DL85">
        <v>0</v>
      </c>
      <c r="DM85">
        <v>0</v>
      </c>
      <c r="DN85">
        <v>0</v>
      </c>
      <c r="DO85">
        <v>17507</v>
      </c>
      <c r="DP85">
        <v>129493</v>
      </c>
      <c r="DQ85">
        <v>129470</v>
      </c>
      <c r="DR85">
        <v>16313</v>
      </c>
      <c r="DS85">
        <v>1</v>
      </c>
      <c r="DT85">
        <v>0</v>
      </c>
      <c r="DU85">
        <v>0</v>
      </c>
      <c r="DV85">
        <v>98</v>
      </c>
      <c r="DW85">
        <v>129470</v>
      </c>
      <c r="DX85">
        <v>129470</v>
      </c>
      <c r="DY85">
        <v>129470</v>
      </c>
      <c r="DZ85">
        <v>129470</v>
      </c>
      <c r="EA85">
        <v>98</v>
      </c>
      <c r="EB85">
        <v>902</v>
      </c>
      <c r="EC85">
        <v>0</v>
      </c>
      <c r="ED85">
        <v>0</v>
      </c>
      <c r="EE85">
        <v>0</v>
      </c>
      <c r="EF85">
        <v>0</v>
      </c>
      <c r="EG85">
        <v>4</v>
      </c>
      <c r="EH85">
        <v>189</v>
      </c>
      <c r="EI85">
        <v>23</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931</v>
      </c>
      <c r="C86">
        <v>931</v>
      </c>
      <c r="D86">
        <v>432821</v>
      </c>
      <c r="E86">
        <v>432821</v>
      </c>
      <c r="F86">
        <v>329826</v>
      </c>
      <c r="G86">
        <v>329826</v>
      </c>
      <c r="H86">
        <v>0</v>
      </c>
      <c r="I86">
        <v>0</v>
      </c>
      <c r="J86">
        <v>93413</v>
      </c>
      <c r="K86">
        <v>93413</v>
      </c>
      <c r="L86">
        <v>0</v>
      </c>
      <c r="M86">
        <v>0</v>
      </c>
      <c r="N86">
        <v>0</v>
      </c>
      <c r="O86">
        <v>0</v>
      </c>
      <c r="P86">
        <v>0</v>
      </c>
      <c r="Q86">
        <v>0</v>
      </c>
      <c r="R86">
        <v>1458</v>
      </c>
      <c r="S86">
        <v>1458</v>
      </c>
      <c r="T86">
        <v>44173</v>
      </c>
      <c r="U86">
        <v>44173</v>
      </c>
      <c r="V86">
        <v>190782</v>
      </c>
      <c r="W86">
        <v>190782</v>
      </c>
      <c r="X86">
        <v>102995</v>
      </c>
      <c r="Y86">
        <v>102995</v>
      </c>
      <c r="Z86">
        <v>0</v>
      </c>
      <c r="AA86">
        <v>0</v>
      </c>
      <c r="AB86">
        <v>43650</v>
      </c>
      <c r="AC86">
        <v>43650</v>
      </c>
      <c r="AD86">
        <v>0</v>
      </c>
      <c r="AE86">
        <v>0</v>
      </c>
      <c r="AF86">
        <v>0</v>
      </c>
      <c r="AG86">
        <v>0</v>
      </c>
      <c r="AH86">
        <v>222</v>
      </c>
      <c r="AI86">
        <v>222</v>
      </c>
      <c r="AJ86">
        <v>23979</v>
      </c>
      <c r="AK86">
        <v>23979</v>
      </c>
      <c r="AL86">
        <v>35144</v>
      </c>
      <c r="AM86">
        <v>35144</v>
      </c>
      <c r="AN86">
        <v>0</v>
      </c>
      <c r="AO86">
        <v>0</v>
      </c>
      <c r="AP86">
        <v>163039974</v>
      </c>
      <c r="AQ86">
        <v>41474257</v>
      </c>
      <c r="AR86">
        <v>297656</v>
      </c>
      <c r="AS86">
        <v>121875797</v>
      </c>
      <c r="AT86">
        <v>41448575</v>
      </c>
      <c r="AU86">
        <v>297656</v>
      </c>
      <c r="AV86">
        <v>102676013</v>
      </c>
      <c r="AW86">
        <v>101742934</v>
      </c>
      <c r="AX86">
        <v>374558</v>
      </c>
      <c r="AY86">
        <v>558521</v>
      </c>
      <c r="AZ86">
        <v>297656</v>
      </c>
      <c r="BA86">
        <v>297656</v>
      </c>
      <c r="BB86">
        <v>10421884</v>
      </c>
      <c r="BC86">
        <v>12234386</v>
      </c>
      <c r="BD86">
        <v>0</v>
      </c>
      <c r="BE86">
        <v>0</v>
      </c>
      <c r="BF86">
        <v>0</v>
      </c>
      <c r="BG86">
        <v>0</v>
      </c>
      <c r="BH86">
        <v>0</v>
      </c>
      <c r="BI86">
        <v>0</v>
      </c>
      <c r="BJ86">
        <v>0</v>
      </c>
      <c r="BK86">
        <v>0</v>
      </c>
      <c r="BL86">
        <v>0</v>
      </c>
      <c r="BM86">
        <v>0</v>
      </c>
      <c r="BN86">
        <v>4172466</v>
      </c>
      <c r="BO86">
        <v>1788200</v>
      </c>
      <c r="BP86">
        <v>0</v>
      </c>
      <c r="BQ86">
        <v>0</v>
      </c>
      <c r="BR86">
        <v>0</v>
      </c>
      <c r="BS86">
        <v>0</v>
      </c>
      <c r="BT86">
        <v>0</v>
      </c>
      <c r="BU86">
        <v>0</v>
      </c>
      <c r="BV86">
        <v>0</v>
      </c>
      <c r="BW86">
        <v>0</v>
      </c>
      <c r="BX86">
        <v>0</v>
      </c>
      <c r="BY86">
        <v>0</v>
      </c>
      <c r="BZ86">
        <v>0</v>
      </c>
      <c r="CA86">
        <v>0</v>
      </c>
      <c r="CB86">
        <v>0</v>
      </c>
      <c r="CC86">
        <v>4226450</v>
      </c>
      <c r="CD86">
        <v>6339675</v>
      </c>
      <c r="CE86">
        <v>0</v>
      </c>
      <c r="CF86">
        <v>20563564</v>
      </c>
      <c r="CG86">
        <v>0</v>
      </c>
      <c r="CH86">
        <v>113860</v>
      </c>
      <c r="CI86">
        <v>170791</v>
      </c>
      <c r="CJ86">
        <v>0</v>
      </c>
      <c r="CK86">
        <v>265124</v>
      </c>
      <c r="CL86">
        <v>54303</v>
      </c>
      <c r="CM86">
        <v>0</v>
      </c>
      <c r="CN86">
        <v>0</v>
      </c>
      <c r="CO86">
        <v>0</v>
      </c>
      <c r="CP86">
        <v>0</v>
      </c>
      <c r="CQ86">
        <v>0</v>
      </c>
      <c r="CR86">
        <v>0</v>
      </c>
      <c r="CS86">
        <v>0</v>
      </c>
      <c r="CT86">
        <v>0</v>
      </c>
      <c r="CU86">
        <v>0</v>
      </c>
      <c r="CV86">
        <v>19602</v>
      </c>
      <c r="CW86">
        <v>955</v>
      </c>
      <c r="CX86">
        <v>25682</v>
      </c>
      <c r="CY86">
        <v>0</v>
      </c>
      <c r="CZ86">
        <v>21863</v>
      </c>
      <c r="DA86">
        <v>0</v>
      </c>
      <c r="DB86">
        <v>10</v>
      </c>
      <c r="DC86">
        <v>40</v>
      </c>
      <c r="DD86">
        <v>0</v>
      </c>
      <c r="DE86">
        <v>945</v>
      </c>
      <c r="DF86">
        <v>3779</v>
      </c>
      <c r="DG86">
        <v>0</v>
      </c>
      <c r="DH86">
        <v>41143620</v>
      </c>
      <c r="DI86">
        <v>5484497</v>
      </c>
      <c r="DJ86">
        <v>35659123</v>
      </c>
      <c r="DK86">
        <v>0</v>
      </c>
      <c r="DL86">
        <v>0</v>
      </c>
      <c r="DM86">
        <v>0</v>
      </c>
      <c r="DN86">
        <v>0</v>
      </c>
      <c r="DO86">
        <v>64581</v>
      </c>
      <c r="DP86">
        <v>177509</v>
      </c>
      <c r="DQ86">
        <v>177434</v>
      </c>
      <c r="DR86">
        <v>62284</v>
      </c>
      <c r="DS86">
        <v>25</v>
      </c>
      <c r="DT86">
        <v>0</v>
      </c>
      <c r="DU86">
        <v>0</v>
      </c>
      <c r="DV86">
        <v>94</v>
      </c>
      <c r="DW86">
        <v>177434</v>
      </c>
      <c r="DX86">
        <v>177434</v>
      </c>
      <c r="DY86">
        <v>177434</v>
      </c>
      <c r="DZ86">
        <v>177434</v>
      </c>
      <c r="EA86">
        <v>94</v>
      </c>
      <c r="EB86">
        <v>1903</v>
      </c>
      <c r="EC86">
        <v>0</v>
      </c>
      <c r="ED86">
        <v>0</v>
      </c>
      <c r="EE86">
        <v>0</v>
      </c>
      <c r="EF86">
        <v>1</v>
      </c>
      <c r="EG86">
        <v>19</v>
      </c>
      <c r="EH86">
        <v>255</v>
      </c>
      <c r="EI86">
        <v>75</v>
      </c>
      <c r="EJ86">
        <v>0</v>
      </c>
      <c r="EK86">
        <v>0</v>
      </c>
      <c r="EL86">
        <v>1</v>
      </c>
      <c r="EM86">
        <v>-467</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98960</v>
      </c>
      <c r="C87">
        <v>0</v>
      </c>
      <c r="D87">
        <v>1407133</v>
      </c>
      <c r="E87">
        <v>1407133</v>
      </c>
      <c r="F87">
        <v>1142086</v>
      </c>
      <c r="G87">
        <v>1142086</v>
      </c>
      <c r="H87">
        <v>0</v>
      </c>
      <c r="I87">
        <v>0</v>
      </c>
      <c r="J87">
        <v>970099</v>
      </c>
      <c r="K87">
        <v>970099</v>
      </c>
      <c r="L87">
        <v>68223</v>
      </c>
      <c r="M87">
        <v>68223</v>
      </c>
      <c r="N87">
        <v>0</v>
      </c>
      <c r="O87">
        <v>0</v>
      </c>
      <c r="P87">
        <v>0</v>
      </c>
      <c r="Q87">
        <v>0</v>
      </c>
      <c r="R87">
        <v>20450</v>
      </c>
      <c r="S87">
        <v>20450</v>
      </c>
      <c r="T87">
        <v>66822</v>
      </c>
      <c r="U87">
        <v>66822</v>
      </c>
      <c r="V87">
        <v>16492</v>
      </c>
      <c r="W87">
        <v>16492</v>
      </c>
      <c r="X87">
        <v>265047</v>
      </c>
      <c r="Y87">
        <v>265047</v>
      </c>
      <c r="Z87">
        <v>0</v>
      </c>
      <c r="AA87">
        <v>0</v>
      </c>
      <c r="AB87">
        <v>199419</v>
      </c>
      <c r="AC87">
        <v>199419</v>
      </c>
      <c r="AD87">
        <v>0</v>
      </c>
      <c r="AE87">
        <v>0</v>
      </c>
      <c r="AF87">
        <v>0</v>
      </c>
      <c r="AG87">
        <v>0</v>
      </c>
      <c r="AH87">
        <v>751</v>
      </c>
      <c r="AI87">
        <v>751</v>
      </c>
      <c r="AJ87">
        <v>36706</v>
      </c>
      <c r="AK87">
        <v>36706</v>
      </c>
      <c r="AL87">
        <v>3679</v>
      </c>
      <c r="AM87">
        <v>3679</v>
      </c>
      <c r="AN87">
        <v>24492</v>
      </c>
      <c r="AO87">
        <v>24492</v>
      </c>
      <c r="AP87">
        <v>825784</v>
      </c>
      <c r="AQ87">
        <v>2748365</v>
      </c>
      <c r="AR87">
        <v>0</v>
      </c>
      <c r="AS87">
        <v>213924</v>
      </c>
      <c r="AT87">
        <v>394034</v>
      </c>
      <c r="AU87">
        <v>0</v>
      </c>
      <c r="AV87">
        <v>-4</v>
      </c>
      <c r="AW87">
        <v>-4</v>
      </c>
      <c r="AX87">
        <v>0</v>
      </c>
      <c r="AY87">
        <v>0</v>
      </c>
      <c r="AZ87">
        <v>174087</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63457</v>
      </c>
      <c r="CD87">
        <v>95186</v>
      </c>
      <c r="CE87">
        <v>0</v>
      </c>
      <c r="CF87">
        <v>0</v>
      </c>
      <c r="CG87">
        <v>0</v>
      </c>
      <c r="CH87">
        <v>72531</v>
      </c>
      <c r="CI87">
        <v>108797</v>
      </c>
      <c r="CJ87">
        <v>0</v>
      </c>
      <c r="CK87">
        <v>77940</v>
      </c>
      <c r="CL87">
        <v>15964</v>
      </c>
      <c r="CM87">
        <v>0</v>
      </c>
      <c r="CN87">
        <v>0</v>
      </c>
      <c r="CO87">
        <v>0</v>
      </c>
      <c r="CP87">
        <v>0</v>
      </c>
      <c r="CQ87">
        <v>0</v>
      </c>
      <c r="CR87">
        <v>0</v>
      </c>
      <c r="CS87">
        <v>0</v>
      </c>
      <c r="CT87">
        <v>0</v>
      </c>
      <c r="CU87">
        <v>0</v>
      </c>
      <c r="CV87">
        <v>27877</v>
      </c>
      <c r="CW87">
        <v>583983</v>
      </c>
      <c r="CX87">
        <v>2354331</v>
      </c>
      <c r="CY87">
        <v>0</v>
      </c>
      <c r="CZ87">
        <v>18400</v>
      </c>
      <c r="DA87">
        <v>0</v>
      </c>
      <c r="DB87">
        <v>583787</v>
      </c>
      <c r="DC87">
        <v>2335147</v>
      </c>
      <c r="DD87">
        <v>0</v>
      </c>
      <c r="DE87">
        <v>196</v>
      </c>
      <c r="DF87">
        <v>784</v>
      </c>
      <c r="DG87">
        <v>0</v>
      </c>
      <c r="DH87">
        <v>0</v>
      </c>
      <c r="DI87">
        <v>0</v>
      </c>
      <c r="DJ87">
        <v>0</v>
      </c>
      <c r="DK87">
        <v>0</v>
      </c>
      <c r="DL87">
        <v>0</v>
      </c>
      <c r="DM87">
        <v>0</v>
      </c>
      <c r="DN87">
        <v>0</v>
      </c>
      <c r="DO87">
        <v>149688</v>
      </c>
      <c r="DP87">
        <v>294577</v>
      </c>
      <c r="DQ87">
        <v>293797</v>
      </c>
      <c r="DR87">
        <v>137410</v>
      </c>
      <c r="DS87">
        <v>-17</v>
      </c>
      <c r="DT87">
        <v>0</v>
      </c>
      <c r="DU87">
        <v>0</v>
      </c>
      <c r="DV87">
        <v>299</v>
      </c>
      <c r="DW87">
        <v>293797</v>
      </c>
      <c r="DX87">
        <v>293797</v>
      </c>
      <c r="DY87">
        <v>293797</v>
      </c>
      <c r="DZ87">
        <v>293797</v>
      </c>
      <c r="EA87">
        <v>299</v>
      </c>
      <c r="EB87">
        <v>7760</v>
      </c>
      <c r="EC87">
        <v>0</v>
      </c>
      <c r="ED87">
        <v>0</v>
      </c>
      <c r="EE87">
        <v>0</v>
      </c>
      <c r="EF87">
        <v>66</v>
      </c>
      <c r="EG87">
        <v>2728</v>
      </c>
      <c r="EH87">
        <v>1442</v>
      </c>
      <c r="EI87">
        <v>780</v>
      </c>
      <c r="EJ87">
        <v>0</v>
      </c>
      <c r="EK87">
        <v>0</v>
      </c>
      <c r="EL87">
        <v>1</v>
      </c>
      <c r="EM87">
        <v>2</v>
      </c>
      <c r="EN87">
        <v>27</v>
      </c>
      <c r="EO87">
        <v>-1</v>
      </c>
      <c r="EP87">
        <v>0</v>
      </c>
      <c r="EQ87">
        <v>0</v>
      </c>
      <c r="ER87">
        <v>0</v>
      </c>
      <c r="ES87">
        <v>-1</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1091</v>
      </c>
      <c r="C88">
        <v>0</v>
      </c>
      <c r="D88">
        <v>622939</v>
      </c>
      <c r="E88">
        <v>622939</v>
      </c>
      <c r="F88">
        <v>515968</v>
      </c>
      <c r="G88">
        <v>515968</v>
      </c>
      <c r="H88">
        <v>0</v>
      </c>
      <c r="I88">
        <v>0</v>
      </c>
      <c r="J88">
        <v>408732</v>
      </c>
      <c r="K88">
        <v>408732</v>
      </c>
      <c r="L88">
        <v>0</v>
      </c>
      <c r="M88">
        <v>0</v>
      </c>
      <c r="N88">
        <v>0</v>
      </c>
      <c r="O88">
        <v>0</v>
      </c>
      <c r="P88">
        <v>0</v>
      </c>
      <c r="Q88">
        <v>0</v>
      </c>
      <c r="R88">
        <v>10139</v>
      </c>
      <c r="S88">
        <v>10139</v>
      </c>
      <c r="T88">
        <v>67446</v>
      </c>
      <c r="U88">
        <v>67446</v>
      </c>
      <c r="V88">
        <v>29651</v>
      </c>
      <c r="W88">
        <v>29651</v>
      </c>
      <c r="X88">
        <v>106971</v>
      </c>
      <c r="Y88">
        <v>106971</v>
      </c>
      <c r="Z88">
        <v>0</v>
      </c>
      <c r="AA88">
        <v>0</v>
      </c>
      <c r="AB88">
        <v>60010</v>
      </c>
      <c r="AC88">
        <v>60010</v>
      </c>
      <c r="AD88">
        <v>0</v>
      </c>
      <c r="AE88">
        <v>0</v>
      </c>
      <c r="AF88">
        <v>0</v>
      </c>
      <c r="AG88">
        <v>0</v>
      </c>
      <c r="AH88">
        <v>161</v>
      </c>
      <c r="AI88">
        <v>161</v>
      </c>
      <c r="AJ88">
        <v>36970</v>
      </c>
      <c r="AK88">
        <v>36970</v>
      </c>
      <c r="AL88">
        <v>9830</v>
      </c>
      <c r="AM88">
        <v>9830</v>
      </c>
      <c r="AN88">
        <v>0</v>
      </c>
      <c r="AO88">
        <v>0</v>
      </c>
      <c r="AP88">
        <v>3812246</v>
      </c>
      <c r="AQ88">
        <v>5734460</v>
      </c>
      <c r="AR88">
        <v>0</v>
      </c>
      <c r="AS88">
        <v>3452237</v>
      </c>
      <c r="AT88">
        <v>4417255</v>
      </c>
      <c r="AU88">
        <v>0</v>
      </c>
      <c r="AV88">
        <v>0</v>
      </c>
      <c r="AW88">
        <v>0</v>
      </c>
      <c r="AX88">
        <v>0</v>
      </c>
      <c r="AY88">
        <v>0</v>
      </c>
      <c r="AZ88">
        <v>392588</v>
      </c>
      <c r="BA88">
        <v>0</v>
      </c>
      <c r="BB88">
        <v>0</v>
      </c>
      <c r="BC88">
        <v>0</v>
      </c>
      <c r="BD88">
        <v>0</v>
      </c>
      <c r="BE88">
        <v>0</v>
      </c>
      <c r="BF88">
        <v>0</v>
      </c>
      <c r="BG88">
        <v>0</v>
      </c>
      <c r="BH88">
        <v>0</v>
      </c>
      <c r="BI88">
        <v>0</v>
      </c>
      <c r="BJ88">
        <v>0</v>
      </c>
      <c r="BK88">
        <v>0</v>
      </c>
      <c r="BL88">
        <v>0</v>
      </c>
      <c r="BM88">
        <v>0</v>
      </c>
      <c r="BN88">
        <v>1076777</v>
      </c>
      <c r="BO88">
        <v>461476</v>
      </c>
      <c r="BP88">
        <v>0</v>
      </c>
      <c r="BQ88">
        <v>0</v>
      </c>
      <c r="BR88">
        <v>0</v>
      </c>
      <c r="BS88">
        <v>0</v>
      </c>
      <c r="BT88">
        <v>0</v>
      </c>
      <c r="BU88">
        <v>0</v>
      </c>
      <c r="BV88">
        <v>0</v>
      </c>
      <c r="BW88">
        <v>0</v>
      </c>
      <c r="BX88">
        <v>0</v>
      </c>
      <c r="BY88">
        <v>0</v>
      </c>
      <c r="BZ88">
        <v>0</v>
      </c>
      <c r="CA88">
        <v>0</v>
      </c>
      <c r="CB88">
        <v>0</v>
      </c>
      <c r="CC88">
        <v>2248101</v>
      </c>
      <c r="CD88">
        <v>3372152</v>
      </c>
      <c r="CE88">
        <v>0</v>
      </c>
      <c r="CF88">
        <v>0</v>
      </c>
      <c r="CG88">
        <v>0</v>
      </c>
      <c r="CH88">
        <v>127359</v>
      </c>
      <c r="CI88">
        <v>191039</v>
      </c>
      <c r="CJ88">
        <v>0</v>
      </c>
      <c r="CK88">
        <v>0</v>
      </c>
      <c r="CL88">
        <v>0</v>
      </c>
      <c r="CM88">
        <v>0</v>
      </c>
      <c r="CN88">
        <v>0</v>
      </c>
      <c r="CO88">
        <v>0</v>
      </c>
      <c r="CP88">
        <v>0</v>
      </c>
      <c r="CQ88">
        <v>0</v>
      </c>
      <c r="CR88">
        <v>0</v>
      </c>
      <c r="CS88">
        <v>0</v>
      </c>
      <c r="CT88">
        <v>0</v>
      </c>
      <c r="CU88">
        <v>0</v>
      </c>
      <c r="CV88">
        <v>35087</v>
      </c>
      <c r="CW88">
        <v>324922</v>
      </c>
      <c r="CX88">
        <v>1317205</v>
      </c>
      <c r="CY88">
        <v>0</v>
      </c>
      <c r="CZ88">
        <v>17518</v>
      </c>
      <c r="DA88">
        <v>0</v>
      </c>
      <c r="DB88">
        <v>300622</v>
      </c>
      <c r="DC88">
        <v>1202487</v>
      </c>
      <c r="DD88">
        <v>0</v>
      </c>
      <c r="DE88">
        <v>24300</v>
      </c>
      <c r="DF88">
        <v>97200</v>
      </c>
      <c r="DG88">
        <v>0</v>
      </c>
      <c r="DH88">
        <v>0</v>
      </c>
      <c r="DI88">
        <v>0</v>
      </c>
      <c r="DJ88">
        <v>0</v>
      </c>
      <c r="DK88">
        <v>0</v>
      </c>
      <c r="DL88">
        <v>0</v>
      </c>
      <c r="DM88">
        <v>0</v>
      </c>
      <c r="DN88">
        <v>0</v>
      </c>
      <c r="DO88">
        <v>147389</v>
      </c>
      <c r="DP88">
        <v>252286</v>
      </c>
      <c r="DQ88">
        <v>252273</v>
      </c>
      <c r="DR88">
        <v>143831</v>
      </c>
      <c r="DS88">
        <v>-27</v>
      </c>
      <c r="DT88">
        <v>0</v>
      </c>
      <c r="DU88">
        <v>0</v>
      </c>
      <c r="DV88">
        <v>179</v>
      </c>
      <c r="DW88">
        <v>252273</v>
      </c>
      <c r="DX88">
        <v>252273</v>
      </c>
      <c r="DY88">
        <v>252273</v>
      </c>
      <c r="DZ88">
        <v>252273</v>
      </c>
      <c r="EA88">
        <v>179</v>
      </c>
      <c r="EB88">
        <v>3099</v>
      </c>
      <c r="EC88">
        <v>0</v>
      </c>
      <c r="ED88">
        <v>0</v>
      </c>
      <c r="EE88">
        <v>0</v>
      </c>
      <c r="EF88">
        <v>-8</v>
      </c>
      <c r="EG88">
        <v>42</v>
      </c>
      <c r="EH88">
        <v>273</v>
      </c>
      <c r="EI88">
        <v>13</v>
      </c>
      <c r="EJ88">
        <v>0</v>
      </c>
      <c r="EK88">
        <v>0</v>
      </c>
      <c r="EL88">
        <v>33</v>
      </c>
      <c r="EM88">
        <v>-15</v>
      </c>
      <c r="EN88">
        <v>-19</v>
      </c>
      <c r="EO88">
        <v>1</v>
      </c>
      <c r="EP88">
        <v>0</v>
      </c>
      <c r="EQ88">
        <v>0</v>
      </c>
      <c r="ER88">
        <v>0</v>
      </c>
      <c r="ES88">
        <v>0</v>
      </c>
      <c r="ET88">
        <v>0</v>
      </c>
      <c r="EU88">
        <v>0</v>
      </c>
      <c r="EV88">
        <v>0</v>
      </c>
      <c r="EW88">
        <v>0</v>
      </c>
      <c r="EX88">
        <v>0</v>
      </c>
      <c r="EY88">
        <v>0</v>
      </c>
      <c r="EZ88">
        <v>0</v>
      </c>
      <c r="FA88">
        <v>1</v>
      </c>
      <c r="FB88">
        <v>0</v>
      </c>
      <c r="FC88">
        <v>0</v>
      </c>
      <c r="FD88">
        <v>26</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280</v>
      </c>
      <c r="C89">
        <v>0</v>
      </c>
      <c r="D89">
        <v>555940</v>
      </c>
      <c r="E89">
        <v>555940</v>
      </c>
      <c r="F89">
        <v>468228</v>
      </c>
      <c r="G89">
        <v>468228</v>
      </c>
      <c r="H89">
        <v>0</v>
      </c>
      <c r="I89">
        <v>0</v>
      </c>
      <c r="J89">
        <v>216685</v>
      </c>
      <c r="K89">
        <v>216685</v>
      </c>
      <c r="L89">
        <v>223325</v>
      </c>
      <c r="M89">
        <v>223325</v>
      </c>
      <c r="N89">
        <v>0</v>
      </c>
      <c r="O89">
        <v>0</v>
      </c>
      <c r="P89">
        <v>0</v>
      </c>
      <c r="Q89">
        <v>0</v>
      </c>
      <c r="R89">
        <v>1733</v>
      </c>
      <c r="S89">
        <v>1733</v>
      </c>
      <c r="T89">
        <v>24902</v>
      </c>
      <c r="U89">
        <v>24902</v>
      </c>
      <c r="V89">
        <v>1583</v>
      </c>
      <c r="W89">
        <v>1583</v>
      </c>
      <c r="X89">
        <v>87712</v>
      </c>
      <c r="Y89">
        <v>87712</v>
      </c>
      <c r="Z89">
        <v>0</v>
      </c>
      <c r="AA89">
        <v>0</v>
      </c>
      <c r="AB89">
        <v>54170</v>
      </c>
      <c r="AC89">
        <v>54170</v>
      </c>
      <c r="AD89">
        <v>0</v>
      </c>
      <c r="AE89">
        <v>0</v>
      </c>
      <c r="AF89">
        <v>0</v>
      </c>
      <c r="AG89">
        <v>0</v>
      </c>
      <c r="AH89">
        <v>17</v>
      </c>
      <c r="AI89">
        <v>17</v>
      </c>
      <c r="AJ89">
        <v>7206</v>
      </c>
      <c r="AK89">
        <v>7206</v>
      </c>
      <c r="AL89">
        <v>478</v>
      </c>
      <c r="AM89">
        <v>478</v>
      </c>
      <c r="AN89">
        <v>25841</v>
      </c>
      <c r="AO89">
        <v>25841</v>
      </c>
      <c r="AP89">
        <v>2212382</v>
      </c>
      <c r="AQ89">
        <v>3939335</v>
      </c>
      <c r="AR89">
        <v>0</v>
      </c>
      <c r="AS89">
        <v>2194148</v>
      </c>
      <c r="AT89">
        <v>3924925</v>
      </c>
      <c r="AU89">
        <v>0</v>
      </c>
      <c r="AV89">
        <v>0</v>
      </c>
      <c r="AW89">
        <v>0</v>
      </c>
      <c r="AX89">
        <v>0</v>
      </c>
      <c r="AY89">
        <v>0</v>
      </c>
      <c r="AZ89">
        <v>633703</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2085139</v>
      </c>
      <c r="CD89">
        <v>3127708</v>
      </c>
      <c r="CE89">
        <v>0</v>
      </c>
      <c r="CF89">
        <v>0</v>
      </c>
      <c r="CG89">
        <v>0</v>
      </c>
      <c r="CH89">
        <v>109009</v>
      </c>
      <c r="CI89">
        <v>163514</v>
      </c>
      <c r="CJ89">
        <v>0</v>
      </c>
      <c r="CK89">
        <v>0</v>
      </c>
      <c r="CL89">
        <v>0</v>
      </c>
      <c r="CM89">
        <v>0</v>
      </c>
      <c r="CN89">
        <v>0</v>
      </c>
      <c r="CO89">
        <v>0</v>
      </c>
      <c r="CP89">
        <v>0</v>
      </c>
      <c r="CQ89">
        <v>0</v>
      </c>
      <c r="CR89">
        <v>0</v>
      </c>
      <c r="CS89">
        <v>0</v>
      </c>
      <c r="CT89">
        <v>0</v>
      </c>
      <c r="CU89">
        <v>0</v>
      </c>
      <c r="CV89">
        <v>17870</v>
      </c>
      <c r="CW89">
        <v>364</v>
      </c>
      <c r="CX89">
        <v>14410</v>
      </c>
      <c r="CY89">
        <v>0</v>
      </c>
      <c r="CZ89">
        <v>12952</v>
      </c>
      <c r="DA89">
        <v>0</v>
      </c>
      <c r="DB89">
        <v>0</v>
      </c>
      <c r="DC89">
        <v>0</v>
      </c>
      <c r="DD89">
        <v>0</v>
      </c>
      <c r="DE89">
        <v>364</v>
      </c>
      <c r="DF89">
        <v>1458</v>
      </c>
      <c r="DG89">
        <v>0</v>
      </c>
      <c r="DH89">
        <v>0</v>
      </c>
      <c r="DI89">
        <v>0</v>
      </c>
      <c r="DJ89">
        <v>0</v>
      </c>
      <c r="DK89">
        <v>0</v>
      </c>
      <c r="DL89">
        <v>0</v>
      </c>
      <c r="DM89">
        <v>0</v>
      </c>
      <c r="DN89">
        <v>0</v>
      </c>
      <c r="DO89">
        <v>42719</v>
      </c>
      <c r="DP89">
        <v>129358</v>
      </c>
      <c r="DQ89">
        <v>129356</v>
      </c>
      <c r="DR89">
        <v>41935</v>
      </c>
      <c r="DS89">
        <v>77</v>
      </c>
      <c r="DT89">
        <v>0</v>
      </c>
      <c r="DU89">
        <v>0</v>
      </c>
      <c r="DV89">
        <v>238</v>
      </c>
      <c r="DW89">
        <v>129356</v>
      </c>
      <c r="DX89">
        <v>129356</v>
      </c>
      <c r="DY89">
        <v>129356</v>
      </c>
      <c r="DZ89">
        <v>129356</v>
      </c>
      <c r="EA89">
        <v>238</v>
      </c>
      <c r="EB89">
        <v>434</v>
      </c>
      <c r="EC89">
        <v>0</v>
      </c>
      <c r="ED89">
        <v>0</v>
      </c>
      <c r="EE89">
        <v>0</v>
      </c>
      <c r="EF89">
        <v>0</v>
      </c>
      <c r="EG89">
        <v>11</v>
      </c>
      <c r="EH89">
        <v>24</v>
      </c>
      <c r="EI89">
        <v>2</v>
      </c>
      <c r="EJ89">
        <v>0</v>
      </c>
      <c r="EK89">
        <v>0</v>
      </c>
      <c r="EL89">
        <v>-3</v>
      </c>
      <c r="EM89">
        <v>66</v>
      </c>
      <c r="EN89">
        <v>69</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176245</v>
      </c>
      <c r="E90">
        <v>176245</v>
      </c>
      <c r="F90">
        <v>137909</v>
      </c>
      <c r="G90">
        <v>137909</v>
      </c>
      <c r="H90">
        <v>0</v>
      </c>
      <c r="I90">
        <v>0</v>
      </c>
      <c r="J90">
        <v>79812</v>
      </c>
      <c r="K90">
        <v>79812</v>
      </c>
      <c r="L90">
        <v>402</v>
      </c>
      <c r="M90">
        <v>402</v>
      </c>
      <c r="N90">
        <v>0</v>
      </c>
      <c r="O90">
        <v>0</v>
      </c>
      <c r="P90">
        <v>0</v>
      </c>
      <c r="Q90">
        <v>0</v>
      </c>
      <c r="R90">
        <v>15200</v>
      </c>
      <c r="S90">
        <v>15200</v>
      </c>
      <c r="T90">
        <v>26739</v>
      </c>
      <c r="U90">
        <v>26739</v>
      </c>
      <c r="V90">
        <v>15756</v>
      </c>
      <c r="W90">
        <v>15756</v>
      </c>
      <c r="X90">
        <v>38336</v>
      </c>
      <c r="Y90">
        <v>38336</v>
      </c>
      <c r="Z90">
        <v>0</v>
      </c>
      <c r="AA90">
        <v>0</v>
      </c>
      <c r="AB90">
        <v>21246</v>
      </c>
      <c r="AC90">
        <v>21246</v>
      </c>
      <c r="AD90">
        <v>0</v>
      </c>
      <c r="AE90">
        <v>0</v>
      </c>
      <c r="AF90">
        <v>0</v>
      </c>
      <c r="AG90">
        <v>0</v>
      </c>
      <c r="AH90">
        <v>1986</v>
      </c>
      <c r="AI90">
        <v>1986</v>
      </c>
      <c r="AJ90">
        <v>6660</v>
      </c>
      <c r="AK90">
        <v>6660</v>
      </c>
      <c r="AL90">
        <v>8444</v>
      </c>
      <c r="AM90">
        <v>8444</v>
      </c>
      <c r="AN90">
        <v>0</v>
      </c>
      <c r="AO90">
        <v>0</v>
      </c>
      <c r="AP90">
        <v>1746741</v>
      </c>
      <c r="AQ90">
        <v>6409468</v>
      </c>
      <c r="AR90">
        <v>0</v>
      </c>
      <c r="AS90">
        <v>215607</v>
      </c>
      <c r="AT90">
        <v>400155</v>
      </c>
      <c r="AU90">
        <v>0</v>
      </c>
      <c r="AV90">
        <v>0</v>
      </c>
      <c r="AW90">
        <v>0</v>
      </c>
      <c r="AX90">
        <v>0</v>
      </c>
      <c r="AY90">
        <v>0</v>
      </c>
      <c r="AZ90">
        <v>37660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245554</v>
      </c>
      <c r="CD90">
        <v>368331</v>
      </c>
      <c r="CE90">
        <v>0</v>
      </c>
      <c r="CF90">
        <v>0</v>
      </c>
      <c r="CG90">
        <v>0</v>
      </c>
      <c r="CH90">
        <v>230</v>
      </c>
      <c r="CI90">
        <v>345</v>
      </c>
      <c r="CJ90">
        <v>0</v>
      </c>
      <c r="CK90">
        <v>-30177</v>
      </c>
      <c r="CL90">
        <v>-6181</v>
      </c>
      <c r="CM90">
        <v>0</v>
      </c>
      <c r="CN90">
        <v>0</v>
      </c>
      <c r="CO90">
        <v>0</v>
      </c>
      <c r="CP90">
        <v>0</v>
      </c>
      <c r="CQ90">
        <v>0</v>
      </c>
      <c r="CR90">
        <v>0</v>
      </c>
      <c r="CS90">
        <v>0</v>
      </c>
      <c r="CT90">
        <v>0</v>
      </c>
      <c r="CU90">
        <v>0</v>
      </c>
      <c r="CV90">
        <v>30255</v>
      </c>
      <c r="CW90">
        <v>1500879</v>
      </c>
      <c r="CX90">
        <v>6009313</v>
      </c>
      <c r="CY90">
        <v>0</v>
      </c>
      <c r="CZ90">
        <v>5797</v>
      </c>
      <c r="DA90">
        <v>0</v>
      </c>
      <c r="DB90">
        <v>1317075</v>
      </c>
      <c r="DC90">
        <v>5268300</v>
      </c>
      <c r="DD90">
        <v>0</v>
      </c>
      <c r="DE90">
        <v>183804</v>
      </c>
      <c r="DF90">
        <v>735216</v>
      </c>
      <c r="DG90">
        <v>0</v>
      </c>
      <c r="DH90">
        <v>0</v>
      </c>
      <c r="DI90">
        <v>0</v>
      </c>
      <c r="DJ90">
        <v>0</v>
      </c>
      <c r="DK90">
        <v>0</v>
      </c>
      <c r="DL90">
        <v>0</v>
      </c>
      <c r="DM90">
        <v>0</v>
      </c>
      <c r="DN90">
        <v>0</v>
      </c>
      <c r="DO90">
        <v>32045</v>
      </c>
      <c r="DP90">
        <v>66455</v>
      </c>
      <c r="DQ90">
        <v>66326</v>
      </c>
      <c r="DR90">
        <v>30570</v>
      </c>
      <c r="DS90">
        <v>0</v>
      </c>
      <c r="DT90">
        <v>0</v>
      </c>
      <c r="DU90">
        <v>0</v>
      </c>
      <c r="DV90">
        <v>22</v>
      </c>
      <c r="DW90">
        <v>66326</v>
      </c>
      <c r="DX90">
        <v>66326</v>
      </c>
      <c r="DY90">
        <v>66326</v>
      </c>
      <c r="DZ90">
        <v>66326</v>
      </c>
      <c r="EA90">
        <v>22</v>
      </c>
      <c r="EB90">
        <v>1018</v>
      </c>
      <c r="EC90">
        <v>0</v>
      </c>
      <c r="ED90">
        <v>0</v>
      </c>
      <c r="EE90">
        <v>0</v>
      </c>
      <c r="EF90">
        <v>0</v>
      </c>
      <c r="EG90">
        <v>53</v>
      </c>
      <c r="EH90">
        <v>380</v>
      </c>
      <c r="EI90">
        <v>129</v>
      </c>
      <c r="EJ90">
        <v>0</v>
      </c>
      <c r="EK90">
        <v>2</v>
      </c>
      <c r="EL90">
        <v>5</v>
      </c>
      <c r="EM90">
        <v>4</v>
      </c>
      <c r="EN90">
        <v>4</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5">
      <c r="A91" t="s">
        <v>1095</v>
      </c>
      <c r="B91">
        <v>37</v>
      </c>
      <c r="C91">
        <v>0</v>
      </c>
      <c r="D91">
        <v>20617</v>
      </c>
      <c r="E91">
        <v>20617</v>
      </c>
      <c r="F91">
        <v>15648</v>
      </c>
      <c r="G91">
        <v>15648</v>
      </c>
      <c r="H91">
        <v>0</v>
      </c>
      <c r="I91">
        <v>0</v>
      </c>
      <c r="J91">
        <v>11098</v>
      </c>
      <c r="K91">
        <v>11098</v>
      </c>
      <c r="L91">
        <v>4550</v>
      </c>
      <c r="M91">
        <v>4550</v>
      </c>
      <c r="N91">
        <v>0</v>
      </c>
      <c r="O91">
        <v>0</v>
      </c>
      <c r="P91">
        <v>0</v>
      </c>
      <c r="Q91">
        <v>0</v>
      </c>
      <c r="R91">
        <v>0</v>
      </c>
      <c r="S91">
        <v>0</v>
      </c>
      <c r="T91">
        <v>0</v>
      </c>
      <c r="U91">
        <v>0</v>
      </c>
      <c r="V91">
        <v>0</v>
      </c>
      <c r="W91">
        <v>0</v>
      </c>
      <c r="X91">
        <v>4969</v>
      </c>
      <c r="Y91">
        <v>4969</v>
      </c>
      <c r="Z91">
        <v>0</v>
      </c>
      <c r="AA91">
        <v>0</v>
      </c>
      <c r="AB91">
        <v>4235</v>
      </c>
      <c r="AC91">
        <v>4235</v>
      </c>
      <c r="AD91">
        <v>0</v>
      </c>
      <c r="AE91">
        <v>0</v>
      </c>
      <c r="AF91">
        <v>0</v>
      </c>
      <c r="AG91">
        <v>0</v>
      </c>
      <c r="AH91">
        <v>0</v>
      </c>
      <c r="AI91">
        <v>0</v>
      </c>
      <c r="AJ91">
        <v>0</v>
      </c>
      <c r="AK91">
        <v>0</v>
      </c>
      <c r="AL91">
        <v>0</v>
      </c>
      <c r="AM91">
        <v>0</v>
      </c>
      <c r="AN91">
        <v>734</v>
      </c>
      <c r="AO91">
        <v>734</v>
      </c>
      <c r="AP91">
        <v>3529790</v>
      </c>
      <c r="AQ91">
        <v>5564697</v>
      </c>
      <c r="AR91">
        <v>0</v>
      </c>
      <c r="AS91">
        <v>3439625</v>
      </c>
      <c r="AT91">
        <v>5221842</v>
      </c>
      <c r="AU91">
        <v>0</v>
      </c>
      <c r="AV91">
        <v>0</v>
      </c>
      <c r="AW91">
        <v>0</v>
      </c>
      <c r="AX91">
        <v>0</v>
      </c>
      <c r="AY91">
        <v>0</v>
      </c>
      <c r="AZ91">
        <v>65144</v>
      </c>
      <c r="BA91">
        <v>0</v>
      </c>
      <c r="BB91">
        <v>0</v>
      </c>
      <c r="BC91">
        <v>0</v>
      </c>
      <c r="BD91">
        <v>0</v>
      </c>
      <c r="BE91">
        <v>0</v>
      </c>
      <c r="BF91">
        <v>0</v>
      </c>
      <c r="BG91">
        <v>0</v>
      </c>
      <c r="BH91">
        <v>0</v>
      </c>
      <c r="BI91">
        <v>0</v>
      </c>
      <c r="BJ91">
        <v>0</v>
      </c>
      <c r="BK91">
        <v>0</v>
      </c>
      <c r="BL91">
        <v>0</v>
      </c>
      <c r="BM91">
        <v>0</v>
      </c>
      <c r="BN91">
        <v>0</v>
      </c>
      <c r="BO91">
        <v>0</v>
      </c>
      <c r="BP91">
        <v>0</v>
      </c>
      <c r="BQ91">
        <v>2114</v>
      </c>
      <c r="BR91">
        <v>433</v>
      </c>
      <c r="BS91">
        <v>0</v>
      </c>
      <c r="BT91">
        <v>0</v>
      </c>
      <c r="BU91">
        <v>0</v>
      </c>
      <c r="BV91">
        <v>0</v>
      </c>
      <c r="BW91">
        <v>0</v>
      </c>
      <c r="BX91">
        <v>0</v>
      </c>
      <c r="BY91">
        <v>0</v>
      </c>
      <c r="BZ91">
        <v>0</v>
      </c>
      <c r="CA91">
        <v>0</v>
      </c>
      <c r="CB91">
        <v>0</v>
      </c>
      <c r="CC91">
        <v>3417720</v>
      </c>
      <c r="CD91">
        <v>5126579</v>
      </c>
      <c r="CE91">
        <v>0</v>
      </c>
      <c r="CF91">
        <v>0</v>
      </c>
      <c r="CG91">
        <v>0</v>
      </c>
      <c r="CH91">
        <v>19791</v>
      </c>
      <c r="CI91">
        <v>29686</v>
      </c>
      <c r="CJ91">
        <v>0</v>
      </c>
      <c r="CK91">
        <v>0</v>
      </c>
      <c r="CL91">
        <v>0</v>
      </c>
      <c r="CM91">
        <v>0</v>
      </c>
      <c r="CN91">
        <v>0</v>
      </c>
      <c r="CO91">
        <v>0</v>
      </c>
      <c r="CP91">
        <v>0</v>
      </c>
      <c r="CQ91">
        <v>0</v>
      </c>
      <c r="CR91">
        <v>0</v>
      </c>
      <c r="CS91">
        <v>0</v>
      </c>
      <c r="CT91">
        <v>0</v>
      </c>
      <c r="CU91">
        <v>0</v>
      </c>
      <c r="CV91">
        <v>4958</v>
      </c>
      <c r="CW91">
        <v>85207</v>
      </c>
      <c r="CX91">
        <v>342855</v>
      </c>
      <c r="CY91">
        <v>0</v>
      </c>
      <c r="CZ91">
        <v>2028</v>
      </c>
      <c r="DA91">
        <v>0</v>
      </c>
      <c r="DB91">
        <v>76663</v>
      </c>
      <c r="DC91">
        <v>306652</v>
      </c>
      <c r="DD91">
        <v>0</v>
      </c>
      <c r="DE91">
        <v>8544</v>
      </c>
      <c r="DF91">
        <v>34175</v>
      </c>
      <c r="DG91">
        <v>0</v>
      </c>
      <c r="DH91">
        <v>0</v>
      </c>
      <c r="DI91">
        <v>0</v>
      </c>
      <c r="DJ91">
        <v>0</v>
      </c>
      <c r="DK91">
        <v>0</v>
      </c>
      <c r="DL91">
        <v>0</v>
      </c>
      <c r="DM91">
        <v>0</v>
      </c>
      <c r="DN91">
        <v>0</v>
      </c>
      <c r="DO91">
        <v>27688</v>
      </c>
      <c r="DP91">
        <v>37781</v>
      </c>
      <c r="DQ91">
        <v>37746</v>
      </c>
      <c r="DR91">
        <v>26892</v>
      </c>
      <c r="DS91">
        <v>2</v>
      </c>
      <c r="DT91">
        <v>0</v>
      </c>
      <c r="DU91">
        <v>0</v>
      </c>
      <c r="DV91">
        <v>44</v>
      </c>
      <c r="DW91">
        <v>37746</v>
      </c>
      <c r="DX91">
        <v>37746</v>
      </c>
      <c r="DY91">
        <v>37746</v>
      </c>
      <c r="DZ91">
        <v>37746</v>
      </c>
      <c r="EA91">
        <v>44</v>
      </c>
      <c r="EB91">
        <v>534</v>
      </c>
      <c r="EC91">
        <v>0</v>
      </c>
      <c r="ED91">
        <v>0</v>
      </c>
      <c r="EE91">
        <v>0</v>
      </c>
      <c r="EF91">
        <v>8</v>
      </c>
      <c r="EG91">
        <v>21</v>
      </c>
      <c r="EH91">
        <v>187</v>
      </c>
      <c r="EI91">
        <v>35</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5">
      <c r="A92" t="s">
        <v>1096</v>
      </c>
      <c r="B92">
        <v>470</v>
      </c>
      <c r="C92">
        <v>0</v>
      </c>
      <c r="D92">
        <v>512893</v>
      </c>
      <c r="E92">
        <v>512893</v>
      </c>
      <c r="F92">
        <v>459020</v>
      </c>
      <c r="G92">
        <v>459020</v>
      </c>
      <c r="H92">
        <v>0</v>
      </c>
      <c r="I92">
        <v>0</v>
      </c>
      <c r="J92">
        <v>459020</v>
      </c>
      <c r="K92">
        <v>459020</v>
      </c>
      <c r="L92">
        <v>0</v>
      </c>
      <c r="M92">
        <v>0</v>
      </c>
      <c r="N92">
        <v>0</v>
      </c>
      <c r="O92">
        <v>0</v>
      </c>
      <c r="P92">
        <v>0</v>
      </c>
      <c r="Q92">
        <v>0</v>
      </c>
      <c r="R92">
        <v>0</v>
      </c>
      <c r="S92">
        <v>0</v>
      </c>
      <c r="T92">
        <v>0</v>
      </c>
      <c r="U92">
        <v>0</v>
      </c>
      <c r="V92">
        <v>0</v>
      </c>
      <c r="W92">
        <v>0</v>
      </c>
      <c r="X92">
        <v>53873</v>
      </c>
      <c r="Y92">
        <v>53873</v>
      </c>
      <c r="Z92">
        <v>0</v>
      </c>
      <c r="AA92">
        <v>0</v>
      </c>
      <c r="AB92">
        <v>53873</v>
      </c>
      <c r="AC92">
        <v>53873</v>
      </c>
      <c r="AD92">
        <v>0</v>
      </c>
      <c r="AE92">
        <v>0</v>
      </c>
      <c r="AF92">
        <v>0</v>
      </c>
      <c r="AG92">
        <v>0</v>
      </c>
      <c r="AH92">
        <v>0</v>
      </c>
      <c r="AI92">
        <v>0</v>
      </c>
      <c r="AJ92">
        <v>0</v>
      </c>
      <c r="AK92">
        <v>0</v>
      </c>
      <c r="AL92">
        <v>0</v>
      </c>
      <c r="AM92">
        <v>0</v>
      </c>
      <c r="AN92">
        <v>0</v>
      </c>
      <c r="AO92">
        <v>0</v>
      </c>
      <c r="AP92">
        <v>47007030</v>
      </c>
      <c r="AQ92">
        <v>4258136</v>
      </c>
      <c r="AR92">
        <v>0</v>
      </c>
      <c r="AS92">
        <v>13863255</v>
      </c>
      <c r="AT92">
        <v>494534</v>
      </c>
      <c r="AU92">
        <v>0</v>
      </c>
      <c r="AV92">
        <v>13644712</v>
      </c>
      <c r="AW92">
        <v>13621403</v>
      </c>
      <c r="AX92">
        <v>14181</v>
      </c>
      <c r="AY92">
        <v>9128</v>
      </c>
      <c r="AZ92">
        <v>167960</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788</v>
      </c>
      <c r="CD92">
        <v>1181</v>
      </c>
      <c r="CE92">
        <v>0</v>
      </c>
      <c r="CF92">
        <v>0</v>
      </c>
      <c r="CG92">
        <v>0</v>
      </c>
      <c r="CH92">
        <v>216598</v>
      </c>
      <c r="CI92">
        <v>324897</v>
      </c>
      <c r="CJ92">
        <v>0</v>
      </c>
      <c r="CK92">
        <v>0</v>
      </c>
      <c r="CL92">
        <v>0</v>
      </c>
      <c r="CM92">
        <v>0</v>
      </c>
      <c r="CN92">
        <v>27251623</v>
      </c>
      <c r="CO92">
        <v>1231085</v>
      </c>
      <c r="CP92">
        <v>0</v>
      </c>
      <c r="CQ92">
        <v>3861006</v>
      </c>
      <c r="CR92">
        <v>23390617</v>
      </c>
      <c r="CS92">
        <v>1231085</v>
      </c>
      <c r="CT92">
        <v>0</v>
      </c>
      <c r="CU92">
        <v>0</v>
      </c>
      <c r="CV92">
        <v>22448</v>
      </c>
      <c r="CW92">
        <v>632390</v>
      </c>
      <c r="CX92">
        <v>2532517</v>
      </c>
      <c r="CY92">
        <v>0</v>
      </c>
      <c r="CZ92">
        <v>2955</v>
      </c>
      <c r="DA92">
        <v>0</v>
      </c>
      <c r="DB92">
        <v>616191</v>
      </c>
      <c r="DC92">
        <v>2464765</v>
      </c>
      <c r="DD92">
        <v>0</v>
      </c>
      <c r="DE92">
        <v>16199</v>
      </c>
      <c r="DF92">
        <v>64797</v>
      </c>
      <c r="DG92">
        <v>0</v>
      </c>
      <c r="DH92">
        <v>5237314</v>
      </c>
      <c r="DI92">
        <v>0</v>
      </c>
      <c r="DJ92">
        <v>0</v>
      </c>
      <c r="DK92">
        <v>1885393</v>
      </c>
      <c r="DL92">
        <v>0</v>
      </c>
      <c r="DM92">
        <v>0</v>
      </c>
      <c r="DN92">
        <v>3351921</v>
      </c>
      <c r="DO92">
        <v>42151</v>
      </c>
      <c r="DP92">
        <v>91086</v>
      </c>
      <c r="DQ92">
        <v>91082</v>
      </c>
      <c r="DR92">
        <v>40347</v>
      </c>
      <c r="DS92">
        <v>-11</v>
      </c>
      <c r="DT92">
        <v>0</v>
      </c>
      <c r="DU92">
        <v>0</v>
      </c>
      <c r="DV92">
        <v>29</v>
      </c>
      <c r="DW92">
        <v>91082</v>
      </c>
      <c r="DX92">
        <v>91082</v>
      </c>
      <c r="DY92">
        <v>91082</v>
      </c>
      <c r="DZ92">
        <v>91082</v>
      </c>
      <c r="EA92">
        <v>29</v>
      </c>
      <c r="EB92">
        <v>1450</v>
      </c>
      <c r="EC92">
        <v>0</v>
      </c>
      <c r="ED92">
        <v>0</v>
      </c>
      <c r="EE92">
        <v>80</v>
      </c>
      <c r="EF92">
        <v>0</v>
      </c>
      <c r="EG92">
        <v>20</v>
      </c>
      <c r="EH92">
        <v>236</v>
      </c>
      <c r="EI92">
        <v>4</v>
      </c>
      <c r="EJ92">
        <v>0</v>
      </c>
      <c r="EK92">
        <v>0</v>
      </c>
      <c r="EL92">
        <v>67</v>
      </c>
      <c r="EM92">
        <v>-25</v>
      </c>
      <c r="EN92">
        <v>22</v>
      </c>
      <c r="EO92">
        <v>12</v>
      </c>
      <c r="EP92">
        <v>0</v>
      </c>
      <c r="EQ92">
        <v>0</v>
      </c>
      <c r="ER92">
        <v>0</v>
      </c>
      <c r="ES92">
        <v>12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1302</v>
      </c>
      <c r="C93">
        <v>0</v>
      </c>
      <c r="D93">
        <v>301690</v>
      </c>
      <c r="E93">
        <v>301690</v>
      </c>
      <c r="F93">
        <v>222995</v>
      </c>
      <c r="G93">
        <v>222995</v>
      </c>
      <c r="H93">
        <v>0</v>
      </c>
      <c r="I93">
        <v>0</v>
      </c>
      <c r="J93">
        <v>102626</v>
      </c>
      <c r="K93">
        <v>102626</v>
      </c>
      <c r="L93">
        <v>10537</v>
      </c>
      <c r="M93">
        <v>10537</v>
      </c>
      <c r="N93">
        <v>0</v>
      </c>
      <c r="O93">
        <v>0</v>
      </c>
      <c r="P93">
        <v>0</v>
      </c>
      <c r="Q93">
        <v>0</v>
      </c>
      <c r="R93">
        <v>15</v>
      </c>
      <c r="S93">
        <v>15</v>
      </c>
      <c r="T93">
        <v>59644</v>
      </c>
      <c r="U93">
        <v>59644</v>
      </c>
      <c r="V93">
        <v>50173</v>
      </c>
      <c r="W93">
        <v>50173</v>
      </c>
      <c r="X93">
        <v>78695</v>
      </c>
      <c r="Y93">
        <v>78695</v>
      </c>
      <c r="Z93">
        <v>0</v>
      </c>
      <c r="AA93">
        <v>0</v>
      </c>
      <c r="AB93">
        <v>29640</v>
      </c>
      <c r="AC93">
        <v>29640</v>
      </c>
      <c r="AD93">
        <v>0</v>
      </c>
      <c r="AE93">
        <v>0</v>
      </c>
      <c r="AF93">
        <v>0</v>
      </c>
      <c r="AG93">
        <v>0</v>
      </c>
      <c r="AH93">
        <v>0</v>
      </c>
      <c r="AI93">
        <v>0</v>
      </c>
      <c r="AJ93">
        <v>24642</v>
      </c>
      <c r="AK93">
        <v>24642</v>
      </c>
      <c r="AL93">
        <v>20757</v>
      </c>
      <c r="AM93">
        <v>20757</v>
      </c>
      <c r="AN93">
        <v>3656</v>
      </c>
      <c r="AO93">
        <v>3656</v>
      </c>
      <c r="AP93">
        <v>3891372</v>
      </c>
      <c r="AQ93">
        <v>3671991</v>
      </c>
      <c r="AR93">
        <v>1235820</v>
      </c>
      <c r="AS93">
        <v>3843071</v>
      </c>
      <c r="AT93">
        <v>3658854</v>
      </c>
      <c r="AU93">
        <v>1235820</v>
      </c>
      <c r="AV93">
        <v>-9</v>
      </c>
      <c r="AW93">
        <v>-9</v>
      </c>
      <c r="AX93">
        <v>0</v>
      </c>
      <c r="AY93">
        <v>0</v>
      </c>
      <c r="AZ93">
        <v>233761</v>
      </c>
      <c r="BA93">
        <v>233761</v>
      </c>
      <c r="BB93">
        <v>0</v>
      </c>
      <c r="BC93">
        <v>0</v>
      </c>
      <c r="BD93">
        <v>0</v>
      </c>
      <c r="BE93">
        <v>49723</v>
      </c>
      <c r="BF93">
        <v>10184</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1552216</v>
      </c>
      <c r="CD93">
        <v>2328324</v>
      </c>
      <c r="CE93">
        <v>677292</v>
      </c>
      <c r="CF93">
        <v>0</v>
      </c>
      <c r="CG93">
        <v>0</v>
      </c>
      <c r="CH93">
        <v>484532</v>
      </c>
      <c r="CI93">
        <v>726798</v>
      </c>
      <c r="CJ93">
        <v>324767</v>
      </c>
      <c r="CK93">
        <v>1756609</v>
      </c>
      <c r="CL93">
        <v>359787</v>
      </c>
      <c r="CM93">
        <v>0</v>
      </c>
      <c r="CN93">
        <v>0</v>
      </c>
      <c r="CO93">
        <v>0</v>
      </c>
      <c r="CP93">
        <v>0</v>
      </c>
      <c r="CQ93">
        <v>0</v>
      </c>
      <c r="CR93">
        <v>0</v>
      </c>
      <c r="CS93">
        <v>0</v>
      </c>
      <c r="CT93">
        <v>0</v>
      </c>
      <c r="CU93">
        <v>0</v>
      </c>
      <c r="CV93">
        <v>48296</v>
      </c>
      <c r="CW93">
        <v>5</v>
      </c>
      <c r="CX93">
        <v>13137</v>
      </c>
      <c r="CY93">
        <v>0</v>
      </c>
      <c r="CZ93">
        <v>13116</v>
      </c>
      <c r="DA93">
        <v>0</v>
      </c>
      <c r="DB93">
        <v>0</v>
      </c>
      <c r="DC93">
        <v>0</v>
      </c>
      <c r="DD93">
        <v>0</v>
      </c>
      <c r="DE93">
        <v>5</v>
      </c>
      <c r="DF93">
        <v>21</v>
      </c>
      <c r="DG93">
        <v>0</v>
      </c>
      <c r="DH93">
        <v>0</v>
      </c>
      <c r="DI93">
        <v>0</v>
      </c>
      <c r="DJ93">
        <v>0</v>
      </c>
      <c r="DK93">
        <v>0</v>
      </c>
      <c r="DL93">
        <v>0</v>
      </c>
      <c r="DM93">
        <v>0</v>
      </c>
      <c r="DN93">
        <v>0</v>
      </c>
      <c r="DO93">
        <v>68821</v>
      </c>
      <c r="DP93">
        <v>162562</v>
      </c>
      <c r="DQ93">
        <v>162537</v>
      </c>
      <c r="DR93">
        <v>67546</v>
      </c>
      <c r="DS93">
        <v>64</v>
      </c>
      <c r="DT93">
        <v>0</v>
      </c>
      <c r="DU93">
        <v>0</v>
      </c>
      <c r="DV93">
        <v>170</v>
      </c>
      <c r="DW93">
        <v>162537</v>
      </c>
      <c r="DX93">
        <v>162537</v>
      </c>
      <c r="DY93">
        <v>162537</v>
      </c>
      <c r="DZ93">
        <v>162537</v>
      </c>
      <c r="EA93">
        <v>170</v>
      </c>
      <c r="EB93">
        <v>575</v>
      </c>
      <c r="EC93">
        <v>0</v>
      </c>
      <c r="ED93">
        <v>0</v>
      </c>
      <c r="EE93">
        <v>0</v>
      </c>
      <c r="EF93">
        <v>0</v>
      </c>
      <c r="EG93">
        <v>4</v>
      </c>
      <c r="EH93">
        <v>462</v>
      </c>
      <c r="EI93">
        <v>25</v>
      </c>
      <c r="EJ93">
        <v>0</v>
      </c>
      <c r="EK93">
        <v>0</v>
      </c>
      <c r="EL93">
        <v>-5</v>
      </c>
      <c r="EM93">
        <v>-37</v>
      </c>
      <c r="EN93">
        <v>-36</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91</v>
      </c>
      <c r="C94">
        <v>0</v>
      </c>
      <c r="D94">
        <v>26932</v>
      </c>
      <c r="E94">
        <v>26932</v>
      </c>
      <c r="F94">
        <v>14959</v>
      </c>
      <c r="G94">
        <v>14959</v>
      </c>
      <c r="H94">
        <v>0</v>
      </c>
      <c r="I94">
        <v>0</v>
      </c>
      <c r="J94">
        <v>13293</v>
      </c>
      <c r="K94">
        <v>13293</v>
      </c>
      <c r="L94">
        <v>0</v>
      </c>
      <c r="M94">
        <v>0</v>
      </c>
      <c r="N94">
        <v>0</v>
      </c>
      <c r="O94">
        <v>0</v>
      </c>
      <c r="P94">
        <v>0</v>
      </c>
      <c r="Q94">
        <v>0</v>
      </c>
      <c r="R94">
        <v>0</v>
      </c>
      <c r="S94">
        <v>0</v>
      </c>
      <c r="T94">
        <v>-1385</v>
      </c>
      <c r="U94">
        <v>-1385</v>
      </c>
      <c r="V94">
        <v>3051</v>
      </c>
      <c r="W94">
        <v>3051</v>
      </c>
      <c r="X94">
        <v>11973</v>
      </c>
      <c r="Y94">
        <v>11973</v>
      </c>
      <c r="Z94">
        <v>0</v>
      </c>
      <c r="AA94">
        <v>0</v>
      </c>
      <c r="AB94">
        <v>4078</v>
      </c>
      <c r="AC94">
        <v>4078</v>
      </c>
      <c r="AD94">
        <v>0</v>
      </c>
      <c r="AE94">
        <v>0</v>
      </c>
      <c r="AF94">
        <v>0</v>
      </c>
      <c r="AG94">
        <v>0</v>
      </c>
      <c r="AH94">
        <v>0</v>
      </c>
      <c r="AI94">
        <v>0</v>
      </c>
      <c r="AJ94">
        <v>3958</v>
      </c>
      <c r="AK94">
        <v>3958</v>
      </c>
      <c r="AL94">
        <v>3937</v>
      </c>
      <c r="AM94">
        <v>3937</v>
      </c>
      <c r="AN94">
        <v>0</v>
      </c>
      <c r="AO94">
        <v>0</v>
      </c>
      <c r="AP94">
        <v>586846</v>
      </c>
      <c r="AQ94">
        <v>239718</v>
      </c>
      <c r="AR94">
        <v>33796</v>
      </c>
      <c r="AS94">
        <v>585112</v>
      </c>
      <c r="AT94">
        <v>237754</v>
      </c>
      <c r="AU94">
        <v>33796</v>
      </c>
      <c r="AV94">
        <v>0</v>
      </c>
      <c r="AW94">
        <v>0</v>
      </c>
      <c r="AX94">
        <v>0</v>
      </c>
      <c r="AY94">
        <v>0</v>
      </c>
      <c r="AZ94">
        <v>67894</v>
      </c>
      <c r="BA94">
        <v>0</v>
      </c>
      <c r="BB94">
        <v>0</v>
      </c>
      <c r="BC94">
        <v>0</v>
      </c>
      <c r="BD94">
        <v>0</v>
      </c>
      <c r="BE94">
        <v>542097</v>
      </c>
      <c r="BF94">
        <v>111032</v>
      </c>
      <c r="BG94">
        <v>22211</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38618</v>
      </c>
      <c r="CD94">
        <v>57927</v>
      </c>
      <c r="CE94">
        <v>11585</v>
      </c>
      <c r="CF94">
        <v>0</v>
      </c>
      <c r="CG94">
        <v>0</v>
      </c>
      <c r="CH94">
        <v>0</v>
      </c>
      <c r="CI94">
        <v>0</v>
      </c>
      <c r="CJ94">
        <v>0</v>
      </c>
      <c r="CK94">
        <v>4397</v>
      </c>
      <c r="CL94">
        <v>901</v>
      </c>
      <c r="CM94">
        <v>0</v>
      </c>
      <c r="CN94">
        <v>0</v>
      </c>
      <c r="CO94">
        <v>0</v>
      </c>
      <c r="CP94">
        <v>0</v>
      </c>
      <c r="CQ94">
        <v>0</v>
      </c>
      <c r="CR94">
        <v>0</v>
      </c>
      <c r="CS94">
        <v>0</v>
      </c>
      <c r="CT94">
        <v>0</v>
      </c>
      <c r="CU94">
        <v>0</v>
      </c>
      <c r="CV94">
        <v>1734</v>
      </c>
      <c r="CW94">
        <v>0</v>
      </c>
      <c r="CX94">
        <v>1964</v>
      </c>
      <c r="CY94">
        <v>0</v>
      </c>
      <c r="CZ94">
        <v>1964</v>
      </c>
      <c r="DA94">
        <v>0</v>
      </c>
      <c r="DB94">
        <v>0</v>
      </c>
      <c r="DC94">
        <v>0</v>
      </c>
      <c r="DD94">
        <v>0</v>
      </c>
      <c r="DE94">
        <v>0</v>
      </c>
      <c r="DF94">
        <v>0</v>
      </c>
      <c r="DG94">
        <v>0</v>
      </c>
      <c r="DH94">
        <v>0</v>
      </c>
      <c r="DI94">
        <v>0</v>
      </c>
      <c r="DJ94">
        <v>0</v>
      </c>
      <c r="DK94">
        <v>0</v>
      </c>
      <c r="DL94">
        <v>0</v>
      </c>
      <c r="DM94">
        <v>0</v>
      </c>
      <c r="DN94">
        <v>0</v>
      </c>
      <c r="DO94">
        <v>10440</v>
      </c>
      <c r="DP94">
        <v>23795</v>
      </c>
      <c r="DQ94">
        <v>23757</v>
      </c>
      <c r="DR94">
        <v>10256</v>
      </c>
      <c r="DS94">
        <v>0</v>
      </c>
      <c r="DT94">
        <v>0</v>
      </c>
      <c r="DU94">
        <v>0</v>
      </c>
      <c r="DV94">
        <v>1</v>
      </c>
      <c r="DW94">
        <v>23757</v>
      </c>
      <c r="DX94">
        <v>23757</v>
      </c>
      <c r="DY94">
        <v>23757</v>
      </c>
      <c r="DZ94">
        <v>23757</v>
      </c>
      <c r="EA94">
        <v>1</v>
      </c>
      <c r="EB94">
        <v>132</v>
      </c>
      <c r="EC94">
        <v>0</v>
      </c>
      <c r="ED94">
        <v>0</v>
      </c>
      <c r="EE94">
        <v>0</v>
      </c>
      <c r="EF94">
        <v>0</v>
      </c>
      <c r="EG94">
        <v>5</v>
      </c>
      <c r="EH94">
        <v>46</v>
      </c>
      <c r="EI94">
        <v>38</v>
      </c>
      <c r="EJ94">
        <v>0</v>
      </c>
      <c r="EK94">
        <v>0</v>
      </c>
      <c r="EL94">
        <v>-3</v>
      </c>
      <c r="EM94">
        <v>3</v>
      </c>
      <c r="EN94">
        <v>3</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47767</v>
      </c>
      <c r="E95">
        <v>47767</v>
      </c>
      <c r="F95">
        <v>45585</v>
      </c>
      <c r="G95">
        <v>45585</v>
      </c>
      <c r="H95">
        <v>0</v>
      </c>
      <c r="I95">
        <v>0</v>
      </c>
      <c r="J95">
        <v>38732</v>
      </c>
      <c r="K95">
        <v>38732</v>
      </c>
      <c r="L95">
        <v>0</v>
      </c>
      <c r="M95">
        <v>0</v>
      </c>
      <c r="N95">
        <v>0</v>
      </c>
      <c r="O95">
        <v>0</v>
      </c>
      <c r="P95">
        <v>0</v>
      </c>
      <c r="Q95">
        <v>0</v>
      </c>
      <c r="R95">
        <v>997</v>
      </c>
      <c r="S95">
        <v>997</v>
      </c>
      <c r="T95">
        <v>1603</v>
      </c>
      <c r="U95">
        <v>1603</v>
      </c>
      <c r="V95">
        <v>4253</v>
      </c>
      <c r="W95">
        <v>4253</v>
      </c>
      <c r="X95">
        <v>2182</v>
      </c>
      <c r="Y95">
        <v>2182</v>
      </c>
      <c r="Z95">
        <v>0</v>
      </c>
      <c r="AA95">
        <v>0</v>
      </c>
      <c r="AB95">
        <v>2033</v>
      </c>
      <c r="AC95">
        <v>2033</v>
      </c>
      <c r="AD95">
        <v>0</v>
      </c>
      <c r="AE95">
        <v>0</v>
      </c>
      <c r="AF95">
        <v>0</v>
      </c>
      <c r="AG95">
        <v>0</v>
      </c>
      <c r="AH95">
        <v>0</v>
      </c>
      <c r="AI95">
        <v>0</v>
      </c>
      <c r="AJ95">
        <v>16</v>
      </c>
      <c r="AK95">
        <v>16</v>
      </c>
      <c r="AL95">
        <v>133</v>
      </c>
      <c r="AM95">
        <v>133</v>
      </c>
      <c r="AN95">
        <v>0</v>
      </c>
      <c r="AO95">
        <v>0</v>
      </c>
      <c r="AP95">
        <v>2024426</v>
      </c>
      <c r="AQ95">
        <v>2901422</v>
      </c>
      <c r="AR95">
        <v>0</v>
      </c>
      <c r="AS95">
        <v>2013884</v>
      </c>
      <c r="AT95">
        <v>2861546</v>
      </c>
      <c r="AU95">
        <v>0</v>
      </c>
      <c r="AV95">
        <v>10538</v>
      </c>
      <c r="AW95">
        <v>0</v>
      </c>
      <c r="AX95">
        <v>10538</v>
      </c>
      <c r="AY95">
        <v>0</v>
      </c>
      <c r="AZ95">
        <v>25060</v>
      </c>
      <c r="BA95">
        <v>0</v>
      </c>
      <c r="BB95">
        <v>0</v>
      </c>
      <c r="BC95">
        <v>0</v>
      </c>
      <c r="BD95">
        <v>0</v>
      </c>
      <c r="BE95">
        <v>0</v>
      </c>
      <c r="BF95">
        <v>0</v>
      </c>
      <c r="BG95">
        <v>0</v>
      </c>
      <c r="BH95">
        <v>0</v>
      </c>
      <c r="BI95">
        <v>0</v>
      </c>
      <c r="BJ95">
        <v>0</v>
      </c>
      <c r="BK95">
        <v>0</v>
      </c>
      <c r="BL95">
        <v>0</v>
      </c>
      <c r="BM95">
        <v>0</v>
      </c>
      <c r="BN95">
        <v>157297</v>
      </c>
      <c r="BO95">
        <v>67413</v>
      </c>
      <c r="BP95">
        <v>0</v>
      </c>
      <c r="BQ95">
        <v>0</v>
      </c>
      <c r="BR95">
        <v>0</v>
      </c>
      <c r="BS95">
        <v>0</v>
      </c>
      <c r="BT95">
        <v>0</v>
      </c>
      <c r="BU95">
        <v>0</v>
      </c>
      <c r="BV95">
        <v>0</v>
      </c>
      <c r="BW95">
        <v>0</v>
      </c>
      <c r="BX95">
        <v>0</v>
      </c>
      <c r="BY95">
        <v>0</v>
      </c>
      <c r="BZ95">
        <v>0</v>
      </c>
      <c r="CA95">
        <v>0</v>
      </c>
      <c r="CB95">
        <v>0</v>
      </c>
      <c r="CC95">
        <v>1845483</v>
      </c>
      <c r="CD95">
        <v>2768224</v>
      </c>
      <c r="CE95">
        <v>0</v>
      </c>
      <c r="CF95">
        <v>0</v>
      </c>
      <c r="CG95">
        <v>0</v>
      </c>
      <c r="CH95">
        <v>566</v>
      </c>
      <c r="CI95">
        <v>849</v>
      </c>
      <c r="CJ95">
        <v>0</v>
      </c>
      <c r="CK95">
        <v>0</v>
      </c>
      <c r="CL95">
        <v>0</v>
      </c>
      <c r="CM95">
        <v>0</v>
      </c>
      <c r="CN95">
        <v>0</v>
      </c>
      <c r="CO95">
        <v>0</v>
      </c>
      <c r="CP95">
        <v>0</v>
      </c>
      <c r="CQ95">
        <v>0</v>
      </c>
      <c r="CR95">
        <v>0</v>
      </c>
      <c r="CS95">
        <v>0</v>
      </c>
      <c r="CT95">
        <v>0</v>
      </c>
      <c r="CU95">
        <v>0</v>
      </c>
      <c r="CV95">
        <v>1082</v>
      </c>
      <c r="CW95">
        <v>9460</v>
      </c>
      <c r="CX95">
        <v>39876</v>
      </c>
      <c r="CY95">
        <v>0</v>
      </c>
      <c r="CZ95">
        <v>2034</v>
      </c>
      <c r="DA95">
        <v>0</v>
      </c>
      <c r="DB95">
        <v>5163</v>
      </c>
      <c r="DC95">
        <v>20652</v>
      </c>
      <c r="DD95">
        <v>0</v>
      </c>
      <c r="DE95">
        <v>4297</v>
      </c>
      <c r="DF95">
        <v>17190</v>
      </c>
      <c r="DG95">
        <v>0</v>
      </c>
      <c r="DH95">
        <v>0</v>
      </c>
      <c r="DI95">
        <v>0</v>
      </c>
      <c r="DJ95">
        <v>0</v>
      </c>
      <c r="DK95">
        <v>0</v>
      </c>
      <c r="DL95">
        <v>0</v>
      </c>
      <c r="DM95">
        <v>0</v>
      </c>
      <c r="DN95">
        <v>0</v>
      </c>
      <c r="DO95">
        <v>7257</v>
      </c>
      <c r="DP95">
        <v>7148</v>
      </c>
      <c r="DQ95">
        <v>7138</v>
      </c>
      <c r="DR95">
        <v>7143</v>
      </c>
      <c r="DS95">
        <v>0</v>
      </c>
      <c r="DT95">
        <v>0</v>
      </c>
      <c r="DU95">
        <v>0</v>
      </c>
      <c r="DV95">
        <v>0</v>
      </c>
      <c r="DW95">
        <v>7138</v>
      </c>
      <c r="DX95">
        <v>7138</v>
      </c>
      <c r="DY95">
        <v>7138</v>
      </c>
      <c r="DZ95">
        <v>7138</v>
      </c>
      <c r="EA95">
        <v>0</v>
      </c>
      <c r="EB95">
        <v>49</v>
      </c>
      <c r="EC95">
        <v>0</v>
      </c>
      <c r="ED95">
        <v>0</v>
      </c>
      <c r="EE95">
        <v>0</v>
      </c>
      <c r="EF95">
        <v>0</v>
      </c>
      <c r="EG95">
        <v>2</v>
      </c>
      <c r="EH95">
        <v>63</v>
      </c>
      <c r="EI95">
        <v>10</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5">
      <c r="A96" t="s">
        <v>1100</v>
      </c>
      <c r="B96">
        <v>0</v>
      </c>
      <c r="C96">
        <v>0</v>
      </c>
      <c r="D96">
        <v>101</v>
      </c>
      <c r="E96">
        <v>0</v>
      </c>
      <c r="F96">
        <v>101</v>
      </c>
      <c r="G96">
        <v>0</v>
      </c>
      <c r="H96">
        <v>0</v>
      </c>
      <c r="I96">
        <v>0</v>
      </c>
      <c r="J96">
        <v>68</v>
      </c>
      <c r="K96">
        <v>0</v>
      </c>
      <c r="L96">
        <v>0</v>
      </c>
      <c r="M96">
        <v>0</v>
      </c>
      <c r="N96">
        <v>0</v>
      </c>
      <c r="O96">
        <v>0</v>
      </c>
      <c r="P96">
        <v>20</v>
      </c>
      <c r="Q96">
        <v>0</v>
      </c>
      <c r="R96">
        <v>0</v>
      </c>
      <c r="S96">
        <v>0</v>
      </c>
      <c r="T96">
        <v>0</v>
      </c>
      <c r="U96">
        <v>0</v>
      </c>
      <c r="V96">
        <v>13</v>
      </c>
      <c r="W96">
        <v>0</v>
      </c>
      <c r="X96">
        <v>0</v>
      </c>
      <c r="Y96">
        <v>0</v>
      </c>
      <c r="Z96">
        <v>0</v>
      </c>
      <c r="AA96">
        <v>0</v>
      </c>
      <c r="AB96">
        <v>0</v>
      </c>
      <c r="AC96">
        <v>0</v>
      </c>
      <c r="AD96">
        <v>0</v>
      </c>
      <c r="AE96">
        <v>0</v>
      </c>
      <c r="AF96">
        <v>0</v>
      </c>
      <c r="AG96">
        <v>0</v>
      </c>
      <c r="AH96">
        <v>0</v>
      </c>
      <c r="AI96">
        <v>0</v>
      </c>
      <c r="AJ96">
        <v>0</v>
      </c>
      <c r="AK96">
        <v>0</v>
      </c>
      <c r="AL96">
        <v>0</v>
      </c>
      <c r="AM96">
        <v>0</v>
      </c>
      <c r="AN96">
        <v>0</v>
      </c>
      <c r="AO96">
        <v>0</v>
      </c>
      <c r="AP96">
        <v>291497</v>
      </c>
      <c r="AQ96">
        <v>450173</v>
      </c>
      <c r="AR96">
        <v>0</v>
      </c>
      <c r="AS96">
        <v>258676</v>
      </c>
      <c r="AT96">
        <v>449082</v>
      </c>
      <c r="AU96">
        <v>0</v>
      </c>
      <c r="AV96">
        <v>0</v>
      </c>
      <c r="AW96">
        <v>0</v>
      </c>
      <c r="AX96">
        <v>0</v>
      </c>
      <c r="AY96">
        <v>0</v>
      </c>
      <c r="AZ96">
        <v>132128</v>
      </c>
      <c r="BA96">
        <v>0</v>
      </c>
      <c r="BB96">
        <v>0</v>
      </c>
      <c r="BC96">
        <v>0</v>
      </c>
      <c r="BD96">
        <v>0</v>
      </c>
      <c r="BE96">
        <v>3665</v>
      </c>
      <c r="BF96">
        <v>751</v>
      </c>
      <c r="BG96">
        <v>0</v>
      </c>
      <c r="BH96">
        <v>0</v>
      </c>
      <c r="BI96">
        <v>0</v>
      </c>
      <c r="BJ96">
        <v>0</v>
      </c>
      <c r="BK96">
        <v>0</v>
      </c>
      <c r="BL96">
        <v>0</v>
      </c>
      <c r="BM96">
        <v>0</v>
      </c>
      <c r="BN96">
        <v>61893</v>
      </c>
      <c r="BO96">
        <v>26525</v>
      </c>
      <c r="BP96">
        <v>0</v>
      </c>
      <c r="BQ96">
        <v>0</v>
      </c>
      <c r="BR96">
        <v>0</v>
      </c>
      <c r="BS96">
        <v>0</v>
      </c>
      <c r="BT96">
        <v>0</v>
      </c>
      <c r="BU96">
        <v>0</v>
      </c>
      <c r="BV96">
        <v>0</v>
      </c>
      <c r="BW96">
        <v>0</v>
      </c>
      <c r="BX96">
        <v>0</v>
      </c>
      <c r="BY96">
        <v>0</v>
      </c>
      <c r="BZ96">
        <v>0</v>
      </c>
      <c r="CA96">
        <v>0</v>
      </c>
      <c r="CB96">
        <v>0</v>
      </c>
      <c r="CC96">
        <v>158</v>
      </c>
      <c r="CD96">
        <v>237</v>
      </c>
      <c r="CE96">
        <v>0</v>
      </c>
      <c r="CF96">
        <v>0</v>
      </c>
      <c r="CG96">
        <v>0</v>
      </c>
      <c r="CH96">
        <v>192960</v>
      </c>
      <c r="CI96">
        <v>289441</v>
      </c>
      <c r="CJ96">
        <v>0</v>
      </c>
      <c r="CK96">
        <v>0</v>
      </c>
      <c r="CL96">
        <v>0</v>
      </c>
      <c r="CM96">
        <v>0</v>
      </c>
      <c r="CN96">
        <v>0</v>
      </c>
      <c r="CO96">
        <v>0</v>
      </c>
      <c r="CP96">
        <v>0</v>
      </c>
      <c r="CQ96">
        <v>0</v>
      </c>
      <c r="CR96">
        <v>0</v>
      </c>
      <c r="CS96">
        <v>0</v>
      </c>
      <c r="CT96">
        <v>0</v>
      </c>
      <c r="CU96">
        <v>0</v>
      </c>
      <c r="CV96">
        <v>32548</v>
      </c>
      <c r="CW96">
        <v>273</v>
      </c>
      <c r="CX96">
        <v>1091</v>
      </c>
      <c r="CY96">
        <v>0</v>
      </c>
      <c r="CZ96">
        <v>1</v>
      </c>
      <c r="DA96">
        <v>0</v>
      </c>
      <c r="DB96">
        <v>174</v>
      </c>
      <c r="DC96">
        <v>692</v>
      </c>
      <c r="DD96">
        <v>0</v>
      </c>
      <c r="DE96">
        <v>99</v>
      </c>
      <c r="DF96">
        <v>398</v>
      </c>
      <c r="DG96">
        <v>0</v>
      </c>
      <c r="DH96">
        <v>0</v>
      </c>
      <c r="DI96">
        <v>0</v>
      </c>
      <c r="DJ96">
        <v>0</v>
      </c>
      <c r="DK96">
        <v>0</v>
      </c>
      <c r="DL96">
        <v>0</v>
      </c>
      <c r="DM96">
        <v>0</v>
      </c>
      <c r="DN96">
        <v>0</v>
      </c>
      <c r="DO96">
        <v>24076</v>
      </c>
      <c r="DP96">
        <v>34474</v>
      </c>
      <c r="DQ96">
        <v>0</v>
      </c>
      <c r="DR96">
        <v>18186</v>
      </c>
      <c r="DS96">
        <v>2</v>
      </c>
      <c r="DT96">
        <v>0</v>
      </c>
      <c r="DU96">
        <v>0</v>
      </c>
      <c r="DV96">
        <v>205</v>
      </c>
      <c r="DW96">
        <v>34339</v>
      </c>
      <c r="DX96">
        <v>0</v>
      </c>
      <c r="DY96">
        <v>34339</v>
      </c>
      <c r="DZ96">
        <v>0</v>
      </c>
      <c r="EA96">
        <v>205</v>
      </c>
      <c r="EB96">
        <v>59</v>
      </c>
      <c r="EC96">
        <v>0</v>
      </c>
      <c r="ED96">
        <v>0</v>
      </c>
      <c r="EE96">
        <v>0</v>
      </c>
      <c r="EF96">
        <v>8</v>
      </c>
      <c r="EG96">
        <v>12</v>
      </c>
      <c r="EH96">
        <v>5604</v>
      </c>
      <c r="EI96">
        <v>135</v>
      </c>
      <c r="EJ96">
        <v>0</v>
      </c>
      <c r="EK96">
        <v>0</v>
      </c>
      <c r="EL96">
        <v>0</v>
      </c>
      <c r="EM96">
        <v>7498</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81</v>
      </c>
      <c r="E97">
        <v>0</v>
      </c>
      <c r="F97">
        <v>81</v>
      </c>
      <c r="G97">
        <v>0</v>
      </c>
      <c r="H97">
        <v>0</v>
      </c>
      <c r="I97">
        <v>0</v>
      </c>
      <c r="J97">
        <v>68</v>
      </c>
      <c r="K97">
        <v>0</v>
      </c>
      <c r="L97">
        <v>0</v>
      </c>
      <c r="M97">
        <v>0</v>
      </c>
      <c r="N97">
        <v>0</v>
      </c>
      <c r="O97">
        <v>0</v>
      </c>
      <c r="P97">
        <v>0</v>
      </c>
      <c r="Q97">
        <v>0</v>
      </c>
      <c r="R97">
        <v>0</v>
      </c>
      <c r="S97">
        <v>0</v>
      </c>
      <c r="T97">
        <v>0</v>
      </c>
      <c r="U97">
        <v>0</v>
      </c>
      <c r="V97">
        <v>13</v>
      </c>
      <c r="W97">
        <v>0</v>
      </c>
      <c r="X97">
        <v>0</v>
      </c>
      <c r="Y97">
        <v>0</v>
      </c>
      <c r="Z97">
        <v>0</v>
      </c>
      <c r="AA97">
        <v>0</v>
      </c>
      <c r="AB97">
        <v>0</v>
      </c>
      <c r="AC97">
        <v>0</v>
      </c>
      <c r="AD97">
        <v>0</v>
      </c>
      <c r="AE97">
        <v>0</v>
      </c>
      <c r="AF97">
        <v>0</v>
      </c>
      <c r="AG97">
        <v>0</v>
      </c>
      <c r="AH97">
        <v>0</v>
      </c>
      <c r="AI97">
        <v>0</v>
      </c>
      <c r="AJ97">
        <v>0</v>
      </c>
      <c r="AK97">
        <v>0</v>
      </c>
      <c r="AL97">
        <v>0</v>
      </c>
      <c r="AM97">
        <v>0</v>
      </c>
      <c r="AN97">
        <v>0</v>
      </c>
      <c r="AO97">
        <v>0</v>
      </c>
      <c r="AP97">
        <v>137807</v>
      </c>
      <c r="AQ97">
        <v>286786</v>
      </c>
      <c r="AR97">
        <v>0</v>
      </c>
      <c r="AS97">
        <v>134365</v>
      </c>
      <c r="AT97">
        <v>286599</v>
      </c>
      <c r="AU97">
        <v>0</v>
      </c>
      <c r="AV97">
        <v>0</v>
      </c>
      <c r="AW97">
        <v>0</v>
      </c>
      <c r="AX97">
        <v>0</v>
      </c>
      <c r="AY97">
        <v>0</v>
      </c>
      <c r="AZ97">
        <v>111427</v>
      </c>
      <c r="BA97">
        <v>0</v>
      </c>
      <c r="BB97">
        <v>0</v>
      </c>
      <c r="BC97">
        <v>0</v>
      </c>
      <c r="BD97">
        <v>0</v>
      </c>
      <c r="BE97">
        <v>0</v>
      </c>
      <c r="BF97">
        <v>0</v>
      </c>
      <c r="BG97">
        <v>0</v>
      </c>
      <c r="BH97">
        <v>0</v>
      </c>
      <c r="BI97">
        <v>0</v>
      </c>
      <c r="BJ97">
        <v>0</v>
      </c>
      <c r="BK97">
        <v>0</v>
      </c>
      <c r="BL97">
        <v>0</v>
      </c>
      <c r="BM97">
        <v>0</v>
      </c>
      <c r="BN97">
        <v>24617</v>
      </c>
      <c r="BO97">
        <v>10550</v>
      </c>
      <c r="BP97">
        <v>0</v>
      </c>
      <c r="BQ97">
        <v>0</v>
      </c>
      <c r="BR97">
        <v>0</v>
      </c>
      <c r="BS97">
        <v>0</v>
      </c>
      <c r="BT97">
        <v>0</v>
      </c>
      <c r="BU97">
        <v>0</v>
      </c>
      <c r="BV97">
        <v>0</v>
      </c>
      <c r="BW97">
        <v>0</v>
      </c>
      <c r="BX97">
        <v>0</v>
      </c>
      <c r="BY97">
        <v>0</v>
      </c>
      <c r="BZ97">
        <v>0</v>
      </c>
      <c r="CA97">
        <v>0</v>
      </c>
      <c r="CB97">
        <v>0</v>
      </c>
      <c r="CC97">
        <v>0</v>
      </c>
      <c r="CD97">
        <v>0</v>
      </c>
      <c r="CE97">
        <v>0</v>
      </c>
      <c r="CF97">
        <v>0</v>
      </c>
      <c r="CG97">
        <v>0</v>
      </c>
      <c r="CH97">
        <v>109748</v>
      </c>
      <c r="CI97">
        <v>164622</v>
      </c>
      <c r="CJ97">
        <v>0</v>
      </c>
      <c r="CK97">
        <v>0</v>
      </c>
      <c r="CL97">
        <v>0</v>
      </c>
      <c r="CM97">
        <v>0</v>
      </c>
      <c r="CN97">
        <v>0</v>
      </c>
      <c r="CO97">
        <v>0</v>
      </c>
      <c r="CP97">
        <v>0</v>
      </c>
      <c r="CQ97">
        <v>0</v>
      </c>
      <c r="CR97">
        <v>0</v>
      </c>
      <c r="CS97">
        <v>0</v>
      </c>
      <c r="CT97">
        <v>0</v>
      </c>
      <c r="CU97">
        <v>0</v>
      </c>
      <c r="CV97">
        <v>3395</v>
      </c>
      <c r="CW97">
        <v>47</v>
      </c>
      <c r="CX97">
        <v>187</v>
      </c>
      <c r="CY97">
        <v>0</v>
      </c>
      <c r="CZ97">
        <v>0</v>
      </c>
      <c r="DA97">
        <v>0</v>
      </c>
      <c r="DB97">
        <v>47</v>
      </c>
      <c r="DC97">
        <v>187</v>
      </c>
      <c r="DD97">
        <v>0</v>
      </c>
      <c r="DE97">
        <v>0</v>
      </c>
      <c r="DF97">
        <v>0</v>
      </c>
      <c r="DG97">
        <v>0</v>
      </c>
      <c r="DH97">
        <v>0</v>
      </c>
      <c r="DI97">
        <v>0</v>
      </c>
      <c r="DJ97">
        <v>0</v>
      </c>
      <c r="DK97">
        <v>0</v>
      </c>
      <c r="DL97">
        <v>0</v>
      </c>
      <c r="DM97">
        <v>0</v>
      </c>
      <c r="DN97">
        <v>0</v>
      </c>
      <c r="DO97">
        <v>13443</v>
      </c>
      <c r="DP97">
        <v>24782</v>
      </c>
      <c r="DQ97">
        <v>0</v>
      </c>
      <c r="DR97">
        <v>13043</v>
      </c>
      <c r="DS97">
        <v>0</v>
      </c>
      <c r="DT97">
        <v>0</v>
      </c>
      <c r="DU97">
        <v>0</v>
      </c>
      <c r="DV97">
        <v>201</v>
      </c>
      <c r="DW97">
        <v>24688</v>
      </c>
      <c r="DX97">
        <v>0</v>
      </c>
      <c r="DY97">
        <v>24688</v>
      </c>
      <c r="DZ97">
        <v>0</v>
      </c>
      <c r="EA97">
        <v>201</v>
      </c>
      <c r="EB97">
        <v>27</v>
      </c>
      <c r="EC97">
        <v>0</v>
      </c>
      <c r="ED97">
        <v>0</v>
      </c>
      <c r="EE97">
        <v>0</v>
      </c>
      <c r="EF97">
        <v>0</v>
      </c>
      <c r="EG97">
        <v>11</v>
      </c>
      <c r="EH97">
        <v>161</v>
      </c>
      <c r="EI97">
        <v>94</v>
      </c>
      <c r="EJ97">
        <v>0</v>
      </c>
      <c r="EK97">
        <v>0</v>
      </c>
      <c r="EL97">
        <v>0</v>
      </c>
      <c r="EM97">
        <v>4116</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20</v>
      </c>
      <c r="E98">
        <v>0</v>
      </c>
      <c r="F98">
        <v>20</v>
      </c>
      <c r="G98">
        <v>0</v>
      </c>
      <c r="H98">
        <v>0</v>
      </c>
      <c r="I98">
        <v>0</v>
      </c>
      <c r="J98">
        <v>0</v>
      </c>
      <c r="K98">
        <v>0</v>
      </c>
      <c r="L98">
        <v>0</v>
      </c>
      <c r="M98">
        <v>0</v>
      </c>
      <c r="N98">
        <v>0</v>
      </c>
      <c r="O98">
        <v>0</v>
      </c>
      <c r="P98">
        <v>20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149763</v>
      </c>
      <c r="AQ98">
        <v>152585</v>
      </c>
      <c r="AR98">
        <v>0</v>
      </c>
      <c r="AS98">
        <v>120646</v>
      </c>
      <c r="AT98">
        <v>152584</v>
      </c>
      <c r="AU98">
        <v>0</v>
      </c>
      <c r="AV98">
        <v>0</v>
      </c>
      <c r="AW98">
        <v>0</v>
      </c>
      <c r="AX98">
        <v>0</v>
      </c>
      <c r="AY98">
        <v>0</v>
      </c>
      <c r="AZ98">
        <v>11553</v>
      </c>
      <c r="BA98">
        <v>0</v>
      </c>
      <c r="BB98">
        <v>0</v>
      </c>
      <c r="BC98">
        <v>0</v>
      </c>
      <c r="BD98">
        <v>0</v>
      </c>
      <c r="BE98">
        <v>0</v>
      </c>
      <c r="BF98">
        <v>0</v>
      </c>
      <c r="BG98">
        <v>0</v>
      </c>
      <c r="BH98">
        <v>0</v>
      </c>
      <c r="BI98">
        <v>0</v>
      </c>
      <c r="BJ98">
        <v>0</v>
      </c>
      <c r="BK98">
        <v>0</v>
      </c>
      <c r="BL98">
        <v>0</v>
      </c>
      <c r="BM98">
        <v>0</v>
      </c>
      <c r="BN98">
        <v>37276</v>
      </c>
      <c r="BO98">
        <v>15975</v>
      </c>
      <c r="BP98">
        <v>0</v>
      </c>
      <c r="BQ98">
        <v>0</v>
      </c>
      <c r="BR98">
        <v>0</v>
      </c>
      <c r="BS98">
        <v>0</v>
      </c>
      <c r="BT98">
        <v>0</v>
      </c>
      <c r="BU98">
        <v>0</v>
      </c>
      <c r="BV98">
        <v>0</v>
      </c>
      <c r="BW98">
        <v>0</v>
      </c>
      <c r="BX98">
        <v>0</v>
      </c>
      <c r="BY98">
        <v>0</v>
      </c>
      <c r="BZ98">
        <v>0</v>
      </c>
      <c r="CA98">
        <v>0</v>
      </c>
      <c r="CB98">
        <v>0</v>
      </c>
      <c r="CC98">
        <v>158</v>
      </c>
      <c r="CD98">
        <v>237</v>
      </c>
      <c r="CE98">
        <v>0</v>
      </c>
      <c r="CF98">
        <v>0</v>
      </c>
      <c r="CG98">
        <v>0</v>
      </c>
      <c r="CH98">
        <v>83212</v>
      </c>
      <c r="CI98">
        <v>124819</v>
      </c>
      <c r="CJ98">
        <v>0</v>
      </c>
      <c r="CK98">
        <v>0</v>
      </c>
      <c r="CL98">
        <v>0</v>
      </c>
      <c r="CM98">
        <v>0</v>
      </c>
      <c r="CN98">
        <v>0</v>
      </c>
      <c r="CO98">
        <v>0</v>
      </c>
      <c r="CP98">
        <v>0</v>
      </c>
      <c r="CQ98">
        <v>0</v>
      </c>
      <c r="CR98">
        <v>0</v>
      </c>
      <c r="CS98">
        <v>0</v>
      </c>
      <c r="CT98">
        <v>0</v>
      </c>
      <c r="CU98">
        <v>0</v>
      </c>
      <c r="CV98">
        <v>29117</v>
      </c>
      <c r="CW98">
        <v>0</v>
      </c>
      <c r="CX98">
        <v>1</v>
      </c>
      <c r="CY98">
        <v>0</v>
      </c>
      <c r="CZ98">
        <v>1</v>
      </c>
      <c r="DA98">
        <v>0</v>
      </c>
      <c r="DB98">
        <v>0</v>
      </c>
      <c r="DC98">
        <v>0</v>
      </c>
      <c r="DD98">
        <v>0</v>
      </c>
      <c r="DE98">
        <v>0</v>
      </c>
      <c r="DF98">
        <v>0</v>
      </c>
      <c r="DG98">
        <v>0</v>
      </c>
      <c r="DH98">
        <v>0</v>
      </c>
      <c r="DI98">
        <v>0</v>
      </c>
      <c r="DJ98">
        <v>0</v>
      </c>
      <c r="DK98">
        <v>0</v>
      </c>
      <c r="DL98">
        <v>0</v>
      </c>
      <c r="DM98">
        <v>0</v>
      </c>
      <c r="DN98">
        <v>0</v>
      </c>
      <c r="DO98">
        <v>10320</v>
      </c>
      <c r="DP98">
        <v>9530</v>
      </c>
      <c r="DQ98">
        <v>0</v>
      </c>
      <c r="DR98">
        <v>4950</v>
      </c>
      <c r="DS98">
        <v>2</v>
      </c>
      <c r="DT98">
        <v>0</v>
      </c>
      <c r="DU98">
        <v>0</v>
      </c>
      <c r="DV98">
        <v>4</v>
      </c>
      <c r="DW98">
        <v>9502</v>
      </c>
      <c r="DX98">
        <v>0</v>
      </c>
      <c r="DY98">
        <v>9502</v>
      </c>
      <c r="DZ98">
        <v>0</v>
      </c>
      <c r="EA98">
        <v>4</v>
      </c>
      <c r="EB98">
        <v>14</v>
      </c>
      <c r="EC98">
        <v>0</v>
      </c>
      <c r="ED98">
        <v>0</v>
      </c>
      <c r="EE98">
        <v>0</v>
      </c>
      <c r="EF98">
        <v>8</v>
      </c>
      <c r="EG98">
        <v>1</v>
      </c>
      <c r="EH98">
        <v>5341</v>
      </c>
      <c r="EI98">
        <v>28</v>
      </c>
      <c r="EJ98">
        <v>0</v>
      </c>
      <c r="EK98">
        <v>0</v>
      </c>
      <c r="EL98">
        <v>0</v>
      </c>
      <c r="EM98">
        <v>3373</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3827</v>
      </c>
      <c r="AQ99">
        <v>10402</v>
      </c>
      <c r="AR99">
        <v>0</v>
      </c>
      <c r="AS99">
        <v>3665</v>
      </c>
      <c r="AT99">
        <v>9899</v>
      </c>
      <c r="AU99">
        <v>0</v>
      </c>
      <c r="AV99">
        <v>0</v>
      </c>
      <c r="AW99">
        <v>0</v>
      </c>
      <c r="AX99">
        <v>0</v>
      </c>
      <c r="AY99">
        <v>0</v>
      </c>
      <c r="AZ99">
        <v>9148</v>
      </c>
      <c r="BA99">
        <v>0</v>
      </c>
      <c r="BB99">
        <v>0</v>
      </c>
      <c r="BC99">
        <v>0</v>
      </c>
      <c r="BD99">
        <v>0</v>
      </c>
      <c r="BE99">
        <v>3665</v>
      </c>
      <c r="BF99">
        <v>751</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36</v>
      </c>
      <c r="CW99">
        <v>126</v>
      </c>
      <c r="CX99">
        <v>503</v>
      </c>
      <c r="CY99">
        <v>0</v>
      </c>
      <c r="CZ99">
        <v>0</v>
      </c>
      <c r="DA99">
        <v>0</v>
      </c>
      <c r="DB99">
        <v>33</v>
      </c>
      <c r="DC99">
        <v>130</v>
      </c>
      <c r="DD99">
        <v>0</v>
      </c>
      <c r="DE99">
        <v>93</v>
      </c>
      <c r="DF99">
        <v>373</v>
      </c>
      <c r="DG99">
        <v>0</v>
      </c>
      <c r="DH99">
        <v>0</v>
      </c>
      <c r="DI99">
        <v>0</v>
      </c>
      <c r="DJ99">
        <v>0</v>
      </c>
      <c r="DK99">
        <v>0</v>
      </c>
      <c r="DL99">
        <v>0</v>
      </c>
      <c r="DM99">
        <v>0</v>
      </c>
      <c r="DN99">
        <v>0</v>
      </c>
      <c r="DO99">
        <v>226</v>
      </c>
      <c r="DP99">
        <v>89</v>
      </c>
      <c r="DQ99">
        <v>0</v>
      </c>
      <c r="DR99">
        <v>110</v>
      </c>
      <c r="DS99">
        <v>0</v>
      </c>
      <c r="DT99">
        <v>0</v>
      </c>
      <c r="DU99">
        <v>0</v>
      </c>
      <c r="DV99">
        <v>0</v>
      </c>
      <c r="DW99">
        <v>77</v>
      </c>
      <c r="DX99">
        <v>0</v>
      </c>
      <c r="DY99">
        <v>77</v>
      </c>
      <c r="DZ99">
        <v>0</v>
      </c>
      <c r="EA99">
        <v>0</v>
      </c>
      <c r="EB99">
        <v>17</v>
      </c>
      <c r="EC99">
        <v>0</v>
      </c>
      <c r="ED99">
        <v>0</v>
      </c>
      <c r="EE99">
        <v>0</v>
      </c>
      <c r="EF99">
        <v>0</v>
      </c>
      <c r="EG99">
        <v>0</v>
      </c>
      <c r="EH99">
        <v>99</v>
      </c>
      <c r="EI99">
        <v>12</v>
      </c>
      <c r="EJ99">
        <v>0</v>
      </c>
      <c r="EK99">
        <v>0</v>
      </c>
      <c r="EL99">
        <v>0</v>
      </c>
      <c r="EM99">
        <v>3</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100</v>
      </c>
      <c r="AQ100">
        <v>400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100</v>
      </c>
      <c r="CX100">
        <v>400</v>
      </c>
      <c r="CY100">
        <v>0</v>
      </c>
      <c r="CZ100">
        <v>0</v>
      </c>
      <c r="DA100">
        <v>0</v>
      </c>
      <c r="DB100">
        <v>94</v>
      </c>
      <c r="DC100">
        <v>375</v>
      </c>
      <c r="DD100">
        <v>0</v>
      </c>
      <c r="DE100">
        <v>6</v>
      </c>
      <c r="DF100">
        <v>25</v>
      </c>
      <c r="DG100">
        <v>0</v>
      </c>
      <c r="DH100">
        <v>0</v>
      </c>
      <c r="DI100">
        <v>0</v>
      </c>
      <c r="DJ100">
        <v>0</v>
      </c>
      <c r="DK100">
        <v>0</v>
      </c>
      <c r="DL100">
        <v>0</v>
      </c>
      <c r="DM100">
        <v>0</v>
      </c>
      <c r="DN100">
        <v>0</v>
      </c>
      <c r="DO100">
        <v>87</v>
      </c>
      <c r="DP100">
        <v>73</v>
      </c>
      <c r="DQ100">
        <v>0</v>
      </c>
      <c r="DR100">
        <v>83</v>
      </c>
      <c r="DS100">
        <v>0</v>
      </c>
      <c r="DT100">
        <v>0</v>
      </c>
      <c r="DU100">
        <v>0</v>
      </c>
      <c r="DV100">
        <v>0</v>
      </c>
      <c r="DW100">
        <v>72</v>
      </c>
      <c r="DX100">
        <v>0</v>
      </c>
      <c r="DY100">
        <v>72</v>
      </c>
      <c r="DZ100">
        <v>0</v>
      </c>
      <c r="EA100">
        <v>0</v>
      </c>
      <c r="EB100">
        <v>1</v>
      </c>
      <c r="EC100">
        <v>0</v>
      </c>
      <c r="ED100">
        <v>0</v>
      </c>
      <c r="EE100">
        <v>0</v>
      </c>
      <c r="EF100">
        <v>0</v>
      </c>
      <c r="EG100">
        <v>0</v>
      </c>
      <c r="EH100">
        <v>3</v>
      </c>
      <c r="EI100">
        <v>1</v>
      </c>
      <c r="EJ100">
        <v>0</v>
      </c>
      <c r="EK100">
        <v>0</v>
      </c>
      <c r="EL100">
        <v>0</v>
      </c>
      <c r="EM100">
        <v>6</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133956</v>
      </c>
      <c r="DP101">
        <v>0</v>
      </c>
      <c r="DQ101">
        <v>0</v>
      </c>
      <c r="DR101">
        <v>129596</v>
      </c>
      <c r="DS101">
        <v>22</v>
      </c>
      <c r="DT101">
        <v>0</v>
      </c>
      <c r="DU101">
        <v>0</v>
      </c>
      <c r="DV101">
        <v>2241</v>
      </c>
      <c r="DW101">
        <v>0</v>
      </c>
      <c r="DX101">
        <v>0</v>
      </c>
      <c r="DY101">
        <v>0</v>
      </c>
      <c r="DZ101">
        <v>0</v>
      </c>
      <c r="EA101">
        <v>2241</v>
      </c>
      <c r="EB101">
        <v>934</v>
      </c>
      <c r="EC101">
        <v>0</v>
      </c>
      <c r="ED101">
        <v>0</v>
      </c>
      <c r="EE101">
        <v>0</v>
      </c>
      <c r="EF101">
        <v>74</v>
      </c>
      <c r="EG101">
        <v>283</v>
      </c>
      <c r="EH101">
        <v>806</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-81</v>
      </c>
      <c r="J1" s="29">
        <v>-42</v>
      </c>
      <c r="K1" s="29">
        <v>0</v>
      </c>
      <c r="L1" s="29">
        <v>-81</v>
      </c>
      <c r="M1" s="29">
        <v>-30</v>
      </c>
      <c r="N1" s="29">
        <v>0</v>
      </c>
      <c r="O1" s="29">
        <v>-12</v>
      </c>
      <c r="P1" s="29">
        <v>0</v>
      </c>
      <c r="Q1" s="29">
        <v>-7</v>
      </c>
      <c r="R1" s="29">
        <v>-9</v>
      </c>
      <c r="S1" s="29">
        <v>2</v>
      </c>
      <c r="T1" s="29">
        <v>118238</v>
      </c>
      <c r="U1" s="29">
        <v>57889</v>
      </c>
      <c r="V1" s="29">
        <v>105647</v>
      </c>
      <c r="W1" s="29">
        <v>49504</v>
      </c>
      <c r="X1" s="29">
        <v>157</v>
      </c>
      <c r="Y1" s="29">
        <v>0</v>
      </c>
      <c r="Z1" s="39">
        <v>2227</v>
      </c>
      <c r="AA1" s="39">
        <v>0</v>
      </c>
      <c r="AB1" s="39">
        <v>-212</v>
      </c>
      <c r="AC1" s="39">
        <v>0</v>
      </c>
      <c r="AD1" s="39">
        <v>10419</v>
      </c>
      <c r="AE1" s="29">
        <v>8385</v>
      </c>
      <c r="AF1" s="29">
        <v>2034</v>
      </c>
      <c r="AG1" s="29">
        <v>0</v>
      </c>
      <c r="AH1" s="39">
        <v>6134</v>
      </c>
      <c r="AI1" s="39">
        <v>6134</v>
      </c>
      <c r="AJ1" s="39">
        <v>112</v>
      </c>
      <c r="AK1" s="39">
        <v>112</v>
      </c>
      <c r="AL1" s="39">
        <v>39</v>
      </c>
      <c r="AM1" s="29">
        <v>39</v>
      </c>
      <c r="AN1" s="39">
        <v>-28</v>
      </c>
      <c r="AO1" s="29">
        <v>-28</v>
      </c>
      <c r="AP1" s="39">
        <v>1738</v>
      </c>
      <c r="AQ1" s="39">
        <v>1738</v>
      </c>
      <c r="AR1" s="39">
        <v>390</v>
      </c>
      <c r="AS1" s="39">
        <v>390</v>
      </c>
      <c r="AT1" s="29">
        <v>-1459</v>
      </c>
      <c r="AU1" s="29">
        <v>14</v>
      </c>
      <c r="AV1" s="29">
        <v>0</v>
      </c>
      <c r="AW1" s="29">
        <v>39</v>
      </c>
      <c r="AX1" s="29">
        <v>-7</v>
      </c>
      <c r="AY1" s="29">
        <v>-3</v>
      </c>
      <c r="AZ1" s="29">
        <v>19</v>
      </c>
      <c r="BA1" s="29">
        <v>14</v>
      </c>
      <c r="BB1" s="29">
        <v>0</v>
      </c>
      <c r="BC1" s="29">
        <v>-1507</v>
      </c>
      <c r="BD1" s="29">
        <v>608</v>
      </c>
      <c r="BE1" s="29">
        <v>-477</v>
      </c>
      <c r="BF1" s="29">
        <v>373</v>
      </c>
      <c r="BG1" s="29">
        <v>-474</v>
      </c>
      <c r="BH1" s="29">
        <v>63</v>
      </c>
      <c r="BI1" s="29">
        <v>-3</v>
      </c>
      <c r="BJ1" s="29">
        <v>172</v>
      </c>
      <c r="BK1" s="29">
        <v>0</v>
      </c>
      <c r="BL1" s="29">
        <v>4015</v>
      </c>
      <c r="BM1" s="29">
        <v>3530</v>
      </c>
      <c r="BN1" s="29">
        <v>385</v>
      </c>
      <c r="BO1" s="29">
        <v>140</v>
      </c>
      <c r="BP1" s="29">
        <v>245</v>
      </c>
      <c r="BQ1" s="29">
        <v>0</v>
      </c>
      <c r="BR1" s="29">
        <v>131</v>
      </c>
      <c r="BS1" s="29">
        <v>131</v>
      </c>
      <c r="BT1" s="29">
        <v>6</v>
      </c>
      <c r="BU1" s="29">
        <v>6</v>
      </c>
      <c r="BV1" s="29">
        <v>0</v>
      </c>
      <c r="BW1" s="29">
        <v>0</v>
      </c>
      <c r="BX1" s="29">
        <v>3</v>
      </c>
      <c r="BY1" s="29">
        <v>3</v>
      </c>
      <c r="BZ1" s="29">
        <v>-111</v>
      </c>
      <c r="CA1" s="29">
        <v>-111</v>
      </c>
      <c r="CB1" s="29">
        <v>-111</v>
      </c>
      <c r="CC1" s="29">
        <v>-111</v>
      </c>
      <c r="CD1" s="29">
        <v>0</v>
      </c>
      <c r="CE1" s="29">
        <v>0</v>
      </c>
      <c r="CF1" s="41">
        <v>0</v>
      </c>
      <c r="CG1" s="29">
        <v>0</v>
      </c>
      <c r="CH1" s="29">
        <v>-436</v>
      </c>
      <c r="CI1" s="29">
        <v>-437</v>
      </c>
      <c r="CJ1" s="32">
        <v>1</v>
      </c>
      <c r="CK1" s="31">
        <v>0</v>
      </c>
      <c r="CL1" s="29">
        <v>-368</v>
      </c>
      <c r="CM1" s="29">
        <v>-368</v>
      </c>
      <c r="CN1" s="29">
        <v>-28</v>
      </c>
      <c r="CO1" s="29">
        <v>-28</v>
      </c>
      <c r="CP1" s="29">
        <v>4</v>
      </c>
      <c r="CQ1" s="29">
        <v>4</v>
      </c>
      <c r="CR1" s="29">
        <v>-45</v>
      </c>
      <c r="CS1" s="29">
        <v>-45</v>
      </c>
      <c r="CT1" s="32">
        <v>-130</v>
      </c>
      <c r="CU1" s="31">
        <v>0</v>
      </c>
      <c r="CV1" s="29">
        <v>-130</v>
      </c>
      <c r="CW1" s="29">
        <v>0</v>
      </c>
      <c r="CX1" s="32">
        <v>0</v>
      </c>
      <c r="CY1" s="31">
        <v>0</v>
      </c>
      <c r="CZ1" s="29">
        <v>0</v>
      </c>
      <c r="DA1" s="29">
        <v>0</v>
      </c>
      <c r="DB1" s="32">
        <v>0</v>
      </c>
      <c r="DC1" s="31">
        <v>0</v>
      </c>
      <c r="DD1" s="29">
        <v>4307</v>
      </c>
      <c r="DE1" s="29">
        <v>3938</v>
      </c>
      <c r="DF1" s="29">
        <v>369</v>
      </c>
      <c r="DG1" s="29">
        <v>0</v>
      </c>
      <c r="DH1" s="32">
        <v>3725</v>
      </c>
      <c r="DI1" s="31">
        <v>3725</v>
      </c>
      <c r="DJ1" s="32">
        <v>87</v>
      </c>
      <c r="DK1" s="31">
        <v>87</v>
      </c>
      <c r="DL1" s="32">
        <v>0</v>
      </c>
      <c r="DM1" s="31">
        <v>0</v>
      </c>
      <c r="DN1" s="32">
        <v>20</v>
      </c>
      <c r="DO1" s="31">
        <v>20</v>
      </c>
      <c r="DP1" s="32">
        <v>106</v>
      </c>
      <c r="DQ1" s="31">
        <v>106</v>
      </c>
      <c r="DR1" s="31">
        <v>1646</v>
      </c>
      <c r="DS1" s="32">
        <v>146</v>
      </c>
      <c r="DT1" s="31">
        <v>0</v>
      </c>
      <c r="DU1" s="32">
        <v>17</v>
      </c>
      <c r="DV1" s="31">
        <v>0</v>
      </c>
      <c r="DW1" s="27">
        <v>4116</v>
      </c>
      <c r="DX1" s="34">
        <v>0</v>
      </c>
      <c r="DY1" s="27">
        <v>3373</v>
      </c>
      <c r="DZ1" s="34">
        <v>0</v>
      </c>
      <c r="EA1" s="27">
        <v>6</v>
      </c>
      <c r="EB1" s="34">
        <v>0</v>
      </c>
      <c r="EC1" s="27">
        <v>3</v>
      </c>
      <c r="ED1" s="34">
        <v>0</v>
      </c>
      <c r="EE1" s="29">
        <v>55818784</v>
      </c>
      <c r="EF1" s="29">
        <v>22359685</v>
      </c>
      <c r="EG1" s="29">
        <v>976498</v>
      </c>
      <c r="EH1" s="29">
        <v>33484</v>
      </c>
      <c r="EI1" s="29">
        <v>3</v>
      </c>
      <c r="EJ1" s="29">
        <v>31311</v>
      </c>
      <c r="EK1" s="29">
        <v>312</v>
      </c>
      <c r="EL1" s="29">
        <v>1858</v>
      </c>
      <c r="EM1" s="29">
        <v>1054092</v>
      </c>
      <c r="EN1" s="29">
        <v>1036428</v>
      </c>
      <c r="EO1" s="29">
        <v>0</v>
      </c>
      <c r="EP1" s="29">
        <v>690950</v>
      </c>
      <c r="EQ1" s="29">
        <v>1036428</v>
      </c>
      <c r="ER1" s="29">
        <v>0</v>
      </c>
      <c r="ES1" s="29">
        <v>363142</v>
      </c>
      <c r="ET1" s="37">
        <v>24959828</v>
      </c>
      <c r="EU1" s="29">
        <v>604796</v>
      </c>
      <c r="EV1" s="29">
        <v>6129</v>
      </c>
      <c r="EW1" s="29">
        <v>0</v>
      </c>
      <c r="EX1" s="29">
        <v>126511</v>
      </c>
      <c r="EY1" s="29">
        <v>5141</v>
      </c>
      <c r="EZ1" s="29">
        <v>0</v>
      </c>
      <c r="FA1" s="29">
        <v>14467</v>
      </c>
      <c r="FB1" s="29">
        <v>0</v>
      </c>
      <c r="FC1" s="29">
        <v>0</v>
      </c>
      <c r="FD1" s="29">
        <v>6962</v>
      </c>
      <c r="FE1" s="29">
        <v>988</v>
      </c>
      <c r="FF1" s="29">
        <v>0</v>
      </c>
      <c r="FG1" s="29">
        <v>52</v>
      </c>
      <c r="FH1" s="29">
        <v>14200</v>
      </c>
      <c r="FI1" s="29">
        <v>442301</v>
      </c>
      <c r="FJ1" s="29">
        <v>303</v>
      </c>
      <c r="FK1" s="29">
        <v>3759</v>
      </c>
      <c r="FL1" s="29">
        <v>78</v>
      </c>
      <c r="FM1" s="29">
        <v>3678</v>
      </c>
      <c r="FN1" s="29">
        <v>3</v>
      </c>
      <c r="FO1" s="32">
        <v>28130829</v>
      </c>
      <c r="FP1" s="32">
        <v>21317128</v>
      </c>
      <c r="FQ1" s="31">
        <v>976498</v>
      </c>
      <c r="FR1" s="29">
        <v>809285</v>
      </c>
      <c r="FS1" s="29">
        <v>178507</v>
      </c>
      <c r="FT1" s="29">
        <v>91</v>
      </c>
      <c r="FU1" s="29">
        <v>630364</v>
      </c>
      <c r="FV1" s="29">
        <v>21</v>
      </c>
      <c r="FW1" s="29">
        <v>302</v>
      </c>
      <c r="FX1" s="29">
        <v>379559</v>
      </c>
      <c r="FY1" s="29">
        <v>3539777</v>
      </c>
      <c r="FZ1" s="29">
        <v>-470659</v>
      </c>
      <c r="GA1" s="29">
        <v>31283</v>
      </c>
      <c r="GB1" s="29">
        <v>417600</v>
      </c>
      <c r="GC1" s="29">
        <v>585016</v>
      </c>
      <c r="GD1" s="29">
        <v>1831</v>
      </c>
      <c r="GE1" s="29">
        <v>2489086</v>
      </c>
      <c r="GF1" s="29">
        <v>74813</v>
      </c>
      <c r="GG1" s="29">
        <v>0</v>
      </c>
      <c r="GH1" s="29">
        <v>363</v>
      </c>
      <c r="GI1" s="29">
        <v>0</v>
      </c>
      <c r="GJ1" s="29">
        <v>694</v>
      </c>
      <c r="GK1" s="29">
        <v>124</v>
      </c>
      <c r="GL1" s="29">
        <v>4</v>
      </c>
      <c r="GM1" s="37">
        <v>129635</v>
      </c>
      <c r="GN1" s="37">
        <v>869771</v>
      </c>
      <c r="GO1" s="37">
        <v>1016</v>
      </c>
      <c r="GP1" s="37">
        <v>0</v>
      </c>
      <c r="GQ1" s="37">
        <v>994</v>
      </c>
      <c r="GR1" s="37">
        <v>994</v>
      </c>
      <c r="GS1" s="31">
        <v>7947</v>
      </c>
      <c r="GT1" s="31">
        <v>7947</v>
      </c>
      <c r="GU1" s="53">
        <v>7462</v>
      </c>
      <c r="GV1" s="34">
        <v>19751027</v>
      </c>
      <c r="GW1" s="53">
        <v>21232358</v>
      </c>
      <c r="GX1" s="53">
        <v>968042</v>
      </c>
      <c r="GY1" s="34">
        <v>-139957</v>
      </c>
      <c r="GZ1" s="34">
        <v>-271557</v>
      </c>
      <c r="HA1" s="22">
        <v>3</v>
      </c>
      <c r="HB1" s="37">
        <v>1025375</v>
      </c>
      <c r="HC1" s="37">
        <v>125</v>
      </c>
      <c r="HD1" s="37">
        <v>6493</v>
      </c>
    </row>
    <row r="2" spans="1:212" x14ac:dyDescent="0.25">
      <c r="A2" t="s">
        <v>1006</v>
      </c>
    </row>
    <row r="3" spans="1:212" x14ac:dyDescent="0.25">
      <c r="A3" t="s">
        <v>1007</v>
      </c>
      <c r="B3">
        <v>0</v>
      </c>
      <c r="C3">
        <v>0</v>
      </c>
      <c r="D3">
        <v>0</v>
      </c>
      <c r="E3">
        <v>0</v>
      </c>
      <c r="F3">
        <v>0</v>
      </c>
      <c r="G3">
        <v>0</v>
      </c>
      <c r="H3">
        <v>0</v>
      </c>
      <c r="I3">
        <v>10</v>
      </c>
      <c r="J3">
        <v>-13</v>
      </c>
      <c r="K3">
        <v>0</v>
      </c>
      <c r="L3">
        <v>10</v>
      </c>
      <c r="M3">
        <v>-5</v>
      </c>
      <c r="N3">
        <v>0</v>
      </c>
      <c r="O3">
        <v>-8</v>
      </c>
      <c r="P3">
        <v>0</v>
      </c>
      <c r="Q3">
        <v>-92</v>
      </c>
      <c r="R3">
        <v>-92</v>
      </c>
      <c r="S3">
        <v>0</v>
      </c>
      <c r="T3">
        <v>6680</v>
      </c>
      <c r="U3">
        <v>2224</v>
      </c>
      <c r="V3">
        <v>1318</v>
      </c>
      <c r="W3">
        <v>-307</v>
      </c>
      <c r="X3">
        <v>113</v>
      </c>
      <c r="Y3">
        <v>0</v>
      </c>
      <c r="Z3">
        <v>1074</v>
      </c>
      <c r="AA3">
        <v>0</v>
      </c>
      <c r="AB3">
        <v>-224</v>
      </c>
      <c r="AC3">
        <v>0</v>
      </c>
      <c r="AD3">
        <v>4399</v>
      </c>
      <c r="AE3">
        <v>2531</v>
      </c>
      <c r="AF3">
        <v>1868</v>
      </c>
      <c r="AG3">
        <v>0</v>
      </c>
      <c r="AH3">
        <v>2078</v>
      </c>
      <c r="AI3">
        <v>2078</v>
      </c>
      <c r="AJ3">
        <v>0</v>
      </c>
      <c r="AK3">
        <v>0</v>
      </c>
      <c r="AL3">
        <v>36</v>
      </c>
      <c r="AM3">
        <v>36</v>
      </c>
      <c r="AN3">
        <v>0</v>
      </c>
      <c r="AO3">
        <v>0</v>
      </c>
      <c r="AP3">
        <v>335</v>
      </c>
      <c r="AQ3">
        <v>335</v>
      </c>
      <c r="AR3">
        <v>82</v>
      </c>
      <c r="AS3">
        <v>82</v>
      </c>
      <c r="AT3">
        <v>-1582</v>
      </c>
      <c r="AU3">
        <v>14</v>
      </c>
      <c r="AV3">
        <v>0</v>
      </c>
      <c r="AW3">
        <v>6</v>
      </c>
      <c r="AX3">
        <v>-7</v>
      </c>
      <c r="AY3">
        <v>-8</v>
      </c>
      <c r="AZ3">
        <v>19</v>
      </c>
      <c r="BA3">
        <v>14</v>
      </c>
      <c r="BB3">
        <v>0</v>
      </c>
      <c r="BC3">
        <v>-1592</v>
      </c>
      <c r="BD3">
        <v>281</v>
      </c>
      <c r="BE3">
        <v>-461</v>
      </c>
      <c r="BF3">
        <v>74</v>
      </c>
      <c r="BG3">
        <v>-461</v>
      </c>
      <c r="BH3">
        <v>43</v>
      </c>
      <c r="BI3">
        <v>0</v>
      </c>
      <c r="BJ3">
        <v>164</v>
      </c>
      <c r="BK3">
        <v>0</v>
      </c>
      <c r="BL3">
        <v>536</v>
      </c>
      <c r="BM3">
        <v>133</v>
      </c>
      <c r="BN3">
        <v>269</v>
      </c>
      <c r="BO3">
        <v>80</v>
      </c>
      <c r="BP3">
        <v>189</v>
      </c>
      <c r="BQ3">
        <v>0</v>
      </c>
      <c r="BR3">
        <v>80</v>
      </c>
      <c r="BS3">
        <v>80</v>
      </c>
      <c r="BT3">
        <v>0</v>
      </c>
      <c r="BU3">
        <v>0</v>
      </c>
      <c r="BV3">
        <v>0</v>
      </c>
      <c r="BW3">
        <v>0</v>
      </c>
      <c r="BX3">
        <v>0</v>
      </c>
      <c r="BY3">
        <v>0</v>
      </c>
      <c r="BZ3">
        <v>2</v>
      </c>
      <c r="CA3">
        <v>2</v>
      </c>
      <c r="CB3">
        <v>2</v>
      </c>
      <c r="CC3">
        <v>2</v>
      </c>
      <c r="CD3">
        <v>0</v>
      </c>
      <c r="CE3">
        <v>0</v>
      </c>
      <c r="CF3">
        <v>0</v>
      </c>
      <c r="CG3">
        <v>0</v>
      </c>
      <c r="CH3">
        <v>-44</v>
      </c>
      <c r="CI3">
        <v>-44</v>
      </c>
      <c r="CJ3">
        <v>0</v>
      </c>
      <c r="CK3">
        <v>0</v>
      </c>
      <c r="CL3">
        <v>-38</v>
      </c>
      <c r="CM3">
        <v>-38</v>
      </c>
      <c r="CN3">
        <v>0</v>
      </c>
      <c r="CO3">
        <v>0</v>
      </c>
      <c r="CP3">
        <v>2</v>
      </c>
      <c r="CQ3">
        <v>2</v>
      </c>
      <c r="CR3">
        <v>-8</v>
      </c>
      <c r="CS3">
        <v>-8</v>
      </c>
      <c r="CT3">
        <v>-130</v>
      </c>
      <c r="CU3">
        <v>0</v>
      </c>
      <c r="CV3">
        <v>-130</v>
      </c>
      <c r="CW3">
        <v>0</v>
      </c>
      <c r="CX3">
        <v>0</v>
      </c>
      <c r="CY3">
        <v>0</v>
      </c>
      <c r="CZ3">
        <v>0</v>
      </c>
      <c r="DA3">
        <v>0</v>
      </c>
      <c r="DB3">
        <v>0</v>
      </c>
      <c r="DC3">
        <v>0</v>
      </c>
      <c r="DD3">
        <v>439</v>
      </c>
      <c r="DE3">
        <v>95</v>
      </c>
      <c r="DF3">
        <v>344</v>
      </c>
      <c r="DG3">
        <v>0</v>
      </c>
      <c r="DH3">
        <v>150</v>
      </c>
      <c r="DI3">
        <v>150</v>
      </c>
      <c r="DJ3">
        <v>0</v>
      </c>
      <c r="DK3">
        <v>0</v>
      </c>
      <c r="DL3">
        <v>0</v>
      </c>
      <c r="DM3">
        <v>0</v>
      </c>
      <c r="DN3">
        <v>0</v>
      </c>
      <c r="DO3">
        <v>0</v>
      </c>
      <c r="DP3">
        <v>-55</v>
      </c>
      <c r="DQ3">
        <v>-55</v>
      </c>
      <c r="DR3">
        <v>53</v>
      </c>
      <c r="DS3">
        <v>0</v>
      </c>
      <c r="DT3">
        <v>0</v>
      </c>
      <c r="DU3">
        <v>0</v>
      </c>
      <c r="DV3">
        <v>0</v>
      </c>
      <c r="DW3">
        <v>0</v>
      </c>
      <c r="DX3">
        <v>0</v>
      </c>
      <c r="DY3">
        <v>0</v>
      </c>
      <c r="DZ3">
        <v>0</v>
      </c>
      <c r="EA3">
        <v>0</v>
      </c>
      <c r="EB3">
        <v>0</v>
      </c>
      <c r="EC3">
        <v>0</v>
      </c>
      <c r="ED3">
        <v>0</v>
      </c>
      <c r="EE3">
        <v>20577517</v>
      </c>
      <c r="EF3">
        <v>8840549</v>
      </c>
      <c r="EG3">
        <v>881484</v>
      </c>
      <c r="EH3">
        <v>4795</v>
      </c>
      <c r="EI3">
        <v>0</v>
      </c>
      <c r="EJ3">
        <v>3693</v>
      </c>
      <c r="EK3">
        <v>16</v>
      </c>
      <c r="EL3">
        <v>1086</v>
      </c>
      <c r="EM3">
        <v>274082</v>
      </c>
      <c r="EN3">
        <v>4825</v>
      </c>
      <c r="EO3">
        <v>0</v>
      </c>
      <c r="EP3">
        <v>3216</v>
      </c>
      <c r="EQ3">
        <v>4825</v>
      </c>
      <c r="ER3">
        <v>0</v>
      </c>
      <c r="ES3">
        <v>270866</v>
      </c>
      <c r="ET3">
        <v>7831772</v>
      </c>
      <c r="EU3">
        <v>153919</v>
      </c>
      <c r="EV3">
        <v>1301</v>
      </c>
      <c r="EW3">
        <v>0</v>
      </c>
      <c r="EX3">
        <v>73377</v>
      </c>
      <c r="EY3">
        <v>1126</v>
      </c>
      <c r="EZ3">
        <v>0</v>
      </c>
      <c r="FA3">
        <v>13170</v>
      </c>
      <c r="FB3">
        <v>0</v>
      </c>
      <c r="FC3">
        <v>0</v>
      </c>
      <c r="FD3">
        <v>3663</v>
      </c>
      <c r="FE3">
        <v>175</v>
      </c>
      <c r="FF3">
        <v>0</v>
      </c>
      <c r="FG3">
        <v>7</v>
      </c>
      <c r="FH3">
        <v>10600</v>
      </c>
      <c r="FI3">
        <v>52902</v>
      </c>
      <c r="FJ3">
        <v>200</v>
      </c>
      <c r="FK3">
        <v>272</v>
      </c>
      <c r="FL3">
        <v>22</v>
      </c>
      <c r="FM3">
        <v>250</v>
      </c>
      <c r="FN3">
        <v>0</v>
      </c>
      <c r="FO3">
        <v>11286783</v>
      </c>
      <c r="FP3">
        <v>8834423</v>
      </c>
      <c r="FQ3">
        <v>881484</v>
      </c>
      <c r="FR3">
        <v>260820</v>
      </c>
      <c r="FS3">
        <v>41509</v>
      </c>
      <c r="FT3">
        <v>4</v>
      </c>
      <c r="FU3">
        <v>219246</v>
      </c>
      <c r="FV3">
        <v>16</v>
      </c>
      <c r="FW3">
        <v>45</v>
      </c>
      <c r="FX3">
        <v>22420</v>
      </c>
      <c r="FY3">
        <v>1995519</v>
      </c>
      <c r="FZ3">
        <v>-443065</v>
      </c>
      <c r="GA3">
        <v>14588</v>
      </c>
      <c r="GB3">
        <v>73473</v>
      </c>
      <c r="GC3">
        <v>327399</v>
      </c>
      <c r="GD3">
        <v>803</v>
      </c>
      <c r="GE3">
        <v>1347646</v>
      </c>
      <c r="GF3">
        <v>12080</v>
      </c>
      <c r="GG3">
        <v>0</v>
      </c>
      <c r="GH3">
        <v>51</v>
      </c>
      <c r="GI3">
        <v>0</v>
      </c>
      <c r="GJ3">
        <v>195</v>
      </c>
      <c r="GK3">
        <v>0</v>
      </c>
      <c r="GL3">
        <v>0</v>
      </c>
      <c r="GM3">
        <v>126722</v>
      </c>
      <c r="GN3">
        <v>125128</v>
      </c>
      <c r="GO3">
        <v>-65</v>
      </c>
      <c r="GP3">
        <v>0</v>
      </c>
      <c r="GQ3">
        <v>374</v>
      </c>
      <c r="GR3">
        <v>374</v>
      </c>
      <c r="GS3">
        <v>1073</v>
      </c>
      <c r="GT3">
        <v>1073</v>
      </c>
      <c r="GU3">
        <v>509</v>
      </c>
      <c r="GV3">
        <v>7442947</v>
      </c>
      <c r="GW3">
        <v>8820961</v>
      </c>
      <c r="GX3">
        <v>880601</v>
      </c>
      <c r="GY3">
        <v>24168</v>
      </c>
      <c r="GZ3">
        <v>-33104</v>
      </c>
      <c r="HA3">
        <v>0</v>
      </c>
      <c r="HB3">
        <v>1019457</v>
      </c>
      <c r="HC3">
        <v>-50</v>
      </c>
      <c r="HD3">
        <v>6487</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280410</v>
      </c>
      <c r="EF4">
        <v>112612</v>
      </c>
      <c r="EG4">
        <v>44</v>
      </c>
      <c r="EH4">
        <v>127</v>
      </c>
      <c r="EI4">
        <v>0</v>
      </c>
      <c r="EJ4">
        <v>127</v>
      </c>
      <c r="EK4">
        <v>0</v>
      </c>
      <c r="EL4">
        <v>0</v>
      </c>
      <c r="EM4">
        <v>1</v>
      </c>
      <c r="EN4">
        <v>1</v>
      </c>
      <c r="EO4">
        <v>0</v>
      </c>
      <c r="EP4">
        <v>1</v>
      </c>
      <c r="EQ4">
        <v>1</v>
      </c>
      <c r="ER4">
        <v>0</v>
      </c>
      <c r="ES4">
        <v>0</v>
      </c>
      <c r="ET4">
        <v>90979</v>
      </c>
      <c r="EU4">
        <v>552</v>
      </c>
      <c r="EV4">
        <v>19</v>
      </c>
      <c r="EW4">
        <v>0</v>
      </c>
      <c r="EX4">
        <v>259</v>
      </c>
      <c r="EY4">
        <v>18</v>
      </c>
      <c r="EZ4">
        <v>0</v>
      </c>
      <c r="FA4">
        <v>0</v>
      </c>
      <c r="FB4">
        <v>0</v>
      </c>
      <c r="FC4">
        <v>0</v>
      </c>
      <c r="FD4">
        <v>60</v>
      </c>
      <c r="FE4">
        <v>1</v>
      </c>
      <c r="FF4">
        <v>0</v>
      </c>
      <c r="FG4">
        <v>0</v>
      </c>
      <c r="FH4">
        <v>0</v>
      </c>
      <c r="FI4">
        <v>233</v>
      </c>
      <c r="FJ4">
        <v>0</v>
      </c>
      <c r="FK4">
        <v>0</v>
      </c>
      <c r="FL4">
        <v>0</v>
      </c>
      <c r="FM4">
        <v>0</v>
      </c>
      <c r="FN4">
        <v>0</v>
      </c>
      <c r="FO4">
        <v>188751</v>
      </c>
      <c r="FP4">
        <v>112592</v>
      </c>
      <c r="FQ4">
        <v>44</v>
      </c>
      <c r="FR4">
        <v>209</v>
      </c>
      <c r="FS4">
        <v>64</v>
      </c>
      <c r="FT4">
        <v>0</v>
      </c>
      <c r="FU4">
        <v>114</v>
      </c>
      <c r="FV4">
        <v>0</v>
      </c>
      <c r="FW4">
        <v>31</v>
      </c>
      <c r="FX4">
        <v>0</v>
      </c>
      <c r="FY4">
        <v>33751</v>
      </c>
      <c r="FZ4">
        <v>81</v>
      </c>
      <c r="GA4">
        <v>0</v>
      </c>
      <c r="GB4">
        <v>6</v>
      </c>
      <c r="GC4">
        <v>0</v>
      </c>
      <c r="GD4">
        <v>0</v>
      </c>
      <c r="GE4">
        <v>0</v>
      </c>
      <c r="GF4">
        <v>0</v>
      </c>
      <c r="GG4">
        <v>0</v>
      </c>
      <c r="GH4">
        <v>0</v>
      </c>
      <c r="GI4">
        <v>0</v>
      </c>
      <c r="GJ4">
        <v>0</v>
      </c>
      <c r="GK4">
        <v>0</v>
      </c>
      <c r="GL4">
        <v>0</v>
      </c>
      <c r="GM4">
        <v>0</v>
      </c>
      <c r="GN4">
        <v>34299</v>
      </c>
      <c r="GO4">
        <v>17</v>
      </c>
      <c r="GP4">
        <v>0</v>
      </c>
      <c r="GQ4">
        <v>0</v>
      </c>
      <c r="GR4">
        <v>0</v>
      </c>
      <c r="GS4">
        <v>44</v>
      </c>
      <c r="GT4">
        <v>44</v>
      </c>
      <c r="GU4">
        <v>44</v>
      </c>
      <c r="GV4">
        <v>114254</v>
      </c>
      <c r="GW4">
        <v>112531</v>
      </c>
      <c r="GX4">
        <v>0</v>
      </c>
      <c r="GY4">
        <v>10747</v>
      </c>
      <c r="GZ4">
        <v>-4640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17</v>
      </c>
      <c r="U5">
        <v>18</v>
      </c>
      <c r="V5">
        <v>0</v>
      </c>
      <c r="W5">
        <v>0</v>
      </c>
      <c r="X5">
        <v>0</v>
      </c>
      <c r="Y5">
        <v>0</v>
      </c>
      <c r="Z5">
        <v>-1</v>
      </c>
      <c r="AA5">
        <v>0</v>
      </c>
      <c r="AB5">
        <v>0</v>
      </c>
      <c r="AC5">
        <v>0</v>
      </c>
      <c r="AD5">
        <v>18</v>
      </c>
      <c r="AE5">
        <v>18</v>
      </c>
      <c r="AF5">
        <v>0</v>
      </c>
      <c r="AG5">
        <v>0</v>
      </c>
      <c r="AH5">
        <v>4</v>
      </c>
      <c r="AI5">
        <v>4</v>
      </c>
      <c r="AJ5">
        <v>0</v>
      </c>
      <c r="AK5">
        <v>0</v>
      </c>
      <c r="AL5">
        <v>0</v>
      </c>
      <c r="AM5">
        <v>0</v>
      </c>
      <c r="AN5">
        <v>0</v>
      </c>
      <c r="AO5">
        <v>0</v>
      </c>
      <c r="AP5">
        <v>10</v>
      </c>
      <c r="AQ5">
        <v>10</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2</v>
      </c>
      <c r="DS5">
        <v>0</v>
      </c>
      <c r="DT5">
        <v>0</v>
      </c>
      <c r="DU5">
        <v>0</v>
      </c>
      <c r="DV5">
        <v>0</v>
      </c>
      <c r="DW5">
        <v>0</v>
      </c>
      <c r="DX5">
        <v>0</v>
      </c>
      <c r="DY5">
        <v>0</v>
      </c>
      <c r="DZ5">
        <v>0</v>
      </c>
      <c r="EA5">
        <v>0</v>
      </c>
      <c r="EB5">
        <v>0</v>
      </c>
      <c r="EC5">
        <v>0</v>
      </c>
      <c r="ED5">
        <v>0</v>
      </c>
      <c r="EE5">
        <v>1687086</v>
      </c>
      <c r="EF5">
        <v>82081</v>
      </c>
      <c r="EG5">
        <v>6</v>
      </c>
      <c r="EH5">
        <v>128</v>
      </c>
      <c r="EI5">
        <v>0</v>
      </c>
      <c r="EJ5">
        <v>128</v>
      </c>
      <c r="EK5">
        <v>0</v>
      </c>
      <c r="EL5">
        <v>0</v>
      </c>
      <c r="EM5">
        <v>5</v>
      </c>
      <c r="EN5">
        <v>8</v>
      </c>
      <c r="EO5">
        <v>0</v>
      </c>
      <c r="EP5">
        <v>5</v>
      </c>
      <c r="EQ5">
        <v>8</v>
      </c>
      <c r="ER5">
        <v>0</v>
      </c>
      <c r="ES5">
        <v>0</v>
      </c>
      <c r="ET5">
        <v>1565030</v>
      </c>
      <c r="EU5">
        <v>590</v>
      </c>
      <c r="EV5">
        <v>4</v>
      </c>
      <c r="EW5">
        <v>0</v>
      </c>
      <c r="EX5">
        <v>133</v>
      </c>
      <c r="EY5">
        <v>4</v>
      </c>
      <c r="EZ5">
        <v>0</v>
      </c>
      <c r="FA5">
        <v>0</v>
      </c>
      <c r="FB5">
        <v>0</v>
      </c>
      <c r="FC5">
        <v>0</v>
      </c>
      <c r="FD5">
        <v>185</v>
      </c>
      <c r="FE5">
        <v>0</v>
      </c>
      <c r="FF5">
        <v>0</v>
      </c>
      <c r="FG5">
        <v>0</v>
      </c>
      <c r="FH5">
        <v>0</v>
      </c>
      <c r="FI5">
        <v>272</v>
      </c>
      <c r="FJ5">
        <v>0</v>
      </c>
      <c r="FK5">
        <v>110</v>
      </c>
      <c r="FL5">
        <v>0</v>
      </c>
      <c r="FM5">
        <v>110</v>
      </c>
      <c r="FN5">
        <v>0</v>
      </c>
      <c r="FO5">
        <v>121223</v>
      </c>
      <c r="FP5">
        <v>82069</v>
      </c>
      <c r="FQ5">
        <v>6</v>
      </c>
      <c r="FR5">
        <v>2323</v>
      </c>
      <c r="FS5">
        <v>1702</v>
      </c>
      <c r="FT5">
        <v>0</v>
      </c>
      <c r="FU5">
        <v>621</v>
      </c>
      <c r="FV5">
        <v>0</v>
      </c>
      <c r="FW5">
        <v>0</v>
      </c>
      <c r="FX5">
        <v>0</v>
      </c>
      <c r="FY5">
        <v>5289</v>
      </c>
      <c r="FZ5">
        <v>0</v>
      </c>
      <c r="GA5">
        <v>3</v>
      </c>
      <c r="GB5">
        <v>90</v>
      </c>
      <c r="GC5">
        <v>0</v>
      </c>
      <c r="GD5">
        <v>0</v>
      </c>
      <c r="GE5">
        <v>0</v>
      </c>
      <c r="GF5">
        <v>0</v>
      </c>
      <c r="GG5">
        <v>0</v>
      </c>
      <c r="GH5">
        <v>2</v>
      </c>
      <c r="GI5">
        <v>0</v>
      </c>
      <c r="GJ5">
        <v>0</v>
      </c>
      <c r="GK5">
        <v>0</v>
      </c>
      <c r="GL5">
        <v>0</v>
      </c>
      <c r="GM5">
        <v>0</v>
      </c>
      <c r="GN5">
        <v>63</v>
      </c>
      <c r="GO5">
        <v>0</v>
      </c>
      <c r="GP5">
        <v>0</v>
      </c>
      <c r="GQ5">
        <v>0</v>
      </c>
      <c r="GR5">
        <v>0</v>
      </c>
      <c r="GS5">
        <v>6</v>
      </c>
      <c r="GT5">
        <v>6</v>
      </c>
      <c r="GU5">
        <v>6</v>
      </c>
      <c r="GV5">
        <v>107550</v>
      </c>
      <c r="GW5">
        <v>82063</v>
      </c>
      <c r="GX5">
        <v>0</v>
      </c>
      <c r="GY5">
        <v>5910</v>
      </c>
      <c r="GZ5">
        <v>-13</v>
      </c>
      <c r="HA5">
        <v>0</v>
      </c>
      <c r="HB5">
        <v>0</v>
      </c>
      <c r="HC5">
        <v>0</v>
      </c>
      <c r="HD5">
        <v>0</v>
      </c>
    </row>
    <row r="6" spans="1:212" x14ac:dyDescent="0.25">
      <c r="A6" t="s">
        <v>1010</v>
      </c>
      <c r="B6">
        <v>0</v>
      </c>
      <c r="C6">
        <v>0</v>
      </c>
      <c r="D6">
        <v>0</v>
      </c>
      <c r="E6">
        <v>0</v>
      </c>
      <c r="F6">
        <v>0</v>
      </c>
      <c r="G6">
        <v>0</v>
      </c>
      <c r="H6">
        <v>0</v>
      </c>
      <c r="I6">
        <v>0</v>
      </c>
      <c r="J6">
        <v>5</v>
      </c>
      <c r="K6">
        <v>0</v>
      </c>
      <c r="L6">
        <v>0</v>
      </c>
      <c r="M6">
        <v>5</v>
      </c>
      <c r="N6">
        <v>0</v>
      </c>
      <c r="O6">
        <v>0</v>
      </c>
      <c r="P6">
        <v>0</v>
      </c>
      <c r="Q6">
        <v>0</v>
      </c>
      <c r="R6">
        <v>0</v>
      </c>
      <c r="S6">
        <v>0</v>
      </c>
      <c r="T6">
        <v>-56</v>
      </c>
      <c r="U6">
        <v>140</v>
      </c>
      <c r="V6">
        <v>-197</v>
      </c>
      <c r="W6">
        <v>0</v>
      </c>
      <c r="X6">
        <v>-1</v>
      </c>
      <c r="Y6">
        <v>0</v>
      </c>
      <c r="Z6">
        <v>2</v>
      </c>
      <c r="AA6">
        <v>0</v>
      </c>
      <c r="AB6">
        <v>0</v>
      </c>
      <c r="AC6">
        <v>0</v>
      </c>
      <c r="AD6">
        <v>140</v>
      </c>
      <c r="AE6">
        <v>140</v>
      </c>
      <c r="AF6">
        <v>0</v>
      </c>
      <c r="AG6">
        <v>0</v>
      </c>
      <c r="AH6">
        <v>8</v>
      </c>
      <c r="AI6">
        <v>8</v>
      </c>
      <c r="AJ6">
        <v>0</v>
      </c>
      <c r="AK6">
        <v>0</v>
      </c>
      <c r="AL6">
        <v>0</v>
      </c>
      <c r="AM6">
        <v>0</v>
      </c>
      <c r="AN6">
        <v>0</v>
      </c>
      <c r="AO6">
        <v>0</v>
      </c>
      <c r="AP6">
        <v>133</v>
      </c>
      <c r="AQ6">
        <v>133</v>
      </c>
      <c r="AR6">
        <v>-1</v>
      </c>
      <c r="AS6">
        <v>-1</v>
      </c>
      <c r="AT6">
        <v>11</v>
      </c>
      <c r="AU6">
        <v>0</v>
      </c>
      <c r="AV6">
        <v>0</v>
      </c>
      <c r="AW6">
        <v>2</v>
      </c>
      <c r="AX6">
        <v>0</v>
      </c>
      <c r="AY6">
        <v>0</v>
      </c>
      <c r="AZ6">
        <v>0</v>
      </c>
      <c r="BA6">
        <v>0</v>
      </c>
      <c r="BB6">
        <v>0</v>
      </c>
      <c r="BC6">
        <v>9</v>
      </c>
      <c r="BD6">
        <v>-14</v>
      </c>
      <c r="BE6">
        <v>0</v>
      </c>
      <c r="BF6">
        <v>-17</v>
      </c>
      <c r="BG6">
        <v>0</v>
      </c>
      <c r="BH6">
        <v>3</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81</v>
      </c>
      <c r="DS6">
        <v>0</v>
      </c>
      <c r="DT6">
        <v>0</v>
      </c>
      <c r="DU6">
        <v>0</v>
      </c>
      <c r="DV6">
        <v>0</v>
      </c>
      <c r="DW6">
        <v>0</v>
      </c>
      <c r="DX6">
        <v>0</v>
      </c>
      <c r="DY6">
        <v>0</v>
      </c>
      <c r="DZ6">
        <v>0</v>
      </c>
      <c r="EA6">
        <v>0</v>
      </c>
      <c r="EB6">
        <v>0</v>
      </c>
      <c r="EC6">
        <v>0</v>
      </c>
      <c r="ED6">
        <v>0</v>
      </c>
      <c r="EE6">
        <v>267862</v>
      </c>
      <c r="EF6">
        <v>172722</v>
      </c>
      <c r="EG6">
        <v>2</v>
      </c>
      <c r="EH6">
        <v>10</v>
      </c>
      <c r="EI6">
        <v>0</v>
      </c>
      <c r="EJ6">
        <v>0</v>
      </c>
      <c r="EK6">
        <v>1</v>
      </c>
      <c r="EL6">
        <v>9</v>
      </c>
      <c r="EM6">
        <v>3</v>
      </c>
      <c r="EN6">
        <v>5</v>
      </c>
      <c r="EO6">
        <v>0</v>
      </c>
      <c r="EP6">
        <v>3</v>
      </c>
      <c r="EQ6">
        <v>5</v>
      </c>
      <c r="ER6">
        <v>0</v>
      </c>
      <c r="ES6">
        <v>0</v>
      </c>
      <c r="ET6">
        <v>163705</v>
      </c>
      <c r="EU6">
        <v>839</v>
      </c>
      <c r="EV6">
        <v>11</v>
      </c>
      <c r="EW6">
        <v>0</v>
      </c>
      <c r="EX6">
        <v>447</v>
      </c>
      <c r="EY6">
        <v>9</v>
      </c>
      <c r="EZ6">
        <v>0</v>
      </c>
      <c r="FA6">
        <v>0</v>
      </c>
      <c r="FB6">
        <v>0</v>
      </c>
      <c r="FC6">
        <v>0</v>
      </c>
      <c r="FD6">
        <v>16</v>
      </c>
      <c r="FE6">
        <v>2</v>
      </c>
      <c r="FF6">
        <v>0</v>
      </c>
      <c r="FG6">
        <v>0</v>
      </c>
      <c r="FH6">
        <v>200</v>
      </c>
      <c r="FI6">
        <v>176</v>
      </c>
      <c r="FJ6">
        <v>0</v>
      </c>
      <c r="FK6">
        <v>32</v>
      </c>
      <c r="FL6">
        <v>0</v>
      </c>
      <c r="FM6">
        <v>32</v>
      </c>
      <c r="FN6">
        <v>0</v>
      </c>
      <c r="FO6">
        <v>103272</v>
      </c>
      <c r="FP6">
        <v>172706</v>
      </c>
      <c r="FQ6">
        <v>2</v>
      </c>
      <c r="FR6">
        <v>3067</v>
      </c>
      <c r="FS6">
        <v>720</v>
      </c>
      <c r="FT6">
        <v>0</v>
      </c>
      <c r="FU6">
        <v>2347</v>
      </c>
      <c r="FV6">
        <v>0</v>
      </c>
      <c r="FW6">
        <v>0</v>
      </c>
      <c r="FX6">
        <v>0</v>
      </c>
      <c r="FY6">
        <v>8451</v>
      </c>
      <c r="FZ6">
        <v>60</v>
      </c>
      <c r="GA6">
        <v>27</v>
      </c>
      <c r="GB6">
        <v>961</v>
      </c>
      <c r="GC6">
        <v>0</v>
      </c>
      <c r="GD6">
        <v>0</v>
      </c>
      <c r="GE6">
        <v>0</v>
      </c>
      <c r="GF6">
        <v>0</v>
      </c>
      <c r="GG6">
        <v>0</v>
      </c>
      <c r="GH6">
        <v>0</v>
      </c>
      <c r="GI6">
        <v>0</v>
      </c>
      <c r="GJ6">
        <v>0</v>
      </c>
      <c r="GK6">
        <v>0</v>
      </c>
      <c r="GL6">
        <v>0</v>
      </c>
      <c r="GM6">
        <v>0</v>
      </c>
      <c r="GN6">
        <v>25</v>
      </c>
      <c r="GO6">
        <v>0</v>
      </c>
      <c r="GP6">
        <v>0</v>
      </c>
      <c r="GQ6">
        <v>1</v>
      </c>
      <c r="GR6">
        <v>1</v>
      </c>
      <c r="GS6">
        <v>1</v>
      </c>
      <c r="GT6">
        <v>1</v>
      </c>
      <c r="GU6">
        <v>1</v>
      </c>
      <c r="GV6">
        <v>91022</v>
      </c>
      <c r="GW6">
        <v>172704</v>
      </c>
      <c r="GX6">
        <v>0</v>
      </c>
      <c r="GY6">
        <v>108</v>
      </c>
      <c r="GZ6">
        <v>-450</v>
      </c>
      <c r="HA6">
        <v>0</v>
      </c>
      <c r="HB6">
        <v>0</v>
      </c>
      <c r="HC6">
        <v>1</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728569</v>
      </c>
      <c r="EF7">
        <v>184455</v>
      </c>
      <c r="EG7">
        <v>34</v>
      </c>
      <c r="EH7">
        <v>40</v>
      </c>
      <c r="EI7">
        <v>0</v>
      </c>
      <c r="EJ7">
        <v>40</v>
      </c>
      <c r="EK7">
        <v>0</v>
      </c>
      <c r="EL7">
        <v>0</v>
      </c>
      <c r="EM7">
        <v>148</v>
      </c>
      <c r="EN7">
        <v>220</v>
      </c>
      <c r="EO7">
        <v>0</v>
      </c>
      <c r="EP7">
        <v>147</v>
      </c>
      <c r="EQ7">
        <v>220</v>
      </c>
      <c r="ER7">
        <v>0</v>
      </c>
      <c r="ES7">
        <v>1</v>
      </c>
      <c r="ET7">
        <v>115866</v>
      </c>
      <c r="EU7">
        <v>3192</v>
      </c>
      <c r="EV7">
        <v>32</v>
      </c>
      <c r="EW7">
        <v>0</v>
      </c>
      <c r="EX7">
        <v>1335</v>
      </c>
      <c r="EY7">
        <v>31</v>
      </c>
      <c r="EZ7">
        <v>0</v>
      </c>
      <c r="FA7">
        <v>0</v>
      </c>
      <c r="FB7">
        <v>0</v>
      </c>
      <c r="FC7">
        <v>0</v>
      </c>
      <c r="FD7">
        <v>58</v>
      </c>
      <c r="FE7">
        <v>1</v>
      </c>
      <c r="FF7">
        <v>0</v>
      </c>
      <c r="FG7">
        <v>0</v>
      </c>
      <c r="FH7">
        <v>0</v>
      </c>
      <c r="FI7">
        <v>1799</v>
      </c>
      <c r="FJ7">
        <v>0</v>
      </c>
      <c r="FK7">
        <v>40</v>
      </c>
      <c r="FL7">
        <v>0</v>
      </c>
      <c r="FM7">
        <v>40</v>
      </c>
      <c r="FN7">
        <v>0</v>
      </c>
      <c r="FO7">
        <v>609281</v>
      </c>
      <c r="FP7">
        <v>184203</v>
      </c>
      <c r="FQ7">
        <v>34</v>
      </c>
      <c r="FR7">
        <v>4416</v>
      </c>
      <c r="FS7">
        <v>2032</v>
      </c>
      <c r="FT7">
        <v>0</v>
      </c>
      <c r="FU7">
        <v>2384</v>
      </c>
      <c r="FV7">
        <v>0</v>
      </c>
      <c r="FW7">
        <v>0</v>
      </c>
      <c r="FX7">
        <v>0</v>
      </c>
      <c r="FY7">
        <v>53551</v>
      </c>
      <c r="FZ7">
        <v>51</v>
      </c>
      <c r="GA7">
        <v>6</v>
      </c>
      <c r="GB7">
        <v>328</v>
      </c>
      <c r="GC7">
        <v>121786</v>
      </c>
      <c r="GD7">
        <v>400</v>
      </c>
      <c r="GE7">
        <v>0</v>
      </c>
      <c r="GF7">
        <v>0</v>
      </c>
      <c r="GG7">
        <v>0</v>
      </c>
      <c r="GH7">
        <v>0</v>
      </c>
      <c r="GI7">
        <v>0</v>
      </c>
      <c r="GJ7">
        <v>0</v>
      </c>
      <c r="GK7">
        <v>0</v>
      </c>
      <c r="GL7">
        <v>0</v>
      </c>
      <c r="GM7">
        <v>126596</v>
      </c>
      <c r="GN7">
        <v>168</v>
      </c>
      <c r="GO7">
        <v>0</v>
      </c>
      <c r="GP7">
        <v>0</v>
      </c>
      <c r="GQ7">
        <v>0</v>
      </c>
      <c r="GR7">
        <v>0</v>
      </c>
      <c r="GS7">
        <v>34</v>
      </c>
      <c r="GT7">
        <v>34</v>
      </c>
      <c r="GU7">
        <v>34</v>
      </c>
      <c r="GV7">
        <v>301509</v>
      </c>
      <c r="GW7">
        <v>184169</v>
      </c>
      <c r="GX7">
        <v>0</v>
      </c>
      <c r="GY7">
        <v>472</v>
      </c>
      <c r="GZ7">
        <v>-36</v>
      </c>
      <c r="HA7">
        <v>0</v>
      </c>
      <c r="HB7">
        <v>2</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-180</v>
      </c>
      <c r="U8">
        <v>-199</v>
      </c>
      <c r="V8">
        <v>1</v>
      </c>
      <c r="W8">
        <v>0</v>
      </c>
      <c r="X8">
        <v>1</v>
      </c>
      <c r="Y8">
        <v>0</v>
      </c>
      <c r="Z8">
        <v>17</v>
      </c>
      <c r="AA8">
        <v>0</v>
      </c>
      <c r="AB8">
        <v>0</v>
      </c>
      <c r="AC8">
        <v>0</v>
      </c>
      <c r="AD8">
        <v>-199</v>
      </c>
      <c r="AE8">
        <v>-199</v>
      </c>
      <c r="AF8">
        <v>0</v>
      </c>
      <c r="AG8">
        <v>0</v>
      </c>
      <c r="AH8">
        <v>4</v>
      </c>
      <c r="AI8">
        <v>4</v>
      </c>
      <c r="AJ8">
        <v>0</v>
      </c>
      <c r="AK8">
        <v>0</v>
      </c>
      <c r="AL8">
        <v>0</v>
      </c>
      <c r="AM8">
        <v>0</v>
      </c>
      <c r="AN8">
        <v>0</v>
      </c>
      <c r="AO8">
        <v>0</v>
      </c>
      <c r="AP8">
        <v>1</v>
      </c>
      <c r="AQ8">
        <v>1</v>
      </c>
      <c r="AR8">
        <v>-204</v>
      </c>
      <c r="AS8">
        <v>-204</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80969</v>
      </c>
      <c r="EF8">
        <v>75149</v>
      </c>
      <c r="EG8">
        <v>11</v>
      </c>
      <c r="EH8">
        <v>13</v>
      </c>
      <c r="EI8">
        <v>0</v>
      </c>
      <c r="EJ8">
        <v>13</v>
      </c>
      <c r="EK8">
        <v>0</v>
      </c>
      <c r="EL8">
        <v>0</v>
      </c>
      <c r="EM8">
        <v>22</v>
      </c>
      <c r="EN8">
        <v>33</v>
      </c>
      <c r="EO8">
        <v>0</v>
      </c>
      <c r="EP8">
        <v>22</v>
      </c>
      <c r="EQ8">
        <v>33</v>
      </c>
      <c r="ER8">
        <v>0</v>
      </c>
      <c r="ES8">
        <v>0</v>
      </c>
      <c r="ET8">
        <v>5077</v>
      </c>
      <c r="EU8">
        <v>1501</v>
      </c>
      <c r="EV8">
        <v>6</v>
      </c>
      <c r="EW8">
        <v>0</v>
      </c>
      <c r="EX8">
        <v>585</v>
      </c>
      <c r="EY8">
        <v>6</v>
      </c>
      <c r="EZ8">
        <v>0</v>
      </c>
      <c r="FA8">
        <v>0</v>
      </c>
      <c r="FB8">
        <v>0</v>
      </c>
      <c r="FC8">
        <v>0</v>
      </c>
      <c r="FD8">
        <v>22</v>
      </c>
      <c r="FE8">
        <v>0</v>
      </c>
      <c r="FF8">
        <v>0</v>
      </c>
      <c r="FG8">
        <v>0</v>
      </c>
      <c r="FH8">
        <v>0</v>
      </c>
      <c r="FI8">
        <v>894</v>
      </c>
      <c r="FJ8">
        <v>0</v>
      </c>
      <c r="FK8">
        <v>0</v>
      </c>
      <c r="FL8">
        <v>0</v>
      </c>
      <c r="FM8">
        <v>0</v>
      </c>
      <c r="FN8">
        <v>0</v>
      </c>
      <c r="FO8">
        <v>74356</v>
      </c>
      <c r="FP8">
        <v>75110</v>
      </c>
      <c r="FQ8">
        <v>11</v>
      </c>
      <c r="FR8">
        <v>3092</v>
      </c>
      <c r="FS8">
        <v>1451</v>
      </c>
      <c r="FT8">
        <v>0</v>
      </c>
      <c r="FU8">
        <v>1640</v>
      </c>
      <c r="FV8">
        <v>0</v>
      </c>
      <c r="FW8">
        <v>1</v>
      </c>
      <c r="FX8">
        <v>0</v>
      </c>
      <c r="FY8">
        <v>12064</v>
      </c>
      <c r="FZ8">
        <v>-131</v>
      </c>
      <c r="GA8">
        <v>31</v>
      </c>
      <c r="GB8">
        <v>6</v>
      </c>
      <c r="GC8">
        <v>0</v>
      </c>
      <c r="GD8">
        <v>0</v>
      </c>
      <c r="GE8">
        <v>5011</v>
      </c>
      <c r="GF8">
        <v>0</v>
      </c>
      <c r="GG8">
        <v>0</v>
      </c>
      <c r="GH8">
        <v>0</v>
      </c>
      <c r="GI8">
        <v>0</v>
      </c>
      <c r="GJ8">
        <v>0</v>
      </c>
      <c r="GK8">
        <v>0</v>
      </c>
      <c r="GL8">
        <v>0</v>
      </c>
      <c r="GM8">
        <v>0</v>
      </c>
      <c r="GN8">
        <v>28</v>
      </c>
      <c r="GO8">
        <v>0</v>
      </c>
      <c r="GP8">
        <v>0</v>
      </c>
      <c r="GQ8">
        <v>0</v>
      </c>
      <c r="GR8">
        <v>0</v>
      </c>
      <c r="GS8">
        <v>11</v>
      </c>
      <c r="GT8">
        <v>11</v>
      </c>
      <c r="GU8">
        <v>11</v>
      </c>
      <c r="GV8">
        <v>54157</v>
      </c>
      <c r="GW8">
        <v>75099</v>
      </c>
      <c r="GX8">
        <v>0</v>
      </c>
      <c r="GY8">
        <v>101</v>
      </c>
      <c r="GZ8">
        <v>-14</v>
      </c>
      <c r="HA8">
        <v>0</v>
      </c>
      <c r="HB8">
        <v>0</v>
      </c>
      <c r="HC8">
        <v>0</v>
      </c>
      <c r="HD8">
        <v>0</v>
      </c>
    </row>
    <row r="9" spans="1:212" x14ac:dyDescent="0.25">
      <c r="A9" t="s">
        <v>1013</v>
      </c>
      <c r="B9">
        <v>0</v>
      </c>
      <c r="C9">
        <v>0</v>
      </c>
      <c r="D9">
        <v>0</v>
      </c>
      <c r="E9">
        <v>0</v>
      </c>
      <c r="F9">
        <v>0</v>
      </c>
      <c r="G9">
        <v>0</v>
      </c>
      <c r="H9">
        <v>0</v>
      </c>
      <c r="I9">
        <v>0</v>
      </c>
      <c r="J9">
        <v>0</v>
      </c>
      <c r="K9">
        <v>0</v>
      </c>
      <c r="L9">
        <v>0</v>
      </c>
      <c r="M9">
        <v>0</v>
      </c>
      <c r="N9">
        <v>0</v>
      </c>
      <c r="O9">
        <v>0</v>
      </c>
      <c r="P9">
        <v>0</v>
      </c>
      <c r="Q9">
        <v>-31</v>
      </c>
      <c r="R9">
        <v>-31</v>
      </c>
      <c r="S9">
        <v>0</v>
      </c>
      <c r="T9">
        <v>225</v>
      </c>
      <c r="U9">
        <v>291</v>
      </c>
      <c r="V9">
        <v>-56</v>
      </c>
      <c r="W9">
        <v>0</v>
      </c>
      <c r="X9">
        <v>-10</v>
      </c>
      <c r="Y9">
        <v>0</v>
      </c>
      <c r="Z9">
        <v>0</v>
      </c>
      <c r="AA9">
        <v>0</v>
      </c>
      <c r="AB9">
        <v>0</v>
      </c>
      <c r="AC9">
        <v>0</v>
      </c>
      <c r="AD9">
        <v>291</v>
      </c>
      <c r="AE9">
        <v>291</v>
      </c>
      <c r="AF9">
        <v>0</v>
      </c>
      <c r="AG9">
        <v>0</v>
      </c>
      <c r="AH9">
        <v>6</v>
      </c>
      <c r="AI9">
        <v>6</v>
      </c>
      <c r="AJ9">
        <v>0</v>
      </c>
      <c r="AK9">
        <v>0</v>
      </c>
      <c r="AL9">
        <v>0</v>
      </c>
      <c r="AM9">
        <v>0</v>
      </c>
      <c r="AN9">
        <v>0</v>
      </c>
      <c r="AO9">
        <v>0</v>
      </c>
      <c r="AP9">
        <v>269</v>
      </c>
      <c r="AQ9">
        <v>269</v>
      </c>
      <c r="AR9">
        <v>16</v>
      </c>
      <c r="AS9">
        <v>16</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-7</v>
      </c>
      <c r="DS9">
        <v>0</v>
      </c>
      <c r="DT9">
        <v>0</v>
      </c>
      <c r="DU9">
        <v>0</v>
      </c>
      <c r="DV9">
        <v>0</v>
      </c>
      <c r="DW9">
        <v>0</v>
      </c>
      <c r="DX9">
        <v>0</v>
      </c>
      <c r="DY9">
        <v>0</v>
      </c>
      <c r="DZ9">
        <v>0</v>
      </c>
      <c r="EA9">
        <v>0</v>
      </c>
      <c r="EB9">
        <v>0</v>
      </c>
      <c r="EC9">
        <v>0</v>
      </c>
      <c r="ED9">
        <v>0</v>
      </c>
      <c r="EE9">
        <v>197804</v>
      </c>
      <c r="EF9">
        <v>105848</v>
      </c>
      <c r="EG9">
        <v>24</v>
      </c>
      <c r="EH9">
        <v>67</v>
      </c>
      <c r="EI9">
        <v>0</v>
      </c>
      <c r="EJ9">
        <v>67</v>
      </c>
      <c r="EK9">
        <v>0</v>
      </c>
      <c r="EL9">
        <v>0</v>
      </c>
      <c r="EM9">
        <v>58</v>
      </c>
      <c r="EN9">
        <v>84</v>
      </c>
      <c r="EO9">
        <v>0</v>
      </c>
      <c r="EP9">
        <v>56</v>
      </c>
      <c r="EQ9">
        <v>84</v>
      </c>
      <c r="ER9">
        <v>0</v>
      </c>
      <c r="ES9">
        <v>2</v>
      </c>
      <c r="ET9">
        <v>52099</v>
      </c>
      <c r="EU9">
        <v>1491</v>
      </c>
      <c r="EV9">
        <v>24</v>
      </c>
      <c r="EW9">
        <v>0</v>
      </c>
      <c r="EX9">
        <v>580</v>
      </c>
      <c r="EY9">
        <v>23</v>
      </c>
      <c r="EZ9">
        <v>0</v>
      </c>
      <c r="FA9">
        <v>0</v>
      </c>
      <c r="FB9">
        <v>0</v>
      </c>
      <c r="FC9">
        <v>0</v>
      </c>
      <c r="FD9">
        <v>8</v>
      </c>
      <c r="FE9">
        <v>1</v>
      </c>
      <c r="FF9">
        <v>0</v>
      </c>
      <c r="FG9">
        <v>0</v>
      </c>
      <c r="FH9">
        <v>200</v>
      </c>
      <c r="FI9">
        <v>703</v>
      </c>
      <c r="FJ9">
        <v>0</v>
      </c>
      <c r="FK9">
        <v>0</v>
      </c>
      <c r="FL9">
        <v>0</v>
      </c>
      <c r="FM9">
        <v>0</v>
      </c>
      <c r="FN9">
        <v>0</v>
      </c>
      <c r="FO9">
        <v>144089</v>
      </c>
      <c r="FP9">
        <v>105740</v>
      </c>
      <c r="FQ9">
        <v>24</v>
      </c>
      <c r="FR9">
        <v>1471</v>
      </c>
      <c r="FS9">
        <v>1306</v>
      </c>
      <c r="FT9">
        <v>0</v>
      </c>
      <c r="FU9">
        <v>164</v>
      </c>
      <c r="FV9">
        <v>0</v>
      </c>
      <c r="FW9">
        <v>1</v>
      </c>
      <c r="FX9">
        <v>0</v>
      </c>
      <c r="FY9">
        <v>12848</v>
      </c>
      <c r="FZ9">
        <v>-3</v>
      </c>
      <c r="GA9">
        <v>0</v>
      </c>
      <c r="GB9">
        <v>113</v>
      </c>
      <c r="GC9">
        <v>18</v>
      </c>
      <c r="GD9">
        <v>0</v>
      </c>
      <c r="GE9">
        <v>421</v>
      </c>
      <c r="GF9">
        <v>0</v>
      </c>
      <c r="GG9">
        <v>0</v>
      </c>
      <c r="GH9">
        <v>0</v>
      </c>
      <c r="GI9">
        <v>0</v>
      </c>
      <c r="GJ9">
        <v>0</v>
      </c>
      <c r="GK9">
        <v>0</v>
      </c>
      <c r="GL9">
        <v>0</v>
      </c>
      <c r="GM9">
        <v>0</v>
      </c>
      <c r="GN9">
        <v>1120</v>
      </c>
      <c r="GO9">
        <v>0</v>
      </c>
      <c r="GP9">
        <v>0</v>
      </c>
      <c r="GQ9">
        <v>0</v>
      </c>
      <c r="GR9">
        <v>0</v>
      </c>
      <c r="GS9">
        <v>24</v>
      </c>
      <c r="GT9">
        <v>24</v>
      </c>
      <c r="GU9">
        <v>24</v>
      </c>
      <c r="GV9">
        <v>135282</v>
      </c>
      <c r="GW9">
        <v>105716</v>
      </c>
      <c r="GX9">
        <v>0</v>
      </c>
      <c r="GY9">
        <v>-6981</v>
      </c>
      <c r="GZ9">
        <v>-224</v>
      </c>
      <c r="HA9">
        <v>0</v>
      </c>
      <c r="HB9">
        <v>0</v>
      </c>
      <c r="HC9">
        <v>0</v>
      </c>
      <c r="HD9">
        <v>0</v>
      </c>
    </row>
    <row r="10" spans="1:212" x14ac:dyDescent="0.25">
      <c r="A10" t="s">
        <v>1014</v>
      </c>
      <c r="B10">
        <v>0</v>
      </c>
      <c r="C10">
        <v>0</v>
      </c>
      <c r="D10">
        <v>0</v>
      </c>
      <c r="E10">
        <v>0</v>
      </c>
      <c r="F10">
        <v>0</v>
      </c>
      <c r="G10">
        <v>0</v>
      </c>
      <c r="H10">
        <v>0</v>
      </c>
      <c r="I10">
        <v>0</v>
      </c>
      <c r="J10">
        <v>0</v>
      </c>
      <c r="K10">
        <v>0</v>
      </c>
      <c r="L10">
        <v>0</v>
      </c>
      <c r="M10">
        <v>0</v>
      </c>
      <c r="N10">
        <v>0</v>
      </c>
      <c r="O10">
        <v>0</v>
      </c>
      <c r="P10">
        <v>0</v>
      </c>
      <c r="Q10">
        <v>0</v>
      </c>
      <c r="R10">
        <v>0</v>
      </c>
      <c r="S10">
        <v>0</v>
      </c>
      <c r="T10">
        <v>57</v>
      </c>
      <c r="U10">
        <v>49</v>
      </c>
      <c r="V10">
        <v>2</v>
      </c>
      <c r="W10">
        <v>0</v>
      </c>
      <c r="X10">
        <v>0</v>
      </c>
      <c r="Y10">
        <v>0</v>
      </c>
      <c r="Z10">
        <v>6</v>
      </c>
      <c r="AA10">
        <v>0</v>
      </c>
      <c r="AB10">
        <v>0</v>
      </c>
      <c r="AC10">
        <v>0</v>
      </c>
      <c r="AD10">
        <v>49</v>
      </c>
      <c r="AE10">
        <v>49</v>
      </c>
      <c r="AF10">
        <v>0</v>
      </c>
      <c r="AG10">
        <v>0</v>
      </c>
      <c r="AH10">
        <v>5</v>
      </c>
      <c r="AI10">
        <v>5</v>
      </c>
      <c r="AJ10">
        <v>0</v>
      </c>
      <c r="AK10">
        <v>0</v>
      </c>
      <c r="AL10">
        <v>0</v>
      </c>
      <c r="AM10">
        <v>0</v>
      </c>
      <c r="AN10">
        <v>0</v>
      </c>
      <c r="AO10">
        <v>0</v>
      </c>
      <c r="AP10">
        <v>53</v>
      </c>
      <c r="AQ10">
        <v>53</v>
      </c>
      <c r="AR10">
        <v>-9</v>
      </c>
      <c r="AS10">
        <v>-9</v>
      </c>
      <c r="AT10">
        <v>-6</v>
      </c>
      <c r="AU10">
        <v>0</v>
      </c>
      <c r="AV10">
        <v>0</v>
      </c>
      <c r="AW10">
        <v>0</v>
      </c>
      <c r="AX10">
        <v>0</v>
      </c>
      <c r="AY10">
        <v>0</v>
      </c>
      <c r="AZ10">
        <v>0</v>
      </c>
      <c r="BA10">
        <v>0</v>
      </c>
      <c r="BB10">
        <v>0</v>
      </c>
      <c r="BC10">
        <v>-6</v>
      </c>
      <c r="BD10">
        <v>-182</v>
      </c>
      <c r="BE10">
        <v>-109</v>
      </c>
      <c r="BF10">
        <v>-182</v>
      </c>
      <c r="BG10">
        <v>-109</v>
      </c>
      <c r="BH10">
        <v>0</v>
      </c>
      <c r="BI10">
        <v>0</v>
      </c>
      <c r="BJ10">
        <v>0</v>
      </c>
      <c r="BK10">
        <v>0</v>
      </c>
      <c r="BL10">
        <v>-26</v>
      </c>
      <c r="BM10">
        <v>-26</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-10</v>
      </c>
      <c r="DE10">
        <v>-10</v>
      </c>
      <c r="DF10">
        <v>0</v>
      </c>
      <c r="DG10">
        <v>0</v>
      </c>
      <c r="DH10">
        <v>7</v>
      </c>
      <c r="DI10">
        <v>7</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22357</v>
      </c>
      <c r="EF10">
        <v>58821</v>
      </c>
      <c r="EG10">
        <v>36</v>
      </c>
      <c r="EH10">
        <v>14</v>
      </c>
      <c r="EI10">
        <v>0</v>
      </c>
      <c r="EJ10">
        <v>12</v>
      </c>
      <c r="EK10">
        <v>0</v>
      </c>
      <c r="EL10">
        <v>2</v>
      </c>
      <c r="EM10">
        <v>8</v>
      </c>
      <c r="EN10">
        <v>12</v>
      </c>
      <c r="EO10">
        <v>0</v>
      </c>
      <c r="EP10">
        <v>8</v>
      </c>
      <c r="EQ10">
        <v>12</v>
      </c>
      <c r="ER10">
        <v>0</v>
      </c>
      <c r="ES10">
        <v>0</v>
      </c>
      <c r="ET10">
        <v>363</v>
      </c>
      <c r="EU10">
        <v>2580</v>
      </c>
      <c r="EV10">
        <v>2</v>
      </c>
      <c r="EW10">
        <v>0</v>
      </c>
      <c r="EX10">
        <v>455</v>
      </c>
      <c r="EY10">
        <v>2</v>
      </c>
      <c r="EZ10">
        <v>0</v>
      </c>
      <c r="FA10">
        <v>0</v>
      </c>
      <c r="FB10">
        <v>0</v>
      </c>
      <c r="FC10">
        <v>0</v>
      </c>
      <c r="FD10">
        <v>9</v>
      </c>
      <c r="FE10">
        <v>0</v>
      </c>
      <c r="FF10">
        <v>0</v>
      </c>
      <c r="FG10">
        <v>0</v>
      </c>
      <c r="FH10">
        <v>200</v>
      </c>
      <c r="FI10">
        <v>1916</v>
      </c>
      <c r="FJ10">
        <v>0</v>
      </c>
      <c r="FK10">
        <v>0</v>
      </c>
      <c r="FL10">
        <v>0</v>
      </c>
      <c r="FM10">
        <v>0</v>
      </c>
      <c r="FN10">
        <v>0</v>
      </c>
      <c r="FO10">
        <v>19392</v>
      </c>
      <c r="FP10">
        <v>58807</v>
      </c>
      <c r="FQ10">
        <v>36</v>
      </c>
      <c r="FR10">
        <v>941</v>
      </c>
      <c r="FS10">
        <v>836</v>
      </c>
      <c r="FT10">
        <v>0</v>
      </c>
      <c r="FU10">
        <v>105</v>
      </c>
      <c r="FV10">
        <v>0</v>
      </c>
      <c r="FW10">
        <v>0</v>
      </c>
      <c r="FX10">
        <v>0</v>
      </c>
      <c r="FY10">
        <v>7526</v>
      </c>
      <c r="FZ10">
        <v>0</v>
      </c>
      <c r="GA10">
        <v>23</v>
      </c>
      <c r="GB10">
        <v>96</v>
      </c>
      <c r="GC10">
        <v>0</v>
      </c>
      <c r="GD10">
        <v>0</v>
      </c>
      <c r="GE10">
        <v>0</v>
      </c>
      <c r="GF10">
        <v>0</v>
      </c>
      <c r="GG10">
        <v>0</v>
      </c>
      <c r="GH10">
        <v>0</v>
      </c>
      <c r="GI10">
        <v>0</v>
      </c>
      <c r="GJ10">
        <v>0</v>
      </c>
      <c r="GK10">
        <v>0</v>
      </c>
      <c r="GL10">
        <v>0</v>
      </c>
      <c r="GM10">
        <v>0</v>
      </c>
      <c r="GN10">
        <v>15</v>
      </c>
      <c r="GO10">
        <v>0</v>
      </c>
      <c r="GP10">
        <v>0</v>
      </c>
      <c r="GQ10">
        <v>4</v>
      </c>
      <c r="GR10">
        <v>4</v>
      </c>
      <c r="GS10">
        <v>32</v>
      </c>
      <c r="GT10">
        <v>32</v>
      </c>
      <c r="GU10">
        <v>32</v>
      </c>
      <c r="GV10">
        <v>13675</v>
      </c>
      <c r="GW10">
        <v>58771</v>
      </c>
      <c r="GX10">
        <v>0</v>
      </c>
      <c r="GY10">
        <v>-2858</v>
      </c>
      <c r="GZ10">
        <v>-58</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94323</v>
      </c>
      <c r="EF11">
        <v>78442</v>
      </c>
      <c r="EG11">
        <v>-32</v>
      </c>
      <c r="EH11">
        <v>20</v>
      </c>
      <c r="EI11">
        <v>0</v>
      </c>
      <c r="EJ11">
        <v>19</v>
      </c>
      <c r="EK11">
        <v>1</v>
      </c>
      <c r="EL11">
        <v>0</v>
      </c>
      <c r="EM11">
        <v>0</v>
      </c>
      <c r="EN11">
        <v>0</v>
      </c>
      <c r="EO11">
        <v>0</v>
      </c>
      <c r="EP11">
        <v>0</v>
      </c>
      <c r="EQ11">
        <v>0</v>
      </c>
      <c r="ER11">
        <v>0</v>
      </c>
      <c r="ES11">
        <v>0</v>
      </c>
      <c r="ET11">
        <v>34882</v>
      </c>
      <c r="EU11">
        <v>844</v>
      </c>
      <c r="EV11">
        <v>20</v>
      </c>
      <c r="EW11">
        <v>0</v>
      </c>
      <c r="EX11">
        <v>582</v>
      </c>
      <c r="EY11">
        <v>19</v>
      </c>
      <c r="EZ11">
        <v>0</v>
      </c>
      <c r="FA11">
        <v>0</v>
      </c>
      <c r="FB11">
        <v>0</v>
      </c>
      <c r="FC11">
        <v>0</v>
      </c>
      <c r="FD11">
        <v>13</v>
      </c>
      <c r="FE11">
        <v>1</v>
      </c>
      <c r="FF11">
        <v>0</v>
      </c>
      <c r="FG11">
        <v>0</v>
      </c>
      <c r="FH11">
        <v>0</v>
      </c>
      <c r="FI11">
        <v>249</v>
      </c>
      <c r="FJ11">
        <v>0</v>
      </c>
      <c r="FK11">
        <v>0</v>
      </c>
      <c r="FL11">
        <v>0</v>
      </c>
      <c r="FM11">
        <v>0</v>
      </c>
      <c r="FN11">
        <v>0</v>
      </c>
      <c r="FO11">
        <v>58577</v>
      </c>
      <c r="FP11">
        <v>78422</v>
      </c>
      <c r="FQ11">
        <v>-32</v>
      </c>
      <c r="FR11">
        <v>789</v>
      </c>
      <c r="FS11">
        <v>635</v>
      </c>
      <c r="FT11">
        <v>0</v>
      </c>
      <c r="FU11">
        <v>154</v>
      </c>
      <c r="FV11">
        <v>0</v>
      </c>
      <c r="FW11">
        <v>0</v>
      </c>
      <c r="FX11">
        <v>0</v>
      </c>
      <c r="FY11">
        <v>9878</v>
      </c>
      <c r="FZ11">
        <v>-1</v>
      </c>
      <c r="GA11">
        <v>36</v>
      </c>
      <c r="GB11">
        <v>12</v>
      </c>
      <c r="GC11">
        <v>0</v>
      </c>
      <c r="GD11">
        <v>16</v>
      </c>
      <c r="GE11">
        <v>100</v>
      </c>
      <c r="GF11">
        <v>0</v>
      </c>
      <c r="GG11">
        <v>0</v>
      </c>
      <c r="GH11">
        <v>0</v>
      </c>
      <c r="GI11">
        <v>0</v>
      </c>
      <c r="GJ11">
        <v>0</v>
      </c>
      <c r="GK11">
        <v>0</v>
      </c>
      <c r="GL11">
        <v>0</v>
      </c>
      <c r="GM11">
        <v>0</v>
      </c>
      <c r="GN11">
        <v>0</v>
      </c>
      <c r="GO11">
        <v>0</v>
      </c>
      <c r="GP11">
        <v>0</v>
      </c>
      <c r="GQ11">
        <v>0</v>
      </c>
      <c r="GR11">
        <v>0</v>
      </c>
      <c r="GS11">
        <v>-32</v>
      </c>
      <c r="GT11">
        <v>-32</v>
      </c>
      <c r="GU11">
        <v>-32</v>
      </c>
      <c r="GV11">
        <v>47333</v>
      </c>
      <c r="GW11">
        <v>78454</v>
      </c>
      <c r="GX11">
        <v>0</v>
      </c>
      <c r="GY11">
        <v>465</v>
      </c>
      <c r="GZ11">
        <v>-19</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195609</v>
      </c>
      <c r="EF12">
        <v>95576</v>
      </c>
      <c r="EG12">
        <v>5</v>
      </c>
      <c r="EH12">
        <v>229</v>
      </c>
      <c r="EI12">
        <v>0</v>
      </c>
      <c r="EJ12">
        <v>229</v>
      </c>
      <c r="EK12">
        <v>0</v>
      </c>
      <c r="EL12">
        <v>0</v>
      </c>
      <c r="EM12">
        <v>30</v>
      </c>
      <c r="EN12">
        <v>45</v>
      </c>
      <c r="EO12">
        <v>0</v>
      </c>
      <c r="EP12">
        <v>30</v>
      </c>
      <c r="EQ12">
        <v>45</v>
      </c>
      <c r="ER12">
        <v>0</v>
      </c>
      <c r="ES12">
        <v>0</v>
      </c>
      <c r="ET12">
        <v>36320</v>
      </c>
      <c r="EU12">
        <v>593</v>
      </c>
      <c r="EV12">
        <v>44</v>
      </c>
      <c r="EW12">
        <v>0</v>
      </c>
      <c r="EX12">
        <v>228</v>
      </c>
      <c r="EY12">
        <v>40</v>
      </c>
      <c r="EZ12">
        <v>0</v>
      </c>
      <c r="FA12">
        <v>0</v>
      </c>
      <c r="FB12">
        <v>0</v>
      </c>
      <c r="FC12">
        <v>0</v>
      </c>
      <c r="FD12">
        <v>15</v>
      </c>
      <c r="FE12">
        <v>4</v>
      </c>
      <c r="FF12">
        <v>0</v>
      </c>
      <c r="FG12">
        <v>0</v>
      </c>
      <c r="FH12">
        <v>0</v>
      </c>
      <c r="FI12">
        <v>350</v>
      </c>
      <c r="FJ12">
        <v>0</v>
      </c>
      <c r="FK12">
        <v>0</v>
      </c>
      <c r="FL12">
        <v>0</v>
      </c>
      <c r="FM12">
        <v>0</v>
      </c>
      <c r="FN12">
        <v>0</v>
      </c>
      <c r="FO12">
        <v>158432</v>
      </c>
      <c r="FP12">
        <v>95487</v>
      </c>
      <c r="FQ12">
        <v>5</v>
      </c>
      <c r="FR12">
        <v>882</v>
      </c>
      <c r="FS12">
        <v>693</v>
      </c>
      <c r="FT12">
        <v>0</v>
      </c>
      <c r="FU12">
        <v>189</v>
      </c>
      <c r="FV12">
        <v>0</v>
      </c>
      <c r="FW12">
        <v>0</v>
      </c>
      <c r="FX12">
        <v>0</v>
      </c>
      <c r="FY12">
        <v>13302</v>
      </c>
      <c r="FZ12">
        <v>0</v>
      </c>
      <c r="GA12">
        <v>1</v>
      </c>
      <c r="GB12">
        <v>23</v>
      </c>
      <c r="GC12">
        <v>0</v>
      </c>
      <c r="GD12">
        <v>28</v>
      </c>
      <c r="GE12">
        <v>24</v>
      </c>
      <c r="GF12">
        <v>0</v>
      </c>
      <c r="GG12">
        <v>0</v>
      </c>
      <c r="GH12">
        <v>0</v>
      </c>
      <c r="GI12">
        <v>0</v>
      </c>
      <c r="GJ12">
        <v>0</v>
      </c>
      <c r="GK12">
        <v>0</v>
      </c>
      <c r="GL12">
        <v>0</v>
      </c>
      <c r="GM12">
        <v>0</v>
      </c>
      <c r="GN12">
        <v>340</v>
      </c>
      <c r="GO12">
        <v>0</v>
      </c>
      <c r="GP12">
        <v>0</v>
      </c>
      <c r="GQ12">
        <v>28</v>
      </c>
      <c r="GR12">
        <v>28</v>
      </c>
      <c r="GS12">
        <v>-23</v>
      </c>
      <c r="GT12">
        <v>-23</v>
      </c>
      <c r="GU12">
        <v>-23</v>
      </c>
      <c r="GV12">
        <v>144415</v>
      </c>
      <c r="GW12">
        <v>95482</v>
      </c>
      <c r="GX12">
        <v>0</v>
      </c>
      <c r="GY12">
        <v>-315</v>
      </c>
      <c r="GZ12">
        <v>-245</v>
      </c>
      <c r="HA12">
        <v>0</v>
      </c>
      <c r="HB12">
        <v>5</v>
      </c>
      <c r="HC12">
        <v>0</v>
      </c>
      <c r="HD12">
        <v>0</v>
      </c>
    </row>
    <row r="13" spans="1:212" x14ac:dyDescent="0.25">
      <c r="A13" t="s">
        <v>1017</v>
      </c>
      <c r="B13">
        <v>0</v>
      </c>
      <c r="C13">
        <v>0</v>
      </c>
      <c r="D13">
        <v>0</v>
      </c>
      <c r="E13">
        <v>0</v>
      </c>
      <c r="F13">
        <v>0</v>
      </c>
      <c r="G13">
        <v>0</v>
      </c>
      <c r="H13">
        <v>0</v>
      </c>
      <c r="I13">
        <v>4</v>
      </c>
      <c r="J13">
        <v>2</v>
      </c>
      <c r="K13">
        <v>0</v>
      </c>
      <c r="L13">
        <v>4</v>
      </c>
      <c r="M13">
        <v>2</v>
      </c>
      <c r="N13">
        <v>0</v>
      </c>
      <c r="O13">
        <v>0</v>
      </c>
      <c r="P13">
        <v>0</v>
      </c>
      <c r="Q13">
        <v>0</v>
      </c>
      <c r="R13">
        <v>0</v>
      </c>
      <c r="S13">
        <v>0</v>
      </c>
      <c r="T13">
        <v>3375</v>
      </c>
      <c r="U13">
        <v>1952</v>
      </c>
      <c r="V13">
        <v>1118</v>
      </c>
      <c r="W13">
        <v>0</v>
      </c>
      <c r="X13">
        <v>-5</v>
      </c>
      <c r="Y13">
        <v>0</v>
      </c>
      <c r="Z13">
        <v>398</v>
      </c>
      <c r="AA13">
        <v>0</v>
      </c>
      <c r="AB13">
        <v>-88</v>
      </c>
      <c r="AC13">
        <v>0</v>
      </c>
      <c r="AD13">
        <v>1952</v>
      </c>
      <c r="AE13">
        <v>1952</v>
      </c>
      <c r="AF13">
        <v>0</v>
      </c>
      <c r="AG13">
        <v>0</v>
      </c>
      <c r="AH13">
        <v>1952</v>
      </c>
      <c r="AI13">
        <v>1952</v>
      </c>
      <c r="AJ13">
        <v>0</v>
      </c>
      <c r="AK13">
        <v>0</v>
      </c>
      <c r="AL13">
        <v>0</v>
      </c>
      <c r="AM13">
        <v>0</v>
      </c>
      <c r="AN13">
        <v>0</v>
      </c>
      <c r="AO13">
        <v>0</v>
      </c>
      <c r="AP13">
        <v>0</v>
      </c>
      <c r="AQ13">
        <v>0</v>
      </c>
      <c r="AR13">
        <v>0</v>
      </c>
      <c r="AS13">
        <v>0</v>
      </c>
      <c r="AT13">
        <v>28</v>
      </c>
      <c r="AU13">
        <v>16</v>
      </c>
      <c r="AV13">
        <v>0</v>
      </c>
      <c r="AW13">
        <v>0</v>
      </c>
      <c r="AX13">
        <v>0</v>
      </c>
      <c r="AY13">
        <v>0</v>
      </c>
      <c r="AZ13">
        <v>23</v>
      </c>
      <c r="BA13">
        <v>16</v>
      </c>
      <c r="BB13">
        <v>0</v>
      </c>
      <c r="BC13">
        <v>5</v>
      </c>
      <c r="BD13">
        <v>-262</v>
      </c>
      <c r="BE13">
        <v>-236</v>
      </c>
      <c r="BF13">
        <v>-394</v>
      </c>
      <c r="BG13">
        <v>-236</v>
      </c>
      <c r="BH13">
        <v>-1</v>
      </c>
      <c r="BI13">
        <v>0</v>
      </c>
      <c r="BJ13">
        <v>133</v>
      </c>
      <c r="BK13">
        <v>0</v>
      </c>
      <c r="BL13">
        <v>162</v>
      </c>
      <c r="BM13">
        <v>162</v>
      </c>
      <c r="BN13">
        <v>79</v>
      </c>
      <c r="BO13">
        <v>79</v>
      </c>
      <c r="BP13">
        <v>0</v>
      </c>
      <c r="BQ13">
        <v>0</v>
      </c>
      <c r="BR13">
        <v>79</v>
      </c>
      <c r="BS13">
        <v>79</v>
      </c>
      <c r="BT13">
        <v>0</v>
      </c>
      <c r="BU13">
        <v>0</v>
      </c>
      <c r="BV13">
        <v>0</v>
      </c>
      <c r="BW13">
        <v>0</v>
      </c>
      <c r="BX13">
        <v>0</v>
      </c>
      <c r="BY13">
        <v>0</v>
      </c>
      <c r="BZ13">
        <v>0</v>
      </c>
      <c r="CA13">
        <v>0</v>
      </c>
      <c r="CB13">
        <v>0</v>
      </c>
      <c r="CC13">
        <v>0</v>
      </c>
      <c r="CD13">
        <v>0</v>
      </c>
      <c r="CE13">
        <v>0</v>
      </c>
      <c r="CF13">
        <v>0</v>
      </c>
      <c r="CG13">
        <v>0</v>
      </c>
      <c r="CH13">
        <v>-36</v>
      </c>
      <c r="CI13">
        <v>-36</v>
      </c>
      <c r="CJ13">
        <v>0</v>
      </c>
      <c r="CK13">
        <v>0</v>
      </c>
      <c r="CL13">
        <v>-36</v>
      </c>
      <c r="CM13">
        <v>-36</v>
      </c>
      <c r="CN13">
        <v>0</v>
      </c>
      <c r="CO13">
        <v>0</v>
      </c>
      <c r="CP13">
        <v>0</v>
      </c>
      <c r="CQ13">
        <v>0</v>
      </c>
      <c r="CR13">
        <v>0</v>
      </c>
      <c r="CS13">
        <v>0</v>
      </c>
      <c r="CT13">
        <v>0</v>
      </c>
      <c r="CU13">
        <v>0</v>
      </c>
      <c r="CV13">
        <v>0</v>
      </c>
      <c r="CW13">
        <v>0</v>
      </c>
      <c r="CX13">
        <v>0</v>
      </c>
      <c r="CY13">
        <v>0</v>
      </c>
      <c r="CZ13">
        <v>0</v>
      </c>
      <c r="DA13">
        <v>0</v>
      </c>
      <c r="DB13">
        <v>0</v>
      </c>
      <c r="DC13">
        <v>0</v>
      </c>
      <c r="DD13">
        <v>119</v>
      </c>
      <c r="DE13">
        <v>119</v>
      </c>
      <c r="DF13">
        <v>0</v>
      </c>
      <c r="DG13">
        <v>0</v>
      </c>
      <c r="DH13">
        <v>119</v>
      </c>
      <c r="DI13">
        <v>119</v>
      </c>
      <c r="DJ13">
        <v>0</v>
      </c>
      <c r="DK13">
        <v>0</v>
      </c>
      <c r="DL13">
        <v>0</v>
      </c>
      <c r="DM13">
        <v>0</v>
      </c>
      <c r="DN13">
        <v>0</v>
      </c>
      <c r="DO13">
        <v>0</v>
      </c>
      <c r="DP13">
        <v>0</v>
      </c>
      <c r="DQ13">
        <v>0</v>
      </c>
      <c r="DR13">
        <v>10</v>
      </c>
      <c r="DS13">
        <v>0</v>
      </c>
      <c r="DT13">
        <v>0</v>
      </c>
      <c r="DU13">
        <v>0</v>
      </c>
      <c r="DV13">
        <v>0</v>
      </c>
      <c r="DW13">
        <v>0</v>
      </c>
      <c r="DX13">
        <v>0</v>
      </c>
      <c r="DY13">
        <v>0</v>
      </c>
      <c r="DZ13">
        <v>0</v>
      </c>
      <c r="EA13">
        <v>0</v>
      </c>
      <c r="EB13">
        <v>0</v>
      </c>
      <c r="EC13">
        <v>0</v>
      </c>
      <c r="ED13">
        <v>0</v>
      </c>
      <c r="EE13">
        <v>5778843</v>
      </c>
      <c r="EF13">
        <v>1774448</v>
      </c>
      <c r="EG13">
        <v>880785</v>
      </c>
      <c r="EH13">
        <v>0</v>
      </c>
      <c r="EI13">
        <v>0</v>
      </c>
      <c r="EJ13">
        <v>0</v>
      </c>
      <c r="EK13">
        <v>0</v>
      </c>
      <c r="EL13">
        <v>0</v>
      </c>
      <c r="EM13">
        <v>577</v>
      </c>
      <c r="EN13">
        <v>860</v>
      </c>
      <c r="EO13">
        <v>0</v>
      </c>
      <c r="EP13">
        <v>573</v>
      </c>
      <c r="EQ13">
        <v>860</v>
      </c>
      <c r="ER13">
        <v>0</v>
      </c>
      <c r="ES13">
        <v>4</v>
      </c>
      <c r="ET13">
        <v>2990305</v>
      </c>
      <c r="EU13">
        <v>21431</v>
      </c>
      <c r="EV13">
        <v>119</v>
      </c>
      <c r="EW13">
        <v>0</v>
      </c>
      <c r="EX13">
        <v>4209</v>
      </c>
      <c r="EY13">
        <v>102</v>
      </c>
      <c r="EZ13">
        <v>0</v>
      </c>
      <c r="FA13">
        <v>12780</v>
      </c>
      <c r="FB13">
        <v>0</v>
      </c>
      <c r="FC13">
        <v>0</v>
      </c>
      <c r="FD13">
        <v>165</v>
      </c>
      <c r="FE13">
        <v>17</v>
      </c>
      <c r="FF13">
        <v>0</v>
      </c>
      <c r="FG13">
        <v>0</v>
      </c>
      <c r="FH13">
        <v>200</v>
      </c>
      <c r="FI13">
        <v>4062</v>
      </c>
      <c r="FJ13">
        <v>15</v>
      </c>
      <c r="FK13">
        <v>29</v>
      </c>
      <c r="FL13">
        <v>22</v>
      </c>
      <c r="FM13">
        <v>7</v>
      </c>
      <c r="FN13">
        <v>0</v>
      </c>
      <c r="FO13">
        <v>2759881</v>
      </c>
      <c r="FP13">
        <v>1773469</v>
      </c>
      <c r="FQ13">
        <v>880785</v>
      </c>
      <c r="FR13">
        <v>19138</v>
      </c>
      <c r="FS13">
        <v>7324</v>
      </c>
      <c r="FT13">
        <v>2</v>
      </c>
      <c r="FU13">
        <v>11806</v>
      </c>
      <c r="FV13">
        <v>1</v>
      </c>
      <c r="FW13">
        <v>5</v>
      </c>
      <c r="FX13">
        <v>18834</v>
      </c>
      <c r="FY13">
        <v>204293</v>
      </c>
      <c r="FZ13">
        <v>10</v>
      </c>
      <c r="GA13">
        <v>7</v>
      </c>
      <c r="GB13">
        <v>4413</v>
      </c>
      <c r="GC13">
        <v>3582</v>
      </c>
      <c r="GD13">
        <v>9</v>
      </c>
      <c r="GE13">
        <v>810042</v>
      </c>
      <c r="GF13">
        <v>12079</v>
      </c>
      <c r="GG13">
        <v>0</v>
      </c>
      <c r="GH13">
        <v>0</v>
      </c>
      <c r="GI13">
        <v>0</v>
      </c>
      <c r="GJ13">
        <v>0</v>
      </c>
      <c r="GK13">
        <v>0</v>
      </c>
      <c r="GL13">
        <v>0</v>
      </c>
      <c r="GM13">
        <v>5</v>
      </c>
      <c r="GN13">
        <v>-23382</v>
      </c>
      <c r="GO13">
        <v>3</v>
      </c>
      <c r="GP13">
        <v>0</v>
      </c>
      <c r="GQ13">
        <v>124</v>
      </c>
      <c r="GR13">
        <v>124</v>
      </c>
      <c r="GS13">
        <v>60</v>
      </c>
      <c r="GT13">
        <v>60</v>
      </c>
      <c r="GU13">
        <v>60</v>
      </c>
      <c r="GV13">
        <v>1687551</v>
      </c>
      <c r="GW13">
        <v>1761203</v>
      </c>
      <c r="GX13">
        <v>880601</v>
      </c>
      <c r="GY13">
        <v>41595</v>
      </c>
      <c r="GZ13">
        <v>-6276</v>
      </c>
      <c r="HA13">
        <v>0</v>
      </c>
      <c r="HB13">
        <v>6543</v>
      </c>
      <c r="HC13">
        <v>77</v>
      </c>
      <c r="HD13">
        <v>0</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102</v>
      </c>
      <c r="U14">
        <v>95</v>
      </c>
      <c r="V14">
        <v>0</v>
      </c>
      <c r="W14">
        <v>0</v>
      </c>
      <c r="X14">
        <v>6</v>
      </c>
      <c r="Y14">
        <v>0</v>
      </c>
      <c r="Z14">
        <v>1</v>
      </c>
      <c r="AA14">
        <v>0</v>
      </c>
      <c r="AB14">
        <v>0</v>
      </c>
      <c r="AC14">
        <v>0</v>
      </c>
      <c r="AD14">
        <v>95</v>
      </c>
      <c r="AE14">
        <v>95</v>
      </c>
      <c r="AF14">
        <v>0</v>
      </c>
      <c r="AG14">
        <v>0</v>
      </c>
      <c r="AH14">
        <v>64</v>
      </c>
      <c r="AI14">
        <v>64</v>
      </c>
      <c r="AJ14">
        <v>0</v>
      </c>
      <c r="AK14">
        <v>0</v>
      </c>
      <c r="AL14">
        <v>21</v>
      </c>
      <c r="AM14">
        <v>21</v>
      </c>
      <c r="AN14">
        <v>0</v>
      </c>
      <c r="AO14">
        <v>0</v>
      </c>
      <c r="AP14">
        <v>1</v>
      </c>
      <c r="AQ14">
        <v>1</v>
      </c>
      <c r="AR14">
        <v>9</v>
      </c>
      <c r="AS14">
        <v>9</v>
      </c>
      <c r="AT14">
        <v>0</v>
      </c>
      <c r="AU14">
        <v>0</v>
      </c>
      <c r="AV14">
        <v>0</v>
      </c>
      <c r="AW14">
        <v>0</v>
      </c>
      <c r="AX14">
        <v>0</v>
      </c>
      <c r="AY14">
        <v>0</v>
      </c>
      <c r="AZ14">
        <v>0</v>
      </c>
      <c r="BA14">
        <v>0</v>
      </c>
      <c r="BB14">
        <v>0</v>
      </c>
      <c r="BC14">
        <v>0</v>
      </c>
      <c r="BD14">
        <v>0</v>
      </c>
      <c r="BE14">
        <v>0</v>
      </c>
      <c r="BF14">
        <v>1</v>
      </c>
      <c r="BG14">
        <v>0</v>
      </c>
      <c r="BH14">
        <v>-1</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3</v>
      </c>
      <c r="DS14">
        <v>0</v>
      </c>
      <c r="DT14">
        <v>0</v>
      </c>
      <c r="DU14">
        <v>0</v>
      </c>
      <c r="DV14">
        <v>0</v>
      </c>
      <c r="DW14">
        <v>0</v>
      </c>
      <c r="DX14">
        <v>0</v>
      </c>
      <c r="DY14">
        <v>0</v>
      </c>
      <c r="DZ14">
        <v>0</v>
      </c>
      <c r="EA14">
        <v>0</v>
      </c>
      <c r="EB14">
        <v>0</v>
      </c>
      <c r="EC14">
        <v>0</v>
      </c>
      <c r="ED14">
        <v>0</v>
      </c>
      <c r="EE14">
        <v>64450</v>
      </c>
      <c r="EF14">
        <v>46055</v>
      </c>
      <c r="EG14">
        <v>-15</v>
      </c>
      <c r="EH14">
        <v>43</v>
      </c>
      <c r="EI14">
        <v>0</v>
      </c>
      <c r="EJ14">
        <v>31</v>
      </c>
      <c r="EK14">
        <v>0</v>
      </c>
      <c r="EL14">
        <v>12</v>
      </c>
      <c r="EM14">
        <v>2</v>
      </c>
      <c r="EN14">
        <v>3</v>
      </c>
      <c r="EO14">
        <v>0</v>
      </c>
      <c r="EP14">
        <v>2</v>
      </c>
      <c r="EQ14">
        <v>3</v>
      </c>
      <c r="ER14">
        <v>0</v>
      </c>
      <c r="ES14">
        <v>0</v>
      </c>
      <c r="ET14">
        <v>11636</v>
      </c>
      <c r="EU14">
        <v>310</v>
      </c>
      <c r="EV14">
        <v>9</v>
      </c>
      <c r="EW14">
        <v>0</v>
      </c>
      <c r="EX14">
        <v>196</v>
      </c>
      <c r="EY14">
        <v>5</v>
      </c>
      <c r="EZ14">
        <v>0</v>
      </c>
      <c r="FA14">
        <v>0</v>
      </c>
      <c r="FB14">
        <v>0</v>
      </c>
      <c r="FC14">
        <v>0</v>
      </c>
      <c r="FD14">
        <v>13</v>
      </c>
      <c r="FE14">
        <v>4</v>
      </c>
      <c r="FF14">
        <v>0</v>
      </c>
      <c r="FG14">
        <v>0</v>
      </c>
      <c r="FH14">
        <v>0</v>
      </c>
      <c r="FI14">
        <v>101</v>
      </c>
      <c r="FJ14">
        <v>0</v>
      </c>
      <c r="FK14">
        <v>1</v>
      </c>
      <c r="FL14">
        <v>0</v>
      </c>
      <c r="FM14">
        <v>1</v>
      </c>
      <c r="FN14">
        <v>0</v>
      </c>
      <c r="FO14">
        <v>52458</v>
      </c>
      <c r="FP14">
        <v>46043</v>
      </c>
      <c r="FQ14">
        <v>-15</v>
      </c>
      <c r="FR14">
        <v>814</v>
      </c>
      <c r="FS14">
        <v>300</v>
      </c>
      <c r="FT14">
        <v>0</v>
      </c>
      <c r="FU14">
        <v>514</v>
      </c>
      <c r="FV14">
        <v>0</v>
      </c>
      <c r="FW14">
        <v>0</v>
      </c>
      <c r="FX14">
        <v>0</v>
      </c>
      <c r="FY14">
        <v>5980</v>
      </c>
      <c r="FZ14">
        <v>0</v>
      </c>
      <c r="GA14">
        <v>6</v>
      </c>
      <c r="GB14">
        <v>-9</v>
      </c>
      <c r="GC14">
        <v>0</v>
      </c>
      <c r="GD14">
        <v>0</v>
      </c>
      <c r="GE14">
        <v>0</v>
      </c>
      <c r="GF14">
        <v>0</v>
      </c>
      <c r="GG14">
        <v>0</v>
      </c>
      <c r="GH14">
        <v>0</v>
      </c>
      <c r="GI14">
        <v>0</v>
      </c>
      <c r="GJ14">
        <v>0</v>
      </c>
      <c r="GK14">
        <v>0</v>
      </c>
      <c r="GL14">
        <v>0</v>
      </c>
      <c r="GM14">
        <v>0</v>
      </c>
      <c r="GN14">
        <v>15</v>
      </c>
      <c r="GO14">
        <v>5</v>
      </c>
      <c r="GP14">
        <v>0</v>
      </c>
      <c r="GQ14">
        <v>2</v>
      </c>
      <c r="GR14">
        <v>2</v>
      </c>
      <c r="GS14">
        <v>-17</v>
      </c>
      <c r="GT14">
        <v>-17</v>
      </c>
      <c r="GU14">
        <v>-17</v>
      </c>
      <c r="GV14">
        <v>44673</v>
      </c>
      <c r="GW14">
        <v>46053</v>
      </c>
      <c r="GX14">
        <v>0</v>
      </c>
      <c r="GY14">
        <v>999</v>
      </c>
      <c r="GZ14">
        <v>-3</v>
      </c>
      <c r="HA14">
        <v>0</v>
      </c>
      <c r="HB14">
        <v>0</v>
      </c>
      <c r="HC14">
        <v>0</v>
      </c>
      <c r="HD14">
        <v>0</v>
      </c>
    </row>
    <row r="15" spans="1:212" x14ac:dyDescent="0.25">
      <c r="A15" t="s">
        <v>1019</v>
      </c>
      <c r="B15">
        <v>0</v>
      </c>
      <c r="C15">
        <v>0</v>
      </c>
      <c r="D15">
        <v>0</v>
      </c>
      <c r="E15">
        <v>0</v>
      </c>
      <c r="F15">
        <v>0</v>
      </c>
      <c r="G15">
        <v>0</v>
      </c>
      <c r="H15">
        <v>0</v>
      </c>
      <c r="I15">
        <v>-3</v>
      </c>
      <c r="J15">
        <v>-7</v>
      </c>
      <c r="K15">
        <v>0</v>
      </c>
      <c r="L15">
        <v>-3</v>
      </c>
      <c r="M15">
        <v>-7</v>
      </c>
      <c r="N15">
        <v>0</v>
      </c>
      <c r="O15">
        <v>0</v>
      </c>
      <c r="P15">
        <v>0</v>
      </c>
      <c r="Q15">
        <v>2</v>
      </c>
      <c r="R15">
        <v>2</v>
      </c>
      <c r="S15">
        <v>0</v>
      </c>
      <c r="T15">
        <v>-23</v>
      </c>
      <c r="U15">
        <v>0</v>
      </c>
      <c r="V15">
        <v>-27</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-16</v>
      </c>
      <c r="BM15">
        <v>-16</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0</v>
      </c>
      <c r="CI15">
        <v>0</v>
      </c>
      <c r="CJ15">
        <v>0</v>
      </c>
      <c r="CK15">
        <v>0</v>
      </c>
      <c r="CL15">
        <v>3</v>
      </c>
      <c r="CM15">
        <v>3</v>
      </c>
      <c r="CN15">
        <v>0</v>
      </c>
      <c r="CO15">
        <v>0</v>
      </c>
      <c r="CP15">
        <v>0</v>
      </c>
      <c r="CQ15">
        <v>0</v>
      </c>
      <c r="CR15">
        <v>-3</v>
      </c>
      <c r="CS15">
        <v>-3</v>
      </c>
      <c r="CT15">
        <v>0</v>
      </c>
      <c r="CU15">
        <v>0</v>
      </c>
      <c r="CV15">
        <v>0</v>
      </c>
      <c r="CW15">
        <v>0</v>
      </c>
      <c r="CX15">
        <v>0</v>
      </c>
      <c r="CY15">
        <v>0</v>
      </c>
      <c r="CZ15">
        <v>0</v>
      </c>
      <c r="DA15">
        <v>0</v>
      </c>
      <c r="DB15">
        <v>0</v>
      </c>
      <c r="DC15">
        <v>0</v>
      </c>
      <c r="DD15">
        <v>-18</v>
      </c>
      <c r="DE15">
        <v>-18</v>
      </c>
      <c r="DF15">
        <v>0</v>
      </c>
      <c r="DG15">
        <v>0</v>
      </c>
      <c r="DH15">
        <v>5</v>
      </c>
      <c r="DI15">
        <v>5</v>
      </c>
      <c r="DJ15">
        <v>0</v>
      </c>
      <c r="DK15">
        <v>0</v>
      </c>
      <c r="DL15">
        <v>0</v>
      </c>
      <c r="DM15">
        <v>0</v>
      </c>
      <c r="DN15">
        <v>0</v>
      </c>
      <c r="DO15">
        <v>0</v>
      </c>
      <c r="DP15">
        <v>-23</v>
      </c>
      <c r="DQ15">
        <v>-23</v>
      </c>
      <c r="DR15">
        <v>-6</v>
      </c>
      <c r="DS15">
        <v>0</v>
      </c>
      <c r="DT15">
        <v>0</v>
      </c>
      <c r="DU15">
        <v>0</v>
      </c>
      <c r="DV15">
        <v>0</v>
      </c>
      <c r="DW15">
        <v>0</v>
      </c>
      <c r="DX15">
        <v>0</v>
      </c>
      <c r="DY15">
        <v>0</v>
      </c>
      <c r="DZ15">
        <v>0</v>
      </c>
      <c r="EA15">
        <v>0</v>
      </c>
      <c r="EB15">
        <v>0</v>
      </c>
      <c r="EC15">
        <v>0</v>
      </c>
      <c r="ED15">
        <v>0</v>
      </c>
      <c r="EE15">
        <v>677727</v>
      </c>
      <c r="EF15">
        <v>105559</v>
      </c>
      <c r="EG15">
        <v>152</v>
      </c>
      <c r="EH15">
        <v>0</v>
      </c>
      <c r="EI15">
        <v>0</v>
      </c>
      <c r="EJ15">
        <v>0</v>
      </c>
      <c r="EK15">
        <v>0</v>
      </c>
      <c r="EL15">
        <v>0</v>
      </c>
      <c r="EM15">
        <v>1021</v>
      </c>
      <c r="EN15">
        <v>1531</v>
      </c>
      <c r="EO15">
        <v>0</v>
      </c>
      <c r="EP15">
        <v>1021</v>
      </c>
      <c r="EQ15">
        <v>1531</v>
      </c>
      <c r="ER15">
        <v>0</v>
      </c>
      <c r="ES15">
        <v>0</v>
      </c>
      <c r="ET15">
        <v>537645</v>
      </c>
      <c r="EU15">
        <v>1081</v>
      </c>
      <c r="EV15">
        <v>7</v>
      </c>
      <c r="EW15">
        <v>0</v>
      </c>
      <c r="EX15">
        <v>380</v>
      </c>
      <c r="EY15">
        <v>7</v>
      </c>
      <c r="EZ15">
        <v>0</v>
      </c>
      <c r="FA15">
        <v>0</v>
      </c>
      <c r="FB15">
        <v>0</v>
      </c>
      <c r="FC15">
        <v>0</v>
      </c>
      <c r="FD15">
        <v>30</v>
      </c>
      <c r="FE15">
        <v>0</v>
      </c>
      <c r="FF15">
        <v>0</v>
      </c>
      <c r="FG15">
        <v>0</v>
      </c>
      <c r="FH15">
        <v>0</v>
      </c>
      <c r="FI15">
        <v>671</v>
      </c>
      <c r="FJ15">
        <v>0</v>
      </c>
      <c r="FK15">
        <v>0</v>
      </c>
      <c r="FL15">
        <v>0</v>
      </c>
      <c r="FM15">
        <v>0</v>
      </c>
      <c r="FN15">
        <v>0</v>
      </c>
      <c r="FO15">
        <v>137980</v>
      </c>
      <c r="FP15">
        <v>104021</v>
      </c>
      <c r="FQ15">
        <v>152</v>
      </c>
      <c r="FR15">
        <v>15345</v>
      </c>
      <c r="FS15">
        <v>10505</v>
      </c>
      <c r="FT15">
        <v>0</v>
      </c>
      <c r="FU15">
        <v>4840</v>
      </c>
      <c r="FV15">
        <v>0</v>
      </c>
      <c r="FW15">
        <v>0</v>
      </c>
      <c r="FX15">
        <v>0</v>
      </c>
      <c r="FY15">
        <v>16817</v>
      </c>
      <c r="FZ15">
        <v>40</v>
      </c>
      <c r="GA15">
        <v>12</v>
      </c>
      <c r="GB15">
        <v>104</v>
      </c>
      <c r="GC15">
        <v>0</v>
      </c>
      <c r="GD15">
        <v>0</v>
      </c>
      <c r="GE15">
        <v>439</v>
      </c>
      <c r="GF15">
        <v>0</v>
      </c>
      <c r="GG15">
        <v>0</v>
      </c>
      <c r="GH15">
        <v>0</v>
      </c>
      <c r="GI15">
        <v>0</v>
      </c>
      <c r="GJ15">
        <v>142</v>
      </c>
      <c r="GK15">
        <v>0</v>
      </c>
      <c r="GL15">
        <v>0</v>
      </c>
      <c r="GM15">
        <v>0</v>
      </c>
      <c r="GN15">
        <v>1870</v>
      </c>
      <c r="GO15">
        <v>0</v>
      </c>
      <c r="GP15">
        <v>0</v>
      </c>
      <c r="GQ15">
        <v>55</v>
      </c>
      <c r="GR15">
        <v>55</v>
      </c>
      <c r="GS15">
        <v>97</v>
      </c>
      <c r="GT15">
        <v>97</v>
      </c>
      <c r="GU15">
        <v>97</v>
      </c>
      <c r="GV15">
        <v>103313</v>
      </c>
      <c r="GW15">
        <v>103869</v>
      </c>
      <c r="GX15">
        <v>0</v>
      </c>
      <c r="GY15">
        <v>-184</v>
      </c>
      <c r="GZ15">
        <v>-15</v>
      </c>
      <c r="HA15">
        <v>0</v>
      </c>
      <c r="HB15">
        <v>0</v>
      </c>
      <c r="HC15">
        <v>0</v>
      </c>
      <c r="HD15">
        <v>0</v>
      </c>
    </row>
    <row r="16" spans="1:212" x14ac:dyDescent="0.25">
      <c r="A16" t="s">
        <v>1020</v>
      </c>
      <c r="B16">
        <v>0</v>
      </c>
      <c r="C16">
        <v>0</v>
      </c>
      <c r="D16">
        <v>0</v>
      </c>
      <c r="E16">
        <v>0</v>
      </c>
      <c r="F16">
        <v>0</v>
      </c>
      <c r="G16">
        <v>0</v>
      </c>
      <c r="H16">
        <v>0</v>
      </c>
      <c r="I16">
        <v>0</v>
      </c>
      <c r="J16">
        <v>0</v>
      </c>
      <c r="K16">
        <v>0</v>
      </c>
      <c r="L16">
        <v>0</v>
      </c>
      <c r="M16">
        <v>0</v>
      </c>
      <c r="N16">
        <v>0</v>
      </c>
      <c r="O16">
        <v>0</v>
      </c>
      <c r="P16">
        <v>0</v>
      </c>
      <c r="Q16">
        <v>0</v>
      </c>
      <c r="R16">
        <v>0</v>
      </c>
      <c r="S16">
        <v>0</v>
      </c>
      <c r="T16">
        <v>-13</v>
      </c>
      <c r="U16">
        <v>-13</v>
      </c>
      <c r="V16">
        <v>0</v>
      </c>
      <c r="W16">
        <v>0</v>
      </c>
      <c r="X16">
        <v>0</v>
      </c>
      <c r="Y16">
        <v>0</v>
      </c>
      <c r="Z16">
        <v>0</v>
      </c>
      <c r="AA16">
        <v>0</v>
      </c>
      <c r="AB16">
        <v>0</v>
      </c>
      <c r="AC16">
        <v>0</v>
      </c>
      <c r="AD16">
        <v>-13</v>
      </c>
      <c r="AE16">
        <v>-13</v>
      </c>
      <c r="AF16">
        <v>0</v>
      </c>
      <c r="AG16">
        <v>0</v>
      </c>
      <c r="AH16">
        <v>6</v>
      </c>
      <c r="AI16">
        <v>6</v>
      </c>
      <c r="AJ16">
        <v>0</v>
      </c>
      <c r="AK16">
        <v>0</v>
      </c>
      <c r="AL16">
        <v>0</v>
      </c>
      <c r="AM16">
        <v>0</v>
      </c>
      <c r="AN16">
        <v>0</v>
      </c>
      <c r="AO16">
        <v>0</v>
      </c>
      <c r="AP16">
        <v>-27</v>
      </c>
      <c r="AQ16">
        <v>-27</v>
      </c>
      <c r="AR16">
        <v>8</v>
      </c>
      <c r="AS16">
        <v>8</v>
      </c>
      <c r="AT16">
        <v>0</v>
      </c>
      <c r="AU16">
        <v>0</v>
      </c>
      <c r="AV16">
        <v>0</v>
      </c>
      <c r="AW16">
        <v>0</v>
      </c>
      <c r="AX16">
        <v>0</v>
      </c>
      <c r="AY16">
        <v>0</v>
      </c>
      <c r="AZ16">
        <v>0</v>
      </c>
      <c r="BA16">
        <v>0</v>
      </c>
      <c r="BB16">
        <v>0</v>
      </c>
      <c r="BC16">
        <v>0</v>
      </c>
      <c r="BD16">
        <v>6</v>
      </c>
      <c r="BE16">
        <v>4</v>
      </c>
      <c r="BF16">
        <v>6</v>
      </c>
      <c r="BG16">
        <v>4</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138667</v>
      </c>
      <c r="EF16">
        <v>67911</v>
      </c>
      <c r="EG16">
        <v>2</v>
      </c>
      <c r="EH16">
        <v>632</v>
      </c>
      <c r="EI16">
        <v>0</v>
      </c>
      <c r="EJ16">
        <v>622</v>
      </c>
      <c r="EK16">
        <v>7</v>
      </c>
      <c r="EL16">
        <v>3</v>
      </c>
      <c r="EM16">
        <v>3</v>
      </c>
      <c r="EN16">
        <v>5</v>
      </c>
      <c r="EO16">
        <v>0</v>
      </c>
      <c r="EP16">
        <v>3</v>
      </c>
      <c r="EQ16">
        <v>5</v>
      </c>
      <c r="ER16">
        <v>0</v>
      </c>
      <c r="ES16">
        <v>0</v>
      </c>
      <c r="ET16">
        <v>16283</v>
      </c>
      <c r="EU16">
        <v>874</v>
      </c>
      <c r="EV16">
        <v>3</v>
      </c>
      <c r="EW16">
        <v>0</v>
      </c>
      <c r="EX16">
        <v>339</v>
      </c>
      <c r="EY16">
        <v>3</v>
      </c>
      <c r="EZ16">
        <v>0</v>
      </c>
      <c r="FA16">
        <v>0</v>
      </c>
      <c r="FB16">
        <v>0</v>
      </c>
      <c r="FC16">
        <v>0</v>
      </c>
      <c r="FD16">
        <v>37</v>
      </c>
      <c r="FE16">
        <v>0</v>
      </c>
      <c r="FF16">
        <v>0</v>
      </c>
      <c r="FG16">
        <v>0</v>
      </c>
      <c r="FH16">
        <v>0</v>
      </c>
      <c r="FI16">
        <v>498</v>
      </c>
      <c r="FJ16">
        <v>0</v>
      </c>
      <c r="FK16">
        <v>0</v>
      </c>
      <c r="FL16">
        <v>0</v>
      </c>
      <c r="FM16">
        <v>0</v>
      </c>
      <c r="FN16">
        <v>0</v>
      </c>
      <c r="FO16">
        <v>120870</v>
      </c>
      <c r="FP16">
        <v>67903</v>
      </c>
      <c r="FQ16">
        <v>2</v>
      </c>
      <c r="FR16">
        <v>770</v>
      </c>
      <c r="FS16">
        <v>609</v>
      </c>
      <c r="FT16">
        <v>0</v>
      </c>
      <c r="FU16">
        <v>161</v>
      </c>
      <c r="FV16">
        <v>0</v>
      </c>
      <c r="FW16">
        <v>0</v>
      </c>
      <c r="FX16">
        <v>0</v>
      </c>
      <c r="FY16">
        <v>2261</v>
      </c>
      <c r="FZ16">
        <v>0</v>
      </c>
      <c r="GA16">
        <v>109</v>
      </c>
      <c r="GB16">
        <v>1537</v>
      </c>
      <c r="GC16">
        <v>5</v>
      </c>
      <c r="GD16">
        <v>0</v>
      </c>
      <c r="GE16">
        <v>178</v>
      </c>
      <c r="GF16">
        <v>0</v>
      </c>
      <c r="GG16">
        <v>0</v>
      </c>
      <c r="GH16">
        <v>0</v>
      </c>
      <c r="GI16">
        <v>0</v>
      </c>
      <c r="GJ16">
        <v>0</v>
      </c>
      <c r="GK16">
        <v>0</v>
      </c>
      <c r="GL16">
        <v>0</v>
      </c>
      <c r="GM16">
        <v>0</v>
      </c>
      <c r="GN16">
        <v>32</v>
      </c>
      <c r="GO16">
        <v>0</v>
      </c>
      <c r="GP16">
        <v>0</v>
      </c>
      <c r="GQ16">
        <v>0</v>
      </c>
      <c r="GR16">
        <v>0</v>
      </c>
      <c r="GS16">
        <v>2</v>
      </c>
      <c r="GT16">
        <v>2</v>
      </c>
      <c r="GU16">
        <v>2</v>
      </c>
      <c r="GV16">
        <v>115161</v>
      </c>
      <c r="GW16">
        <v>67901</v>
      </c>
      <c r="GX16">
        <v>0</v>
      </c>
      <c r="GY16">
        <v>935</v>
      </c>
      <c r="GZ16">
        <v>-120</v>
      </c>
      <c r="HA16">
        <v>0</v>
      </c>
      <c r="HB16">
        <v>5</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118817</v>
      </c>
      <c r="EF17">
        <v>66562</v>
      </c>
      <c r="EG17">
        <v>5</v>
      </c>
      <c r="EH17">
        <v>25</v>
      </c>
      <c r="EI17">
        <v>0</v>
      </c>
      <c r="EJ17">
        <v>25</v>
      </c>
      <c r="EK17">
        <v>0</v>
      </c>
      <c r="EL17">
        <v>0</v>
      </c>
      <c r="EM17">
        <v>14</v>
      </c>
      <c r="EN17">
        <v>21</v>
      </c>
      <c r="EO17">
        <v>0</v>
      </c>
      <c r="EP17">
        <v>14</v>
      </c>
      <c r="EQ17">
        <v>21</v>
      </c>
      <c r="ER17">
        <v>0</v>
      </c>
      <c r="ES17">
        <v>0</v>
      </c>
      <c r="ET17">
        <v>383</v>
      </c>
      <c r="EU17">
        <v>356</v>
      </c>
      <c r="EV17">
        <v>35</v>
      </c>
      <c r="EW17">
        <v>0</v>
      </c>
      <c r="EX17">
        <v>186</v>
      </c>
      <c r="EY17">
        <v>32</v>
      </c>
      <c r="EZ17">
        <v>0</v>
      </c>
      <c r="FA17">
        <v>0</v>
      </c>
      <c r="FB17">
        <v>0</v>
      </c>
      <c r="FC17">
        <v>0</v>
      </c>
      <c r="FD17">
        <v>14</v>
      </c>
      <c r="FE17">
        <v>3</v>
      </c>
      <c r="FF17">
        <v>0</v>
      </c>
      <c r="FG17">
        <v>0</v>
      </c>
      <c r="FH17">
        <v>0</v>
      </c>
      <c r="FI17">
        <v>156</v>
      </c>
      <c r="FJ17">
        <v>0</v>
      </c>
      <c r="FK17">
        <v>0</v>
      </c>
      <c r="FL17">
        <v>0</v>
      </c>
      <c r="FM17">
        <v>0</v>
      </c>
      <c r="FN17">
        <v>0</v>
      </c>
      <c r="FO17">
        <v>118039</v>
      </c>
      <c r="FP17">
        <v>66506</v>
      </c>
      <c r="FQ17">
        <v>5</v>
      </c>
      <c r="FR17">
        <v>988</v>
      </c>
      <c r="FS17">
        <v>563</v>
      </c>
      <c r="FT17">
        <v>0</v>
      </c>
      <c r="FU17">
        <v>425</v>
      </c>
      <c r="FV17">
        <v>0</v>
      </c>
      <c r="FW17">
        <v>0</v>
      </c>
      <c r="FX17">
        <v>0</v>
      </c>
      <c r="FY17">
        <v>18484</v>
      </c>
      <c r="FZ17">
        <v>0</v>
      </c>
      <c r="GA17">
        <v>178</v>
      </c>
      <c r="GB17">
        <v>1387</v>
      </c>
      <c r="GC17">
        <v>0</v>
      </c>
      <c r="GD17">
        <v>9</v>
      </c>
      <c r="GE17">
        <v>0</v>
      </c>
      <c r="GF17">
        <v>1</v>
      </c>
      <c r="GG17">
        <v>0</v>
      </c>
      <c r="GH17">
        <v>0</v>
      </c>
      <c r="GI17">
        <v>0</v>
      </c>
      <c r="GJ17">
        <v>0</v>
      </c>
      <c r="GK17">
        <v>0</v>
      </c>
      <c r="GL17">
        <v>0</v>
      </c>
      <c r="GM17">
        <v>36</v>
      </c>
      <c r="GN17">
        <v>183</v>
      </c>
      <c r="GO17">
        <v>0</v>
      </c>
      <c r="GP17">
        <v>0</v>
      </c>
      <c r="GQ17">
        <v>0</v>
      </c>
      <c r="GR17">
        <v>0</v>
      </c>
      <c r="GS17">
        <v>5</v>
      </c>
      <c r="GT17">
        <v>5</v>
      </c>
      <c r="GU17">
        <v>5</v>
      </c>
      <c r="GV17">
        <v>96436</v>
      </c>
      <c r="GW17">
        <v>66500</v>
      </c>
      <c r="GX17">
        <v>0</v>
      </c>
      <c r="GY17">
        <v>346</v>
      </c>
      <c r="GZ17">
        <v>-13</v>
      </c>
      <c r="HA17">
        <v>0</v>
      </c>
      <c r="HB17">
        <v>0</v>
      </c>
      <c r="HC17">
        <v>0</v>
      </c>
      <c r="HD17">
        <v>0</v>
      </c>
    </row>
    <row r="18" spans="1:212" x14ac:dyDescent="0.25">
      <c r="A18" t="s">
        <v>1022</v>
      </c>
      <c r="B18">
        <v>0</v>
      </c>
      <c r="C18">
        <v>0</v>
      </c>
      <c r="D18">
        <v>0</v>
      </c>
      <c r="E18">
        <v>0</v>
      </c>
      <c r="F18">
        <v>0</v>
      </c>
      <c r="G18">
        <v>0</v>
      </c>
      <c r="H18">
        <v>0</v>
      </c>
      <c r="I18">
        <v>0</v>
      </c>
      <c r="J18">
        <v>0</v>
      </c>
      <c r="K18">
        <v>0</v>
      </c>
      <c r="L18">
        <v>0</v>
      </c>
      <c r="M18">
        <v>0</v>
      </c>
      <c r="N18">
        <v>0</v>
      </c>
      <c r="O18">
        <v>0</v>
      </c>
      <c r="P18">
        <v>0</v>
      </c>
      <c r="Q18">
        <v>0</v>
      </c>
      <c r="R18">
        <v>0</v>
      </c>
      <c r="S18">
        <v>0</v>
      </c>
      <c r="T18">
        <v>25</v>
      </c>
      <c r="U18">
        <v>-32</v>
      </c>
      <c r="V18">
        <v>45</v>
      </c>
      <c r="W18">
        <v>0</v>
      </c>
      <c r="X18">
        <v>0</v>
      </c>
      <c r="Y18">
        <v>0</v>
      </c>
      <c r="Z18">
        <v>12</v>
      </c>
      <c r="AA18">
        <v>0</v>
      </c>
      <c r="AB18">
        <v>0</v>
      </c>
      <c r="AC18">
        <v>0</v>
      </c>
      <c r="AD18">
        <v>-32</v>
      </c>
      <c r="AE18">
        <v>-32</v>
      </c>
      <c r="AF18">
        <v>0</v>
      </c>
      <c r="AG18">
        <v>0</v>
      </c>
      <c r="AH18">
        <v>-56</v>
      </c>
      <c r="AI18">
        <v>-56</v>
      </c>
      <c r="AJ18">
        <v>0</v>
      </c>
      <c r="AK18">
        <v>0</v>
      </c>
      <c r="AL18">
        <v>15</v>
      </c>
      <c r="AM18">
        <v>15</v>
      </c>
      <c r="AN18">
        <v>0</v>
      </c>
      <c r="AO18">
        <v>0</v>
      </c>
      <c r="AP18">
        <v>7</v>
      </c>
      <c r="AQ18">
        <v>7</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19</v>
      </c>
      <c r="DS18">
        <v>0</v>
      </c>
      <c r="DT18">
        <v>0</v>
      </c>
      <c r="DU18">
        <v>0</v>
      </c>
      <c r="DV18">
        <v>0</v>
      </c>
      <c r="DW18">
        <v>0</v>
      </c>
      <c r="DX18">
        <v>0</v>
      </c>
      <c r="DY18">
        <v>0</v>
      </c>
      <c r="DZ18">
        <v>0</v>
      </c>
      <c r="EA18">
        <v>0</v>
      </c>
      <c r="EB18">
        <v>0</v>
      </c>
      <c r="EC18">
        <v>0</v>
      </c>
      <c r="ED18">
        <v>0</v>
      </c>
      <c r="EE18">
        <v>651719</v>
      </c>
      <c r="EF18">
        <v>123722</v>
      </c>
      <c r="EG18">
        <v>333</v>
      </c>
      <c r="EH18">
        <v>1254</v>
      </c>
      <c r="EI18">
        <v>0</v>
      </c>
      <c r="EJ18">
        <v>1237</v>
      </c>
      <c r="EK18">
        <v>0</v>
      </c>
      <c r="EL18">
        <v>17</v>
      </c>
      <c r="EM18">
        <v>30</v>
      </c>
      <c r="EN18">
        <v>45</v>
      </c>
      <c r="EO18">
        <v>0</v>
      </c>
      <c r="EP18">
        <v>30</v>
      </c>
      <c r="EQ18">
        <v>45</v>
      </c>
      <c r="ER18">
        <v>0</v>
      </c>
      <c r="ES18">
        <v>0</v>
      </c>
      <c r="ET18">
        <v>494926</v>
      </c>
      <c r="EU18">
        <v>831</v>
      </c>
      <c r="EV18">
        <v>5</v>
      </c>
      <c r="EW18">
        <v>0</v>
      </c>
      <c r="EX18">
        <v>446</v>
      </c>
      <c r="EY18">
        <v>5</v>
      </c>
      <c r="EZ18">
        <v>0</v>
      </c>
      <c r="FA18">
        <v>0</v>
      </c>
      <c r="FB18">
        <v>0</v>
      </c>
      <c r="FC18">
        <v>0</v>
      </c>
      <c r="FD18">
        <v>7</v>
      </c>
      <c r="FE18">
        <v>0</v>
      </c>
      <c r="FF18">
        <v>0</v>
      </c>
      <c r="FG18">
        <v>0</v>
      </c>
      <c r="FH18">
        <v>0</v>
      </c>
      <c r="FI18">
        <v>378</v>
      </c>
      <c r="FJ18">
        <v>0</v>
      </c>
      <c r="FK18">
        <v>0</v>
      </c>
      <c r="FL18">
        <v>0</v>
      </c>
      <c r="FM18">
        <v>0</v>
      </c>
      <c r="FN18">
        <v>0</v>
      </c>
      <c r="FO18">
        <v>154614</v>
      </c>
      <c r="FP18">
        <v>123672</v>
      </c>
      <c r="FQ18">
        <v>333</v>
      </c>
      <c r="FR18">
        <v>1227</v>
      </c>
      <c r="FS18">
        <v>894</v>
      </c>
      <c r="FT18">
        <v>0</v>
      </c>
      <c r="FU18">
        <v>333</v>
      </c>
      <c r="FV18">
        <v>0</v>
      </c>
      <c r="FW18">
        <v>0</v>
      </c>
      <c r="FX18">
        <v>0</v>
      </c>
      <c r="FY18">
        <v>36220</v>
      </c>
      <c r="FZ18">
        <v>110</v>
      </c>
      <c r="GA18">
        <v>14</v>
      </c>
      <c r="GB18">
        <v>175</v>
      </c>
      <c r="GC18">
        <v>0</v>
      </c>
      <c r="GD18">
        <v>0</v>
      </c>
      <c r="GE18">
        <v>0</v>
      </c>
      <c r="GF18">
        <v>0</v>
      </c>
      <c r="GG18">
        <v>0</v>
      </c>
      <c r="GH18">
        <v>0</v>
      </c>
      <c r="GI18">
        <v>0</v>
      </c>
      <c r="GJ18">
        <v>0</v>
      </c>
      <c r="GK18">
        <v>0</v>
      </c>
      <c r="GL18">
        <v>0</v>
      </c>
      <c r="GM18">
        <v>0</v>
      </c>
      <c r="GN18">
        <v>325</v>
      </c>
      <c r="GO18">
        <v>0</v>
      </c>
      <c r="GP18">
        <v>0</v>
      </c>
      <c r="GQ18">
        <v>160</v>
      </c>
      <c r="GR18">
        <v>160</v>
      </c>
      <c r="GS18">
        <v>173</v>
      </c>
      <c r="GT18">
        <v>173</v>
      </c>
      <c r="GU18">
        <v>173</v>
      </c>
      <c r="GV18">
        <v>116035</v>
      </c>
      <c r="GW18">
        <v>123339</v>
      </c>
      <c r="GX18">
        <v>0</v>
      </c>
      <c r="GY18">
        <v>362</v>
      </c>
      <c r="GZ18">
        <v>-27</v>
      </c>
      <c r="HA18">
        <v>0</v>
      </c>
      <c r="HB18">
        <v>64</v>
      </c>
      <c r="HC18">
        <v>0</v>
      </c>
      <c r="HD18">
        <v>0</v>
      </c>
    </row>
    <row r="19" spans="1:212" x14ac:dyDescent="0.25">
      <c r="A19" t="s">
        <v>1023</v>
      </c>
      <c r="B19">
        <v>0</v>
      </c>
      <c r="C19">
        <v>0</v>
      </c>
      <c r="D19">
        <v>0</v>
      </c>
      <c r="E19">
        <v>0</v>
      </c>
      <c r="F19">
        <v>0</v>
      </c>
      <c r="G19">
        <v>0</v>
      </c>
      <c r="H19">
        <v>0</v>
      </c>
      <c r="I19">
        <v>-2</v>
      </c>
      <c r="J19">
        <v>-1</v>
      </c>
      <c r="K19">
        <v>0</v>
      </c>
      <c r="L19">
        <v>-2</v>
      </c>
      <c r="M19">
        <v>-1</v>
      </c>
      <c r="N19">
        <v>0</v>
      </c>
      <c r="O19">
        <v>0</v>
      </c>
      <c r="P19">
        <v>0</v>
      </c>
      <c r="Q19">
        <v>0</v>
      </c>
      <c r="R19">
        <v>0</v>
      </c>
      <c r="S19">
        <v>0</v>
      </c>
      <c r="T19">
        <v>250</v>
      </c>
      <c r="U19">
        <v>261</v>
      </c>
      <c r="V19">
        <v>-14</v>
      </c>
      <c r="W19">
        <v>0</v>
      </c>
      <c r="X19">
        <v>-3</v>
      </c>
      <c r="Y19">
        <v>0</v>
      </c>
      <c r="Z19">
        <v>6</v>
      </c>
      <c r="AA19">
        <v>0</v>
      </c>
      <c r="AB19">
        <v>0</v>
      </c>
      <c r="AC19">
        <v>0</v>
      </c>
      <c r="AD19">
        <v>261</v>
      </c>
      <c r="AE19">
        <v>261</v>
      </c>
      <c r="AF19">
        <v>0</v>
      </c>
      <c r="AG19">
        <v>0</v>
      </c>
      <c r="AH19">
        <v>26</v>
      </c>
      <c r="AI19">
        <v>26</v>
      </c>
      <c r="AJ19">
        <v>0</v>
      </c>
      <c r="AK19">
        <v>0</v>
      </c>
      <c r="AL19">
        <v>0</v>
      </c>
      <c r="AM19">
        <v>0</v>
      </c>
      <c r="AN19">
        <v>0</v>
      </c>
      <c r="AO19">
        <v>0</v>
      </c>
      <c r="AP19">
        <v>-1</v>
      </c>
      <c r="AQ19">
        <v>-1</v>
      </c>
      <c r="AR19">
        <v>236</v>
      </c>
      <c r="AS19">
        <v>236</v>
      </c>
      <c r="AT19">
        <v>0</v>
      </c>
      <c r="AU19">
        <v>0</v>
      </c>
      <c r="AV19">
        <v>0</v>
      </c>
      <c r="AW19">
        <v>0</v>
      </c>
      <c r="AX19">
        <v>0</v>
      </c>
      <c r="AY19">
        <v>0</v>
      </c>
      <c r="AZ19">
        <v>0</v>
      </c>
      <c r="BA19">
        <v>0</v>
      </c>
      <c r="BB19">
        <v>0</v>
      </c>
      <c r="BC19">
        <v>0</v>
      </c>
      <c r="BD19">
        <v>8</v>
      </c>
      <c r="BE19">
        <v>0</v>
      </c>
      <c r="BF19">
        <v>8</v>
      </c>
      <c r="BG19">
        <v>0</v>
      </c>
      <c r="BH19">
        <v>0</v>
      </c>
      <c r="BI19">
        <v>0</v>
      </c>
      <c r="BJ19">
        <v>0</v>
      </c>
      <c r="BK19">
        <v>0</v>
      </c>
      <c r="BL19">
        <v>23</v>
      </c>
      <c r="BM19">
        <v>23</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6</v>
      </c>
      <c r="CI19">
        <v>6</v>
      </c>
      <c r="CJ19">
        <v>0</v>
      </c>
      <c r="CK19">
        <v>0</v>
      </c>
      <c r="CL19">
        <v>3</v>
      </c>
      <c r="CM19">
        <v>3</v>
      </c>
      <c r="CN19">
        <v>0</v>
      </c>
      <c r="CO19">
        <v>0</v>
      </c>
      <c r="CP19">
        <v>0</v>
      </c>
      <c r="CQ19">
        <v>0</v>
      </c>
      <c r="CR19">
        <v>3</v>
      </c>
      <c r="CS19">
        <v>3</v>
      </c>
      <c r="CT19">
        <v>0</v>
      </c>
      <c r="CU19">
        <v>0</v>
      </c>
      <c r="CV19">
        <v>0</v>
      </c>
      <c r="CW19">
        <v>0</v>
      </c>
      <c r="CX19">
        <v>0</v>
      </c>
      <c r="CY19">
        <v>0</v>
      </c>
      <c r="CZ19">
        <v>0</v>
      </c>
      <c r="DA19">
        <v>0</v>
      </c>
      <c r="DB19">
        <v>0</v>
      </c>
      <c r="DC19">
        <v>0</v>
      </c>
      <c r="DD19">
        <v>17</v>
      </c>
      <c r="DE19">
        <v>17</v>
      </c>
      <c r="DF19">
        <v>0</v>
      </c>
      <c r="DG19">
        <v>0</v>
      </c>
      <c r="DH19">
        <v>14</v>
      </c>
      <c r="DI19">
        <v>14</v>
      </c>
      <c r="DJ19">
        <v>0</v>
      </c>
      <c r="DK19">
        <v>0</v>
      </c>
      <c r="DL19">
        <v>0</v>
      </c>
      <c r="DM19">
        <v>0</v>
      </c>
      <c r="DN19">
        <v>0</v>
      </c>
      <c r="DO19">
        <v>0</v>
      </c>
      <c r="DP19">
        <v>3</v>
      </c>
      <c r="DQ19">
        <v>3</v>
      </c>
      <c r="DR19">
        <v>38</v>
      </c>
      <c r="DS19">
        <v>0</v>
      </c>
      <c r="DT19">
        <v>0</v>
      </c>
      <c r="DU19">
        <v>0</v>
      </c>
      <c r="DV19">
        <v>0</v>
      </c>
      <c r="DW19">
        <v>0</v>
      </c>
      <c r="DX19">
        <v>0</v>
      </c>
      <c r="DY19">
        <v>0</v>
      </c>
      <c r="DZ19">
        <v>0</v>
      </c>
      <c r="EA19">
        <v>0</v>
      </c>
      <c r="EB19">
        <v>0</v>
      </c>
      <c r="EC19">
        <v>0</v>
      </c>
      <c r="ED19">
        <v>0</v>
      </c>
      <c r="EE19">
        <v>402239</v>
      </c>
      <c r="EF19">
        <v>111041</v>
      </c>
      <c r="EG19">
        <v>62</v>
      </c>
      <c r="EH19">
        <v>88</v>
      </c>
      <c r="EI19">
        <v>0</v>
      </c>
      <c r="EJ19">
        <v>75</v>
      </c>
      <c r="EK19">
        <v>0</v>
      </c>
      <c r="EL19">
        <v>13</v>
      </c>
      <c r="EM19">
        <v>144</v>
      </c>
      <c r="EN19">
        <v>217</v>
      </c>
      <c r="EO19">
        <v>0</v>
      </c>
      <c r="EP19">
        <v>144</v>
      </c>
      <c r="EQ19">
        <v>217</v>
      </c>
      <c r="ER19">
        <v>0</v>
      </c>
      <c r="ES19">
        <v>0</v>
      </c>
      <c r="ET19">
        <v>124993</v>
      </c>
      <c r="EU19">
        <v>2714</v>
      </c>
      <c r="EV19">
        <v>99</v>
      </c>
      <c r="EW19">
        <v>0</v>
      </c>
      <c r="EX19">
        <v>794</v>
      </c>
      <c r="EY19">
        <v>30</v>
      </c>
      <c r="EZ19">
        <v>0</v>
      </c>
      <c r="FA19">
        <v>0</v>
      </c>
      <c r="FB19">
        <v>0</v>
      </c>
      <c r="FC19">
        <v>0</v>
      </c>
      <c r="FD19">
        <v>88</v>
      </c>
      <c r="FE19">
        <v>69</v>
      </c>
      <c r="FF19">
        <v>0</v>
      </c>
      <c r="FG19">
        <v>0</v>
      </c>
      <c r="FH19">
        <v>0</v>
      </c>
      <c r="FI19">
        <v>1802</v>
      </c>
      <c r="FJ19">
        <v>30</v>
      </c>
      <c r="FK19">
        <v>20</v>
      </c>
      <c r="FL19">
        <v>0</v>
      </c>
      <c r="FM19">
        <v>20</v>
      </c>
      <c r="FN19">
        <v>0</v>
      </c>
      <c r="FO19">
        <v>274280</v>
      </c>
      <c r="FP19">
        <v>110725</v>
      </c>
      <c r="FQ19">
        <v>62</v>
      </c>
      <c r="FR19">
        <v>24508</v>
      </c>
      <c r="FS19">
        <v>2908</v>
      </c>
      <c r="FT19">
        <v>0</v>
      </c>
      <c r="FU19">
        <v>21600</v>
      </c>
      <c r="FV19">
        <v>0</v>
      </c>
      <c r="FW19">
        <v>0</v>
      </c>
      <c r="FX19">
        <v>802</v>
      </c>
      <c r="FY19">
        <v>34938</v>
      </c>
      <c r="FZ19">
        <v>3</v>
      </c>
      <c r="GA19">
        <v>108</v>
      </c>
      <c r="GB19">
        <v>3826</v>
      </c>
      <c r="GC19">
        <v>0</v>
      </c>
      <c r="GD19">
        <v>341</v>
      </c>
      <c r="GE19">
        <v>60</v>
      </c>
      <c r="GF19">
        <v>0</v>
      </c>
      <c r="GG19">
        <v>0</v>
      </c>
      <c r="GH19">
        <v>0</v>
      </c>
      <c r="GI19">
        <v>0</v>
      </c>
      <c r="GJ19">
        <v>0</v>
      </c>
      <c r="GK19">
        <v>0</v>
      </c>
      <c r="GL19">
        <v>0</v>
      </c>
      <c r="GM19">
        <v>15</v>
      </c>
      <c r="GN19">
        <v>3853</v>
      </c>
      <c r="GO19">
        <v>0</v>
      </c>
      <c r="GP19">
        <v>0</v>
      </c>
      <c r="GQ19">
        <v>0</v>
      </c>
      <c r="GR19">
        <v>0</v>
      </c>
      <c r="GS19">
        <v>62</v>
      </c>
      <c r="GT19">
        <v>62</v>
      </c>
      <c r="GU19">
        <v>62</v>
      </c>
      <c r="GV19">
        <v>204900</v>
      </c>
      <c r="GW19">
        <v>110663</v>
      </c>
      <c r="GX19">
        <v>0</v>
      </c>
      <c r="GY19">
        <v>969</v>
      </c>
      <c r="GZ19">
        <v>-105</v>
      </c>
      <c r="HA19">
        <v>0</v>
      </c>
      <c r="HB19">
        <v>0</v>
      </c>
      <c r="HC19">
        <v>0</v>
      </c>
      <c r="HD19">
        <v>0</v>
      </c>
    </row>
    <row r="20" spans="1:212" x14ac:dyDescent="0.25">
      <c r="A20" t="s">
        <v>1024</v>
      </c>
      <c r="B20">
        <v>0</v>
      </c>
      <c r="C20">
        <v>0</v>
      </c>
      <c r="D20">
        <v>0</v>
      </c>
      <c r="E20">
        <v>0</v>
      </c>
      <c r="F20">
        <v>0</v>
      </c>
      <c r="G20">
        <v>0</v>
      </c>
      <c r="H20">
        <v>0</v>
      </c>
      <c r="I20">
        <v>9</v>
      </c>
      <c r="J20">
        <v>-9</v>
      </c>
      <c r="K20">
        <v>0</v>
      </c>
      <c r="L20">
        <v>9</v>
      </c>
      <c r="M20">
        <v>-1</v>
      </c>
      <c r="N20">
        <v>0</v>
      </c>
      <c r="O20">
        <v>-8</v>
      </c>
      <c r="P20">
        <v>0</v>
      </c>
      <c r="Q20">
        <v>-67</v>
      </c>
      <c r="R20">
        <v>-67</v>
      </c>
      <c r="S20">
        <v>0</v>
      </c>
      <c r="T20">
        <v>-42</v>
      </c>
      <c r="U20">
        <v>-52</v>
      </c>
      <c r="V20">
        <v>4</v>
      </c>
      <c r="W20">
        <v>2</v>
      </c>
      <c r="X20">
        <v>1</v>
      </c>
      <c r="Y20">
        <v>0</v>
      </c>
      <c r="Z20">
        <v>7</v>
      </c>
      <c r="AA20">
        <v>0</v>
      </c>
      <c r="AB20">
        <v>0</v>
      </c>
      <c r="AC20">
        <v>0</v>
      </c>
      <c r="AD20">
        <v>-54</v>
      </c>
      <c r="AE20">
        <v>-54</v>
      </c>
      <c r="AF20">
        <v>0</v>
      </c>
      <c r="AG20">
        <v>0</v>
      </c>
      <c r="AH20">
        <v>50</v>
      </c>
      <c r="AI20">
        <v>50</v>
      </c>
      <c r="AJ20">
        <v>0</v>
      </c>
      <c r="AK20">
        <v>0</v>
      </c>
      <c r="AL20">
        <v>0</v>
      </c>
      <c r="AM20">
        <v>0</v>
      </c>
      <c r="AN20">
        <v>0</v>
      </c>
      <c r="AO20">
        <v>0</v>
      </c>
      <c r="AP20">
        <v>-118</v>
      </c>
      <c r="AQ20">
        <v>-118</v>
      </c>
      <c r="AR20">
        <v>14</v>
      </c>
      <c r="AS20">
        <v>14</v>
      </c>
      <c r="AT20">
        <v>-2</v>
      </c>
      <c r="AU20">
        <v>0</v>
      </c>
      <c r="AV20">
        <v>0</v>
      </c>
      <c r="AW20">
        <v>0</v>
      </c>
      <c r="AX20">
        <v>0</v>
      </c>
      <c r="AY20">
        <v>0</v>
      </c>
      <c r="AZ20">
        <v>0</v>
      </c>
      <c r="BA20">
        <v>0</v>
      </c>
      <c r="BB20">
        <v>0</v>
      </c>
      <c r="BC20">
        <v>-2</v>
      </c>
      <c r="BD20">
        <v>-40</v>
      </c>
      <c r="BE20">
        <v>-23</v>
      </c>
      <c r="BF20">
        <v>-38</v>
      </c>
      <c r="BG20">
        <v>-23</v>
      </c>
      <c r="BH20">
        <v>-2</v>
      </c>
      <c r="BI20">
        <v>0</v>
      </c>
      <c r="BJ20">
        <v>0</v>
      </c>
      <c r="BK20">
        <v>0</v>
      </c>
      <c r="BL20">
        <v>-1</v>
      </c>
      <c r="BM20">
        <v>-1</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-1</v>
      </c>
      <c r="DE20">
        <v>-1</v>
      </c>
      <c r="DF20">
        <v>0</v>
      </c>
      <c r="DG20">
        <v>0</v>
      </c>
      <c r="DH20">
        <v>0</v>
      </c>
      <c r="DI20">
        <v>0</v>
      </c>
      <c r="DJ20">
        <v>0</v>
      </c>
      <c r="DK20">
        <v>0</v>
      </c>
      <c r="DL20">
        <v>0</v>
      </c>
      <c r="DM20">
        <v>0</v>
      </c>
      <c r="DN20">
        <v>0</v>
      </c>
      <c r="DO20">
        <v>0</v>
      </c>
      <c r="DP20">
        <v>-1</v>
      </c>
      <c r="DQ20">
        <v>-1</v>
      </c>
      <c r="DR20">
        <v>-24</v>
      </c>
      <c r="DS20">
        <v>0</v>
      </c>
      <c r="DT20">
        <v>0</v>
      </c>
      <c r="DU20">
        <v>0</v>
      </c>
      <c r="DV20">
        <v>0</v>
      </c>
      <c r="DW20">
        <v>0</v>
      </c>
      <c r="DX20">
        <v>0</v>
      </c>
      <c r="DY20">
        <v>0</v>
      </c>
      <c r="DZ20">
        <v>0</v>
      </c>
      <c r="EA20">
        <v>0</v>
      </c>
      <c r="EB20">
        <v>0</v>
      </c>
      <c r="EC20">
        <v>0</v>
      </c>
      <c r="ED20">
        <v>0</v>
      </c>
      <c r="EE20">
        <v>1801036</v>
      </c>
      <c r="EF20">
        <v>138106</v>
      </c>
      <c r="EG20">
        <v>30</v>
      </c>
      <c r="EH20">
        <v>25</v>
      </c>
      <c r="EI20">
        <v>0</v>
      </c>
      <c r="EJ20">
        <v>25</v>
      </c>
      <c r="EK20">
        <v>0</v>
      </c>
      <c r="EL20">
        <v>0</v>
      </c>
      <c r="EM20">
        <v>2</v>
      </c>
      <c r="EN20">
        <v>3</v>
      </c>
      <c r="EO20">
        <v>0</v>
      </c>
      <c r="EP20">
        <v>2</v>
      </c>
      <c r="EQ20">
        <v>3</v>
      </c>
      <c r="ER20">
        <v>0</v>
      </c>
      <c r="ES20">
        <v>0</v>
      </c>
      <c r="ET20">
        <v>1454599</v>
      </c>
      <c r="EU20">
        <v>1378</v>
      </c>
      <c r="EV20">
        <v>63</v>
      </c>
      <c r="EW20">
        <v>0</v>
      </c>
      <c r="EX20">
        <v>477</v>
      </c>
      <c r="EY20">
        <v>60</v>
      </c>
      <c r="EZ20">
        <v>0</v>
      </c>
      <c r="FA20">
        <v>0</v>
      </c>
      <c r="FB20">
        <v>0</v>
      </c>
      <c r="FC20">
        <v>0</v>
      </c>
      <c r="FD20">
        <v>22</v>
      </c>
      <c r="FE20">
        <v>3</v>
      </c>
      <c r="FF20">
        <v>0</v>
      </c>
      <c r="FG20">
        <v>0</v>
      </c>
      <c r="FH20">
        <v>400</v>
      </c>
      <c r="FI20">
        <v>479</v>
      </c>
      <c r="FJ20">
        <v>0</v>
      </c>
      <c r="FK20">
        <v>0</v>
      </c>
      <c r="FL20">
        <v>0</v>
      </c>
      <c r="FM20">
        <v>0</v>
      </c>
      <c r="FN20">
        <v>0</v>
      </c>
      <c r="FO20">
        <v>345320</v>
      </c>
      <c r="FP20">
        <v>138040</v>
      </c>
      <c r="FQ20">
        <v>30</v>
      </c>
      <c r="FR20">
        <v>1926</v>
      </c>
      <c r="FS20">
        <v>1419</v>
      </c>
      <c r="FT20">
        <v>0</v>
      </c>
      <c r="FU20">
        <v>507</v>
      </c>
      <c r="FV20">
        <v>0</v>
      </c>
      <c r="FW20">
        <v>0</v>
      </c>
      <c r="FX20">
        <v>0</v>
      </c>
      <c r="FY20">
        <v>14985</v>
      </c>
      <c r="FZ20">
        <v>-1</v>
      </c>
      <c r="GA20">
        <v>14</v>
      </c>
      <c r="GB20">
        <v>618</v>
      </c>
      <c r="GC20">
        <v>0</v>
      </c>
      <c r="GD20">
        <v>0</v>
      </c>
      <c r="GE20">
        <v>148</v>
      </c>
      <c r="GF20">
        <v>0</v>
      </c>
      <c r="GG20">
        <v>0</v>
      </c>
      <c r="GH20">
        <v>0</v>
      </c>
      <c r="GI20">
        <v>0</v>
      </c>
      <c r="GJ20">
        <v>0</v>
      </c>
      <c r="GK20">
        <v>0</v>
      </c>
      <c r="GL20">
        <v>0</v>
      </c>
      <c r="GM20">
        <v>0</v>
      </c>
      <c r="GN20">
        <v>486</v>
      </c>
      <c r="GO20">
        <v>0</v>
      </c>
      <c r="GP20">
        <v>0</v>
      </c>
      <c r="GQ20">
        <v>0</v>
      </c>
      <c r="GR20">
        <v>0</v>
      </c>
      <c r="GS20">
        <v>30</v>
      </c>
      <c r="GT20">
        <v>30</v>
      </c>
      <c r="GU20">
        <v>30</v>
      </c>
      <c r="GV20">
        <v>329029</v>
      </c>
      <c r="GW20">
        <v>138010</v>
      </c>
      <c r="GX20">
        <v>0</v>
      </c>
      <c r="GY20">
        <v>-1895</v>
      </c>
      <c r="GZ20">
        <v>-20</v>
      </c>
      <c r="HA20">
        <v>0</v>
      </c>
      <c r="HB20">
        <v>15</v>
      </c>
      <c r="HC20">
        <v>-303</v>
      </c>
      <c r="HD20">
        <v>0</v>
      </c>
    </row>
    <row r="21" spans="1:212" x14ac:dyDescent="0.25">
      <c r="A21" t="s">
        <v>1025</v>
      </c>
      <c r="B21">
        <v>0</v>
      </c>
      <c r="C21">
        <v>0</v>
      </c>
      <c r="D21">
        <v>0</v>
      </c>
      <c r="E21">
        <v>0</v>
      </c>
      <c r="F21">
        <v>0</v>
      </c>
      <c r="G21">
        <v>0</v>
      </c>
      <c r="H21">
        <v>0</v>
      </c>
      <c r="I21">
        <v>4</v>
      </c>
      <c r="J21">
        <v>-1</v>
      </c>
      <c r="K21">
        <v>0</v>
      </c>
      <c r="L21">
        <v>4</v>
      </c>
      <c r="M21">
        <v>-1</v>
      </c>
      <c r="N21">
        <v>0</v>
      </c>
      <c r="O21">
        <v>0</v>
      </c>
      <c r="P21">
        <v>0</v>
      </c>
      <c r="Q21">
        <v>0</v>
      </c>
      <c r="R21">
        <v>0</v>
      </c>
      <c r="S21">
        <v>0</v>
      </c>
      <c r="T21">
        <v>3542</v>
      </c>
      <c r="U21">
        <v>0</v>
      </c>
      <c r="V21">
        <v>1068</v>
      </c>
      <c r="W21">
        <v>0</v>
      </c>
      <c r="X21">
        <v>125</v>
      </c>
      <c r="Y21">
        <v>0</v>
      </c>
      <c r="Z21">
        <v>622</v>
      </c>
      <c r="AA21">
        <v>0</v>
      </c>
      <c r="AB21">
        <v>-141</v>
      </c>
      <c r="AC21">
        <v>0</v>
      </c>
      <c r="AD21">
        <v>1868</v>
      </c>
      <c r="AE21">
        <v>0</v>
      </c>
      <c r="AF21">
        <v>1868</v>
      </c>
      <c r="AG21">
        <v>0</v>
      </c>
      <c r="AH21">
        <v>0</v>
      </c>
      <c r="AI21">
        <v>0</v>
      </c>
      <c r="AJ21">
        <v>0</v>
      </c>
      <c r="AK21">
        <v>0</v>
      </c>
      <c r="AL21">
        <v>0</v>
      </c>
      <c r="AM21">
        <v>0</v>
      </c>
      <c r="AN21">
        <v>0</v>
      </c>
      <c r="AO21">
        <v>0</v>
      </c>
      <c r="AP21">
        <v>0</v>
      </c>
      <c r="AQ21">
        <v>0</v>
      </c>
      <c r="AR21">
        <v>0</v>
      </c>
      <c r="AS21">
        <v>0</v>
      </c>
      <c r="AT21">
        <v>-1598</v>
      </c>
      <c r="AU21">
        <v>-2</v>
      </c>
      <c r="AV21">
        <v>0</v>
      </c>
      <c r="AW21">
        <v>6</v>
      </c>
      <c r="AX21">
        <v>-7</v>
      </c>
      <c r="AY21">
        <v>-8</v>
      </c>
      <c r="AZ21">
        <v>-4</v>
      </c>
      <c r="BA21">
        <v>-2</v>
      </c>
      <c r="BB21">
        <v>0</v>
      </c>
      <c r="BC21">
        <v>-1585</v>
      </c>
      <c r="BD21">
        <v>897</v>
      </c>
      <c r="BE21">
        <v>0</v>
      </c>
      <c r="BF21">
        <v>852</v>
      </c>
      <c r="BG21">
        <v>0</v>
      </c>
      <c r="BH21">
        <v>14</v>
      </c>
      <c r="BI21">
        <v>0</v>
      </c>
      <c r="BJ21">
        <v>31</v>
      </c>
      <c r="BK21">
        <v>0</v>
      </c>
      <c r="BL21">
        <v>403</v>
      </c>
      <c r="BM21">
        <v>0</v>
      </c>
      <c r="BN21">
        <v>189</v>
      </c>
      <c r="BO21">
        <v>0</v>
      </c>
      <c r="BP21">
        <v>189</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-130</v>
      </c>
      <c r="CU21">
        <v>0</v>
      </c>
      <c r="CV21">
        <v>-130</v>
      </c>
      <c r="CW21">
        <v>0</v>
      </c>
      <c r="CX21">
        <v>0</v>
      </c>
      <c r="CY21">
        <v>0</v>
      </c>
      <c r="CZ21">
        <v>0</v>
      </c>
      <c r="DA21">
        <v>0</v>
      </c>
      <c r="DB21">
        <v>0</v>
      </c>
      <c r="DC21">
        <v>0</v>
      </c>
      <c r="DD21">
        <v>344</v>
      </c>
      <c r="DE21">
        <v>0</v>
      </c>
      <c r="DF21">
        <v>344</v>
      </c>
      <c r="DG21">
        <v>0</v>
      </c>
      <c r="DH21">
        <v>0</v>
      </c>
      <c r="DI21">
        <v>0</v>
      </c>
      <c r="DJ21">
        <v>0</v>
      </c>
      <c r="DK21">
        <v>0</v>
      </c>
      <c r="DL21">
        <v>0</v>
      </c>
      <c r="DM21">
        <v>0</v>
      </c>
      <c r="DN21">
        <v>0</v>
      </c>
      <c r="DO21">
        <v>0</v>
      </c>
      <c r="DP21">
        <v>0</v>
      </c>
      <c r="DQ21">
        <v>0</v>
      </c>
      <c r="DR21">
        <v>13</v>
      </c>
      <c r="DS21">
        <v>0</v>
      </c>
      <c r="DT21">
        <v>0</v>
      </c>
      <c r="DU21">
        <v>0</v>
      </c>
      <c r="DV21">
        <v>0</v>
      </c>
      <c r="DW21">
        <v>0</v>
      </c>
      <c r="DX21">
        <v>0</v>
      </c>
      <c r="DY21">
        <v>0</v>
      </c>
      <c r="DZ21">
        <v>0</v>
      </c>
      <c r="EA21">
        <v>0</v>
      </c>
      <c r="EB21">
        <v>0</v>
      </c>
      <c r="EC21">
        <v>0</v>
      </c>
      <c r="ED21">
        <v>0</v>
      </c>
      <c r="EE21">
        <v>7389030</v>
      </c>
      <c r="EF21">
        <v>5441439</v>
      </c>
      <c r="EG21">
        <v>0</v>
      </c>
      <c r="EH21">
        <v>2080</v>
      </c>
      <c r="EI21">
        <v>0</v>
      </c>
      <c r="EJ21">
        <v>1043</v>
      </c>
      <c r="EK21">
        <v>7</v>
      </c>
      <c r="EL21">
        <v>1030</v>
      </c>
      <c r="EM21">
        <v>272014</v>
      </c>
      <c r="EN21">
        <v>1732</v>
      </c>
      <c r="EO21">
        <v>0</v>
      </c>
      <c r="EP21">
        <v>1155</v>
      </c>
      <c r="EQ21">
        <v>1732</v>
      </c>
      <c r="ER21">
        <v>0</v>
      </c>
      <c r="ES21">
        <v>270859</v>
      </c>
      <c r="ET21">
        <v>136681</v>
      </c>
      <c r="EU21">
        <v>112762</v>
      </c>
      <c r="EV21">
        <v>799</v>
      </c>
      <c r="EW21">
        <v>0</v>
      </c>
      <c r="EX21">
        <v>61746</v>
      </c>
      <c r="EY21">
        <v>730</v>
      </c>
      <c r="EZ21">
        <v>0</v>
      </c>
      <c r="FA21">
        <v>390</v>
      </c>
      <c r="FB21">
        <v>0</v>
      </c>
      <c r="FC21">
        <v>0</v>
      </c>
      <c r="FD21">
        <v>2901</v>
      </c>
      <c r="FE21">
        <v>69</v>
      </c>
      <c r="FF21">
        <v>0</v>
      </c>
      <c r="FG21">
        <v>7</v>
      </c>
      <c r="FH21">
        <v>9400</v>
      </c>
      <c r="FI21">
        <v>38163</v>
      </c>
      <c r="FJ21">
        <v>155</v>
      </c>
      <c r="FK21">
        <v>40</v>
      </c>
      <c r="FL21">
        <v>0</v>
      </c>
      <c r="FM21">
        <v>40</v>
      </c>
      <c r="FN21">
        <v>0</v>
      </c>
      <c r="FO21">
        <v>5845968</v>
      </c>
      <c r="FP21">
        <v>5438908</v>
      </c>
      <c r="FQ21">
        <v>0</v>
      </c>
      <c r="FR21">
        <v>178914</v>
      </c>
      <c r="FS21">
        <v>7548</v>
      </c>
      <c r="FT21">
        <v>2</v>
      </c>
      <c r="FU21">
        <v>171342</v>
      </c>
      <c r="FV21">
        <v>15</v>
      </c>
      <c r="FW21">
        <v>7</v>
      </c>
      <c r="FX21">
        <v>2784</v>
      </c>
      <c r="FY21">
        <v>1504881</v>
      </c>
      <c r="FZ21">
        <v>-443284</v>
      </c>
      <c r="GA21">
        <v>14013</v>
      </c>
      <c r="GB21">
        <v>59787</v>
      </c>
      <c r="GC21">
        <v>202008</v>
      </c>
      <c r="GD21">
        <v>0</v>
      </c>
      <c r="GE21">
        <v>531223</v>
      </c>
      <c r="GF21">
        <v>0</v>
      </c>
      <c r="GG21">
        <v>0</v>
      </c>
      <c r="GH21">
        <v>49</v>
      </c>
      <c r="GI21">
        <v>0</v>
      </c>
      <c r="GJ21">
        <v>53</v>
      </c>
      <c r="GK21">
        <v>0</v>
      </c>
      <c r="GL21">
        <v>0</v>
      </c>
      <c r="GM21">
        <v>70</v>
      </c>
      <c r="GN21">
        <v>105688</v>
      </c>
      <c r="GO21">
        <v>-90</v>
      </c>
      <c r="GP21">
        <v>0</v>
      </c>
      <c r="GQ21">
        <v>0</v>
      </c>
      <c r="GR21">
        <v>0</v>
      </c>
      <c r="GS21">
        <v>564</v>
      </c>
      <c r="GT21">
        <v>564</v>
      </c>
      <c r="GU21">
        <v>0</v>
      </c>
      <c r="GV21">
        <v>3736652</v>
      </c>
      <c r="GW21">
        <v>5438434</v>
      </c>
      <c r="GX21">
        <v>0</v>
      </c>
      <c r="GY21">
        <v>-26608</v>
      </c>
      <c r="GZ21">
        <v>-20826</v>
      </c>
      <c r="HA21">
        <v>0</v>
      </c>
      <c r="HB21">
        <v>1012823</v>
      </c>
      <c r="HC21">
        <v>175</v>
      </c>
      <c r="HD21">
        <v>6487</v>
      </c>
    </row>
    <row r="22" spans="1:212" x14ac:dyDescent="0.25">
      <c r="A22" t="s">
        <v>1026</v>
      </c>
      <c r="B22">
        <v>0</v>
      </c>
      <c r="C22">
        <v>0</v>
      </c>
      <c r="D22">
        <v>0</v>
      </c>
      <c r="E22">
        <v>0</v>
      </c>
      <c r="F22">
        <v>0</v>
      </c>
      <c r="G22">
        <v>0</v>
      </c>
      <c r="H22">
        <v>0</v>
      </c>
      <c r="I22">
        <v>0</v>
      </c>
      <c r="J22">
        <v>-1</v>
      </c>
      <c r="K22">
        <v>0</v>
      </c>
      <c r="L22">
        <v>0</v>
      </c>
      <c r="M22">
        <v>0</v>
      </c>
      <c r="N22">
        <v>0</v>
      </c>
      <c r="O22">
        <v>-1</v>
      </c>
      <c r="P22">
        <v>0</v>
      </c>
      <c r="Q22">
        <v>41</v>
      </c>
      <c r="R22">
        <v>42</v>
      </c>
      <c r="S22">
        <v>-1</v>
      </c>
      <c r="T22">
        <v>8099</v>
      </c>
      <c r="U22">
        <v>667</v>
      </c>
      <c r="V22">
        <v>6522</v>
      </c>
      <c r="W22">
        <v>1</v>
      </c>
      <c r="X22">
        <v>8</v>
      </c>
      <c r="Y22">
        <v>0</v>
      </c>
      <c r="Z22">
        <v>732</v>
      </c>
      <c r="AA22">
        <v>0</v>
      </c>
      <c r="AB22">
        <v>5</v>
      </c>
      <c r="AC22">
        <v>0</v>
      </c>
      <c r="AD22">
        <v>832</v>
      </c>
      <c r="AE22">
        <v>666</v>
      </c>
      <c r="AF22">
        <v>166</v>
      </c>
      <c r="AG22">
        <v>0</v>
      </c>
      <c r="AH22">
        <v>539</v>
      </c>
      <c r="AI22">
        <v>539</v>
      </c>
      <c r="AJ22">
        <v>0</v>
      </c>
      <c r="AK22">
        <v>0</v>
      </c>
      <c r="AL22">
        <v>91</v>
      </c>
      <c r="AM22">
        <v>91</v>
      </c>
      <c r="AN22">
        <v>4</v>
      </c>
      <c r="AO22">
        <v>4</v>
      </c>
      <c r="AP22">
        <v>22</v>
      </c>
      <c r="AQ22">
        <v>22</v>
      </c>
      <c r="AR22">
        <v>10</v>
      </c>
      <c r="AS22">
        <v>10</v>
      </c>
      <c r="AT22">
        <v>0</v>
      </c>
      <c r="AU22">
        <v>0</v>
      </c>
      <c r="AV22">
        <v>0</v>
      </c>
      <c r="AW22">
        <v>23</v>
      </c>
      <c r="AX22">
        <v>0</v>
      </c>
      <c r="AY22">
        <v>0</v>
      </c>
      <c r="AZ22">
        <v>0</v>
      </c>
      <c r="BA22">
        <v>0</v>
      </c>
      <c r="BB22">
        <v>0</v>
      </c>
      <c r="BC22">
        <v>-23</v>
      </c>
      <c r="BD22">
        <v>176</v>
      </c>
      <c r="BE22">
        <v>3</v>
      </c>
      <c r="BF22">
        <v>140</v>
      </c>
      <c r="BG22">
        <v>3</v>
      </c>
      <c r="BH22">
        <v>34</v>
      </c>
      <c r="BI22">
        <v>0</v>
      </c>
      <c r="BJ22">
        <v>2</v>
      </c>
      <c r="BK22">
        <v>0</v>
      </c>
      <c r="BL22">
        <v>142</v>
      </c>
      <c r="BM22">
        <v>60</v>
      </c>
      <c r="BN22">
        <v>66</v>
      </c>
      <c r="BO22">
        <v>10</v>
      </c>
      <c r="BP22">
        <v>56</v>
      </c>
      <c r="BQ22">
        <v>0</v>
      </c>
      <c r="BR22">
        <v>10</v>
      </c>
      <c r="BS22">
        <v>10</v>
      </c>
      <c r="BT22">
        <v>0</v>
      </c>
      <c r="BU22">
        <v>0</v>
      </c>
      <c r="BV22">
        <v>0</v>
      </c>
      <c r="BW22">
        <v>0</v>
      </c>
      <c r="BX22">
        <v>0</v>
      </c>
      <c r="BY22">
        <v>0</v>
      </c>
      <c r="BZ22">
        <v>0</v>
      </c>
      <c r="CA22">
        <v>0</v>
      </c>
      <c r="CB22">
        <v>0</v>
      </c>
      <c r="CC22">
        <v>0</v>
      </c>
      <c r="CD22">
        <v>0</v>
      </c>
      <c r="CE22">
        <v>0</v>
      </c>
      <c r="CF22">
        <v>0</v>
      </c>
      <c r="CG22">
        <v>0</v>
      </c>
      <c r="CH22">
        <v>-1</v>
      </c>
      <c r="CI22">
        <v>-2</v>
      </c>
      <c r="CJ22">
        <v>1</v>
      </c>
      <c r="CK22">
        <v>0</v>
      </c>
      <c r="CL22">
        <v>-5</v>
      </c>
      <c r="CM22">
        <v>-5</v>
      </c>
      <c r="CN22">
        <v>0</v>
      </c>
      <c r="CO22">
        <v>0</v>
      </c>
      <c r="CP22">
        <v>4</v>
      </c>
      <c r="CQ22">
        <v>4</v>
      </c>
      <c r="CR22">
        <v>-1</v>
      </c>
      <c r="CS22">
        <v>-1</v>
      </c>
      <c r="CT22">
        <v>0</v>
      </c>
      <c r="CU22">
        <v>0</v>
      </c>
      <c r="CV22">
        <v>0</v>
      </c>
      <c r="CW22">
        <v>0</v>
      </c>
      <c r="CX22">
        <v>0</v>
      </c>
      <c r="CY22">
        <v>0</v>
      </c>
      <c r="CZ22">
        <v>0</v>
      </c>
      <c r="DA22">
        <v>0</v>
      </c>
      <c r="DB22">
        <v>0</v>
      </c>
      <c r="DC22">
        <v>0</v>
      </c>
      <c r="DD22">
        <v>77</v>
      </c>
      <c r="DE22">
        <v>52</v>
      </c>
      <c r="DF22">
        <v>25</v>
      </c>
      <c r="DG22">
        <v>0</v>
      </c>
      <c r="DH22">
        <v>32</v>
      </c>
      <c r="DI22">
        <v>32</v>
      </c>
      <c r="DJ22">
        <v>0</v>
      </c>
      <c r="DK22">
        <v>0</v>
      </c>
      <c r="DL22">
        <v>0</v>
      </c>
      <c r="DM22">
        <v>0</v>
      </c>
      <c r="DN22">
        <v>19</v>
      </c>
      <c r="DO22">
        <v>19</v>
      </c>
      <c r="DP22">
        <v>1</v>
      </c>
      <c r="DQ22">
        <v>1</v>
      </c>
      <c r="DR22">
        <v>259</v>
      </c>
      <c r="DS22">
        <v>0</v>
      </c>
      <c r="DT22">
        <v>0</v>
      </c>
      <c r="DU22">
        <v>0</v>
      </c>
      <c r="DV22">
        <v>0</v>
      </c>
      <c r="DW22">
        <v>0</v>
      </c>
      <c r="DX22">
        <v>0</v>
      </c>
      <c r="DY22">
        <v>0</v>
      </c>
      <c r="DZ22">
        <v>0</v>
      </c>
      <c r="EA22">
        <v>0</v>
      </c>
      <c r="EB22">
        <v>0</v>
      </c>
      <c r="EC22">
        <v>0</v>
      </c>
      <c r="ED22">
        <v>0</v>
      </c>
      <c r="EE22">
        <v>7806475</v>
      </c>
      <c r="EF22">
        <v>2232593</v>
      </c>
      <c r="EG22">
        <v>157</v>
      </c>
      <c r="EH22">
        <v>7149</v>
      </c>
      <c r="EI22">
        <v>0</v>
      </c>
      <c r="EJ22">
        <v>7015</v>
      </c>
      <c r="EK22">
        <v>22</v>
      </c>
      <c r="EL22">
        <v>112</v>
      </c>
      <c r="EM22">
        <v>94371</v>
      </c>
      <c r="EN22">
        <v>39585</v>
      </c>
      <c r="EO22">
        <v>0</v>
      </c>
      <c r="EP22">
        <v>26391</v>
      </c>
      <c r="EQ22">
        <v>39585</v>
      </c>
      <c r="ER22">
        <v>0</v>
      </c>
      <c r="ES22">
        <v>67980</v>
      </c>
      <c r="ET22">
        <v>4052361</v>
      </c>
      <c r="EU22">
        <v>19481</v>
      </c>
      <c r="EV22">
        <v>948</v>
      </c>
      <c r="EW22">
        <v>0</v>
      </c>
      <c r="EX22">
        <v>7233</v>
      </c>
      <c r="EY22">
        <v>429</v>
      </c>
      <c r="EZ22">
        <v>0</v>
      </c>
      <c r="FA22">
        <v>37</v>
      </c>
      <c r="FB22">
        <v>0</v>
      </c>
      <c r="FC22">
        <v>0</v>
      </c>
      <c r="FD22">
        <v>753</v>
      </c>
      <c r="FE22">
        <v>519</v>
      </c>
      <c r="FF22">
        <v>0</v>
      </c>
      <c r="FG22">
        <v>0</v>
      </c>
      <c r="FH22">
        <v>1600</v>
      </c>
      <c r="FI22">
        <v>9846</v>
      </c>
      <c r="FJ22">
        <v>12</v>
      </c>
      <c r="FK22">
        <v>246</v>
      </c>
      <c r="FL22">
        <v>1</v>
      </c>
      <c r="FM22">
        <v>245</v>
      </c>
      <c r="FN22">
        <v>0</v>
      </c>
      <c r="FO22">
        <v>3632539</v>
      </c>
      <c r="FP22">
        <v>2192060</v>
      </c>
      <c r="FQ22">
        <v>157</v>
      </c>
      <c r="FR22">
        <v>43158</v>
      </c>
      <c r="FS22">
        <v>20952</v>
      </c>
      <c r="FT22">
        <v>1</v>
      </c>
      <c r="FU22">
        <v>22192</v>
      </c>
      <c r="FV22">
        <v>0</v>
      </c>
      <c r="FW22">
        <v>13</v>
      </c>
      <c r="FX22">
        <v>14193</v>
      </c>
      <c r="FY22">
        <v>405069</v>
      </c>
      <c r="FZ22">
        <v>1603</v>
      </c>
      <c r="GA22">
        <v>183</v>
      </c>
      <c r="GB22">
        <v>12445</v>
      </c>
      <c r="GC22">
        <v>3012</v>
      </c>
      <c r="GD22">
        <v>0</v>
      </c>
      <c r="GE22">
        <v>191686</v>
      </c>
      <c r="GF22">
        <v>518</v>
      </c>
      <c r="GG22">
        <v>0</v>
      </c>
      <c r="GH22">
        <v>0</v>
      </c>
      <c r="GI22">
        <v>0</v>
      </c>
      <c r="GJ22">
        <v>15</v>
      </c>
      <c r="GK22">
        <v>0</v>
      </c>
      <c r="GL22">
        <v>0</v>
      </c>
      <c r="GM22">
        <v>0</v>
      </c>
      <c r="GN22">
        <v>642298</v>
      </c>
      <c r="GO22">
        <v>123</v>
      </c>
      <c r="GP22">
        <v>0</v>
      </c>
      <c r="GQ22">
        <v>47</v>
      </c>
      <c r="GR22">
        <v>47</v>
      </c>
      <c r="GS22">
        <v>22</v>
      </c>
      <c r="GT22">
        <v>22</v>
      </c>
      <c r="GU22">
        <v>110</v>
      </c>
      <c r="GV22">
        <v>2358909</v>
      </c>
      <c r="GW22">
        <v>2191350</v>
      </c>
      <c r="GX22">
        <v>0</v>
      </c>
      <c r="GY22">
        <v>-22224</v>
      </c>
      <c r="GZ22">
        <v>-17830</v>
      </c>
      <c r="HA22">
        <v>0</v>
      </c>
      <c r="HB22">
        <v>328</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3</v>
      </c>
      <c r="U23">
        <v>12</v>
      </c>
      <c r="V23">
        <v>0</v>
      </c>
      <c r="W23">
        <v>0</v>
      </c>
      <c r="X23">
        <v>0</v>
      </c>
      <c r="Y23">
        <v>0</v>
      </c>
      <c r="Z23">
        <v>-9</v>
      </c>
      <c r="AA23">
        <v>0</v>
      </c>
      <c r="AB23">
        <v>0</v>
      </c>
      <c r="AC23">
        <v>0</v>
      </c>
      <c r="AD23">
        <v>12</v>
      </c>
      <c r="AE23">
        <v>12</v>
      </c>
      <c r="AF23">
        <v>0</v>
      </c>
      <c r="AG23">
        <v>0</v>
      </c>
      <c r="AH23">
        <v>0</v>
      </c>
      <c r="AI23">
        <v>0</v>
      </c>
      <c r="AJ23">
        <v>0</v>
      </c>
      <c r="AK23">
        <v>0</v>
      </c>
      <c r="AL23">
        <v>0</v>
      </c>
      <c r="AM23">
        <v>0</v>
      </c>
      <c r="AN23">
        <v>0</v>
      </c>
      <c r="AO23">
        <v>0</v>
      </c>
      <c r="AP23">
        <v>2</v>
      </c>
      <c r="AQ23">
        <v>2</v>
      </c>
      <c r="AR23">
        <v>10</v>
      </c>
      <c r="AS23">
        <v>10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132538</v>
      </c>
      <c r="EF23">
        <v>76313</v>
      </c>
      <c r="EG23">
        <v>87</v>
      </c>
      <c r="EH23">
        <v>67</v>
      </c>
      <c r="EI23">
        <v>0</v>
      </c>
      <c r="EJ23">
        <v>60</v>
      </c>
      <c r="EK23">
        <v>0</v>
      </c>
      <c r="EL23">
        <v>7</v>
      </c>
      <c r="EM23">
        <v>1049</v>
      </c>
      <c r="EN23">
        <v>1564</v>
      </c>
      <c r="EO23">
        <v>0</v>
      </c>
      <c r="EP23">
        <v>1042</v>
      </c>
      <c r="EQ23">
        <v>1564</v>
      </c>
      <c r="ER23">
        <v>0</v>
      </c>
      <c r="ES23">
        <v>7</v>
      </c>
      <c r="ET23">
        <v>73825</v>
      </c>
      <c r="EU23">
        <v>345</v>
      </c>
      <c r="EV23">
        <v>3</v>
      </c>
      <c r="EW23">
        <v>0</v>
      </c>
      <c r="EX23">
        <v>152</v>
      </c>
      <c r="EY23">
        <v>3</v>
      </c>
      <c r="EZ23">
        <v>0</v>
      </c>
      <c r="FA23">
        <v>0</v>
      </c>
      <c r="FB23">
        <v>0</v>
      </c>
      <c r="FC23">
        <v>0</v>
      </c>
      <c r="FD23">
        <v>8</v>
      </c>
      <c r="FE23">
        <v>0</v>
      </c>
      <c r="FF23">
        <v>0</v>
      </c>
      <c r="FG23">
        <v>0</v>
      </c>
      <c r="FH23">
        <v>0</v>
      </c>
      <c r="FI23">
        <v>174</v>
      </c>
      <c r="FJ23">
        <v>11</v>
      </c>
      <c r="FK23">
        <v>1</v>
      </c>
      <c r="FL23">
        <v>1</v>
      </c>
      <c r="FM23">
        <v>0</v>
      </c>
      <c r="FN23">
        <v>0</v>
      </c>
      <c r="FO23">
        <v>57251</v>
      </c>
      <c r="FP23">
        <v>74746</v>
      </c>
      <c r="FQ23">
        <v>87</v>
      </c>
      <c r="FR23">
        <v>1109</v>
      </c>
      <c r="FS23">
        <v>1073</v>
      </c>
      <c r="FT23">
        <v>0</v>
      </c>
      <c r="FU23">
        <v>36</v>
      </c>
      <c r="FV23">
        <v>0</v>
      </c>
      <c r="FW23">
        <v>0</v>
      </c>
      <c r="FX23">
        <v>0</v>
      </c>
      <c r="FY23">
        <v>6801</v>
      </c>
      <c r="FZ23">
        <v>48</v>
      </c>
      <c r="GA23">
        <v>18</v>
      </c>
      <c r="GB23">
        <v>52</v>
      </c>
      <c r="GC23">
        <v>0</v>
      </c>
      <c r="GD23">
        <v>0</v>
      </c>
      <c r="GE23">
        <v>0</v>
      </c>
      <c r="GF23">
        <v>0</v>
      </c>
      <c r="GG23">
        <v>0</v>
      </c>
      <c r="GH23">
        <v>0</v>
      </c>
      <c r="GI23">
        <v>0</v>
      </c>
      <c r="GJ23">
        <v>0</v>
      </c>
      <c r="GK23">
        <v>0</v>
      </c>
      <c r="GL23">
        <v>0</v>
      </c>
      <c r="GM23">
        <v>0</v>
      </c>
      <c r="GN23">
        <v>217</v>
      </c>
      <c r="GO23">
        <v>6</v>
      </c>
      <c r="GP23">
        <v>0</v>
      </c>
      <c r="GQ23">
        <v>47</v>
      </c>
      <c r="GR23">
        <v>47</v>
      </c>
      <c r="GS23">
        <v>40</v>
      </c>
      <c r="GT23">
        <v>40</v>
      </c>
      <c r="GU23">
        <v>40</v>
      </c>
      <c r="GV23">
        <v>46438</v>
      </c>
      <c r="GW23">
        <v>74653</v>
      </c>
      <c r="GX23">
        <v>0</v>
      </c>
      <c r="GY23">
        <v>2534</v>
      </c>
      <c r="GZ23">
        <v>-6</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5</v>
      </c>
      <c r="U24">
        <v>5</v>
      </c>
      <c r="V24">
        <v>0</v>
      </c>
      <c r="W24">
        <v>0</v>
      </c>
      <c r="X24">
        <v>0</v>
      </c>
      <c r="Y24">
        <v>0</v>
      </c>
      <c r="Z24">
        <v>0</v>
      </c>
      <c r="AA24">
        <v>0</v>
      </c>
      <c r="AB24">
        <v>0</v>
      </c>
      <c r="AC24">
        <v>0</v>
      </c>
      <c r="AD24">
        <v>5</v>
      </c>
      <c r="AE24">
        <v>5</v>
      </c>
      <c r="AF24">
        <v>0</v>
      </c>
      <c r="AG24">
        <v>0</v>
      </c>
      <c r="AH24">
        <v>3</v>
      </c>
      <c r="AI24">
        <v>3</v>
      </c>
      <c r="AJ24">
        <v>0</v>
      </c>
      <c r="AK24">
        <v>0</v>
      </c>
      <c r="AL24">
        <v>0</v>
      </c>
      <c r="AM24">
        <v>0</v>
      </c>
      <c r="AN24">
        <v>0</v>
      </c>
      <c r="AO24">
        <v>0</v>
      </c>
      <c r="AP24">
        <v>2</v>
      </c>
      <c r="AQ24">
        <v>2</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143623</v>
      </c>
      <c r="EF24">
        <v>177932</v>
      </c>
      <c r="EG24">
        <v>13</v>
      </c>
      <c r="EH24">
        <v>121</v>
      </c>
      <c r="EI24">
        <v>0</v>
      </c>
      <c r="EJ24">
        <v>99</v>
      </c>
      <c r="EK24">
        <v>22</v>
      </c>
      <c r="EL24">
        <v>0</v>
      </c>
      <c r="EM24">
        <v>12035</v>
      </c>
      <c r="EN24">
        <v>18052</v>
      </c>
      <c r="EO24">
        <v>0</v>
      </c>
      <c r="EP24">
        <v>12035</v>
      </c>
      <c r="EQ24">
        <v>18052</v>
      </c>
      <c r="ER24">
        <v>0</v>
      </c>
      <c r="ES24">
        <v>0</v>
      </c>
      <c r="ET24">
        <v>14</v>
      </c>
      <c r="EU24">
        <v>1227</v>
      </c>
      <c r="EV24">
        <v>7</v>
      </c>
      <c r="EW24">
        <v>0</v>
      </c>
      <c r="EX24">
        <v>213</v>
      </c>
      <c r="EY24">
        <v>7</v>
      </c>
      <c r="EZ24">
        <v>0</v>
      </c>
      <c r="FA24">
        <v>0</v>
      </c>
      <c r="FB24">
        <v>0</v>
      </c>
      <c r="FC24">
        <v>0</v>
      </c>
      <c r="FD24">
        <v>9</v>
      </c>
      <c r="FE24">
        <v>0</v>
      </c>
      <c r="FF24">
        <v>0</v>
      </c>
      <c r="FG24">
        <v>0</v>
      </c>
      <c r="FH24">
        <v>0</v>
      </c>
      <c r="FI24">
        <v>1005</v>
      </c>
      <c r="FJ24">
        <v>0</v>
      </c>
      <c r="FK24">
        <v>41</v>
      </c>
      <c r="FL24">
        <v>0</v>
      </c>
      <c r="FM24">
        <v>41</v>
      </c>
      <c r="FN24">
        <v>0</v>
      </c>
      <c r="FO24">
        <v>130185</v>
      </c>
      <c r="FP24">
        <v>159873</v>
      </c>
      <c r="FQ24">
        <v>13</v>
      </c>
      <c r="FR24">
        <v>2937</v>
      </c>
      <c r="FS24">
        <v>2715</v>
      </c>
      <c r="FT24">
        <v>0</v>
      </c>
      <c r="FU24">
        <v>221</v>
      </c>
      <c r="FV24">
        <v>0</v>
      </c>
      <c r="FW24">
        <v>1</v>
      </c>
      <c r="FX24">
        <v>12907</v>
      </c>
      <c r="FY24">
        <v>7021</v>
      </c>
      <c r="FZ24">
        <v>56</v>
      </c>
      <c r="GA24">
        <v>0</v>
      </c>
      <c r="GB24">
        <v>177</v>
      </c>
      <c r="GC24">
        <v>0</v>
      </c>
      <c r="GD24">
        <v>0</v>
      </c>
      <c r="GE24">
        <v>1768</v>
      </c>
      <c r="GF24">
        <v>320</v>
      </c>
      <c r="GG24">
        <v>0</v>
      </c>
      <c r="GH24">
        <v>0</v>
      </c>
      <c r="GI24">
        <v>0</v>
      </c>
      <c r="GJ24">
        <v>0</v>
      </c>
      <c r="GK24">
        <v>0</v>
      </c>
      <c r="GL24">
        <v>0</v>
      </c>
      <c r="GM24">
        <v>0</v>
      </c>
      <c r="GN24">
        <v>821</v>
      </c>
      <c r="GO24">
        <v>0</v>
      </c>
      <c r="GP24">
        <v>0</v>
      </c>
      <c r="GQ24">
        <v>0</v>
      </c>
      <c r="GR24">
        <v>0</v>
      </c>
      <c r="GS24">
        <v>13</v>
      </c>
      <c r="GT24">
        <v>13</v>
      </c>
      <c r="GU24">
        <v>13</v>
      </c>
      <c r="GV24">
        <v>105958</v>
      </c>
      <c r="GW24">
        <v>159540</v>
      </c>
      <c r="GX24">
        <v>0</v>
      </c>
      <c r="GY24">
        <v>-1452</v>
      </c>
      <c r="GZ24">
        <v>-21</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68</v>
      </c>
      <c r="R25">
        <v>68</v>
      </c>
      <c r="S25">
        <v>0</v>
      </c>
      <c r="T25">
        <v>55</v>
      </c>
      <c r="U25">
        <v>31</v>
      </c>
      <c r="V25">
        <v>0</v>
      </c>
      <c r="W25">
        <v>0</v>
      </c>
      <c r="X25">
        <v>5</v>
      </c>
      <c r="Y25">
        <v>0</v>
      </c>
      <c r="Z25">
        <v>19</v>
      </c>
      <c r="AA25">
        <v>0</v>
      </c>
      <c r="AB25">
        <v>0</v>
      </c>
      <c r="AC25">
        <v>0</v>
      </c>
      <c r="AD25">
        <v>31</v>
      </c>
      <c r="AE25">
        <v>31</v>
      </c>
      <c r="AF25">
        <v>0</v>
      </c>
      <c r="AG25">
        <v>0</v>
      </c>
      <c r="AH25">
        <v>27</v>
      </c>
      <c r="AI25">
        <v>27</v>
      </c>
      <c r="AJ25">
        <v>0</v>
      </c>
      <c r="AK25">
        <v>0</v>
      </c>
      <c r="AL25">
        <v>4</v>
      </c>
      <c r="AM25">
        <v>4</v>
      </c>
      <c r="AN25">
        <v>0</v>
      </c>
      <c r="AO25">
        <v>0</v>
      </c>
      <c r="AP25">
        <v>0</v>
      </c>
      <c r="AQ25">
        <v>0</v>
      </c>
      <c r="AR25">
        <v>0</v>
      </c>
      <c r="AS25">
        <v>0</v>
      </c>
      <c r="AT25">
        <v>24</v>
      </c>
      <c r="AU25">
        <v>0</v>
      </c>
      <c r="AV25">
        <v>0</v>
      </c>
      <c r="AW25">
        <v>23</v>
      </c>
      <c r="AX25">
        <v>0</v>
      </c>
      <c r="AY25">
        <v>0</v>
      </c>
      <c r="AZ25">
        <v>0</v>
      </c>
      <c r="BA25">
        <v>0</v>
      </c>
      <c r="BB25">
        <v>0</v>
      </c>
      <c r="BC25">
        <v>1</v>
      </c>
      <c r="BD25">
        <v>-3</v>
      </c>
      <c r="BE25">
        <v>0</v>
      </c>
      <c r="BF25">
        <v>0</v>
      </c>
      <c r="BG25">
        <v>0</v>
      </c>
      <c r="BH25">
        <v>-3</v>
      </c>
      <c r="BI25">
        <v>0</v>
      </c>
      <c r="BJ25">
        <v>0</v>
      </c>
      <c r="BK25">
        <v>0</v>
      </c>
      <c r="BL25">
        <v>7</v>
      </c>
      <c r="BM25">
        <v>7</v>
      </c>
      <c r="BN25">
        <v>1</v>
      </c>
      <c r="BO25">
        <v>1</v>
      </c>
      <c r="BP25">
        <v>0</v>
      </c>
      <c r="BQ25">
        <v>0</v>
      </c>
      <c r="BR25">
        <v>1</v>
      </c>
      <c r="BS25">
        <v>1</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20</v>
      </c>
      <c r="DE25">
        <v>20</v>
      </c>
      <c r="DF25">
        <v>0</v>
      </c>
      <c r="DG25">
        <v>0</v>
      </c>
      <c r="DH25">
        <v>16</v>
      </c>
      <c r="DI25">
        <v>16</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149658</v>
      </c>
      <c r="EF25">
        <v>159309</v>
      </c>
      <c r="EG25">
        <v>2</v>
      </c>
      <c r="EH25">
        <v>74</v>
      </c>
      <c r="EI25">
        <v>0</v>
      </c>
      <c r="EJ25">
        <v>59</v>
      </c>
      <c r="EK25">
        <v>0</v>
      </c>
      <c r="EL25">
        <v>15</v>
      </c>
      <c r="EM25">
        <v>987</v>
      </c>
      <c r="EN25">
        <v>1480</v>
      </c>
      <c r="EO25">
        <v>0</v>
      </c>
      <c r="EP25">
        <v>987</v>
      </c>
      <c r="EQ25">
        <v>1480</v>
      </c>
      <c r="ER25">
        <v>0</v>
      </c>
      <c r="ES25">
        <v>0</v>
      </c>
      <c r="ET25">
        <v>29256</v>
      </c>
      <c r="EU25">
        <v>1039</v>
      </c>
      <c r="EV25">
        <v>28</v>
      </c>
      <c r="EW25">
        <v>0</v>
      </c>
      <c r="EX25">
        <v>462</v>
      </c>
      <c r="EY25">
        <v>27</v>
      </c>
      <c r="EZ25">
        <v>0</v>
      </c>
      <c r="FA25">
        <v>1</v>
      </c>
      <c r="FB25">
        <v>0</v>
      </c>
      <c r="FC25">
        <v>0</v>
      </c>
      <c r="FD25">
        <v>16</v>
      </c>
      <c r="FE25">
        <v>1</v>
      </c>
      <c r="FF25">
        <v>0</v>
      </c>
      <c r="FG25">
        <v>0</v>
      </c>
      <c r="FH25">
        <v>0</v>
      </c>
      <c r="FI25">
        <v>559</v>
      </c>
      <c r="FJ25">
        <v>1</v>
      </c>
      <c r="FK25">
        <v>71</v>
      </c>
      <c r="FL25">
        <v>0</v>
      </c>
      <c r="FM25">
        <v>71</v>
      </c>
      <c r="FN25">
        <v>0</v>
      </c>
      <c r="FO25">
        <v>118220</v>
      </c>
      <c r="FP25">
        <v>157801</v>
      </c>
      <c r="FQ25">
        <v>2</v>
      </c>
      <c r="FR25">
        <v>1232</v>
      </c>
      <c r="FS25">
        <v>617</v>
      </c>
      <c r="FT25">
        <v>0</v>
      </c>
      <c r="FU25">
        <v>615</v>
      </c>
      <c r="FV25">
        <v>0</v>
      </c>
      <c r="FW25">
        <v>0</v>
      </c>
      <c r="FX25">
        <v>44</v>
      </c>
      <c r="FY25">
        <v>8258</v>
      </c>
      <c r="FZ25">
        <v>1</v>
      </c>
      <c r="GA25">
        <v>38</v>
      </c>
      <c r="GB25">
        <v>99</v>
      </c>
      <c r="GC25">
        <v>0</v>
      </c>
      <c r="GD25">
        <v>0</v>
      </c>
      <c r="GE25">
        <v>87</v>
      </c>
      <c r="GF25">
        <v>0</v>
      </c>
      <c r="GG25">
        <v>0</v>
      </c>
      <c r="GH25">
        <v>0</v>
      </c>
      <c r="GI25">
        <v>0</v>
      </c>
      <c r="GJ25">
        <v>15</v>
      </c>
      <c r="GK25">
        <v>0</v>
      </c>
      <c r="GL25">
        <v>0</v>
      </c>
      <c r="GM25">
        <v>0</v>
      </c>
      <c r="GN25">
        <v>1423</v>
      </c>
      <c r="GO25">
        <v>0</v>
      </c>
      <c r="GP25">
        <v>0</v>
      </c>
      <c r="GQ25">
        <v>0</v>
      </c>
      <c r="GR25">
        <v>0</v>
      </c>
      <c r="GS25">
        <v>2</v>
      </c>
      <c r="GT25">
        <v>2</v>
      </c>
      <c r="GU25">
        <v>2</v>
      </c>
      <c r="GV25">
        <v>112016</v>
      </c>
      <c r="GW25">
        <v>157799</v>
      </c>
      <c r="GX25">
        <v>0</v>
      </c>
      <c r="GY25">
        <v>-4980</v>
      </c>
      <c r="GZ25">
        <v>-15</v>
      </c>
      <c r="HA25">
        <v>0</v>
      </c>
      <c r="HB25">
        <v>11</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10</v>
      </c>
      <c r="U26">
        <v>9</v>
      </c>
      <c r="V26">
        <v>1</v>
      </c>
      <c r="W26">
        <v>1</v>
      </c>
      <c r="X26">
        <v>0</v>
      </c>
      <c r="Y26">
        <v>0</v>
      </c>
      <c r="Z26">
        <v>1</v>
      </c>
      <c r="AA26">
        <v>0</v>
      </c>
      <c r="AB26">
        <v>0</v>
      </c>
      <c r="AC26">
        <v>0</v>
      </c>
      <c r="AD26">
        <v>8</v>
      </c>
      <c r="AE26">
        <v>8</v>
      </c>
      <c r="AF26">
        <v>0</v>
      </c>
      <c r="AG26">
        <v>0</v>
      </c>
      <c r="AH26">
        <v>0</v>
      </c>
      <c r="AI26">
        <v>0</v>
      </c>
      <c r="AJ26">
        <v>0</v>
      </c>
      <c r="AK26">
        <v>0</v>
      </c>
      <c r="AL26">
        <v>7</v>
      </c>
      <c r="AM26">
        <v>7</v>
      </c>
      <c r="AN26">
        <v>0</v>
      </c>
      <c r="AO26">
        <v>0</v>
      </c>
      <c r="AP26">
        <v>1</v>
      </c>
      <c r="AQ26">
        <v>1</v>
      </c>
      <c r="AR26">
        <v>0</v>
      </c>
      <c r="AS26">
        <v>0</v>
      </c>
      <c r="AT26">
        <v>0</v>
      </c>
      <c r="AU26">
        <v>0</v>
      </c>
      <c r="AV26">
        <v>0</v>
      </c>
      <c r="AW26">
        <v>0</v>
      </c>
      <c r="AX26">
        <v>0</v>
      </c>
      <c r="AY26">
        <v>0</v>
      </c>
      <c r="AZ26">
        <v>0</v>
      </c>
      <c r="BA26">
        <v>0</v>
      </c>
      <c r="BB26">
        <v>0</v>
      </c>
      <c r="BC26">
        <v>0</v>
      </c>
      <c r="BD26">
        <v>3</v>
      </c>
      <c r="BE26">
        <v>1</v>
      </c>
      <c r="BF26">
        <v>2</v>
      </c>
      <c r="BG26">
        <v>1</v>
      </c>
      <c r="BH26">
        <v>1</v>
      </c>
      <c r="BI26">
        <v>0</v>
      </c>
      <c r="BJ26">
        <v>0</v>
      </c>
      <c r="BK26">
        <v>0</v>
      </c>
      <c r="BL26">
        <v>2</v>
      </c>
      <c r="BM26">
        <v>2</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1</v>
      </c>
      <c r="DE26">
        <v>1</v>
      </c>
      <c r="DF26">
        <v>0</v>
      </c>
      <c r="DG26">
        <v>0</v>
      </c>
      <c r="DH26">
        <v>1</v>
      </c>
      <c r="DI26">
        <v>1</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875510</v>
      </c>
      <c r="EF26">
        <v>99954</v>
      </c>
      <c r="EG26">
        <v>3</v>
      </c>
      <c r="EH26">
        <v>2050</v>
      </c>
      <c r="EI26">
        <v>0</v>
      </c>
      <c r="EJ26">
        <v>2050</v>
      </c>
      <c r="EK26">
        <v>0</v>
      </c>
      <c r="EL26">
        <v>0</v>
      </c>
      <c r="EM26">
        <v>3</v>
      </c>
      <c r="EN26">
        <v>4</v>
      </c>
      <c r="EO26">
        <v>0</v>
      </c>
      <c r="EP26">
        <v>3</v>
      </c>
      <c r="EQ26">
        <v>4</v>
      </c>
      <c r="ER26">
        <v>0</v>
      </c>
      <c r="ES26">
        <v>0</v>
      </c>
      <c r="ET26">
        <v>759251</v>
      </c>
      <c r="EU26">
        <v>1396</v>
      </c>
      <c r="EV26">
        <v>6</v>
      </c>
      <c r="EW26">
        <v>0</v>
      </c>
      <c r="EX26">
        <v>337</v>
      </c>
      <c r="EY26">
        <v>6</v>
      </c>
      <c r="EZ26">
        <v>0</v>
      </c>
      <c r="FA26">
        <v>23</v>
      </c>
      <c r="FB26">
        <v>0</v>
      </c>
      <c r="FC26">
        <v>0</v>
      </c>
      <c r="FD26">
        <v>27</v>
      </c>
      <c r="FE26">
        <v>0</v>
      </c>
      <c r="FF26">
        <v>0</v>
      </c>
      <c r="FG26">
        <v>0</v>
      </c>
      <c r="FH26">
        <v>200</v>
      </c>
      <c r="FI26">
        <v>809</v>
      </c>
      <c r="FJ26">
        <v>0</v>
      </c>
      <c r="FK26">
        <v>0</v>
      </c>
      <c r="FL26">
        <v>0</v>
      </c>
      <c r="FM26">
        <v>0</v>
      </c>
      <c r="FN26">
        <v>0</v>
      </c>
      <c r="FO26">
        <v>112810</v>
      </c>
      <c r="FP26">
        <v>99944</v>
      </c>
      <c r="FQ26">
        <v>3</v>
      </c>
      <c r="FR26">
        <v>3894</v>
      </c>
      <c r="FS26">
        <v>1428</v>
      </c>
      <c r="FT26">
        <v>0</v>
      </c>
      <c r="FU26">
        <v>2466</v>
      </c>
      <c r="FV26">
        <v>0</v>
      </c>
      <c r="FW26">
        <v>0</v>
      </c>
      <c r="FX26">
        <v>0</v>
      </c>
      <c r="FY26">
        <v>11767</v>
      </c>
      <c r="FZ26">
        <v>0</v>
      </c>
      <c r="GA26">
        <v>28</v>
      </c>
      <c r="GB26">
        <v>333</v>
      </c>
      <c r="GC26">
        <v>2968</v>
      </c>
      <c r="GD26">
        <v>0</v>
      </c>
      <c r="GE26">
        <v>5281</v>
      </c>
      <c r="GF26">
        <v>0</v>
      </c>
      <c r="GG26">
        <v>0</v>
      </c>
      <c r="GH26">
        <v>0</v>
      </c>
      <c r="GI26">
        <v>0</v>
      </c>
      <c r="GJ26">
        <v>0</v>
      </c>
      <c r="GK26">
        <v>0</v>
      </c>
      <c r="GL26">
        <v>0</v>
      </c>
      <c r="GM26">
        <v>0</v>
      </c>
      <c r="GN26">
        <v>14</v>
      </c>
      <c r="GO26">
        <v>0</v>
      </c>
      <c r="GP26">
        <v>0</v>
      </c>
      <c r="GQ26">
        <v>0</v>
      </c>
      <c r="GR26">
        <v>0</v>
      </c>
      <c r="GS26">
        <v>3</v>
      </c>
      <c r="GT26">
        <v>3</v>
      </c>
      <c r="GU26">
        <v>3</v>
      </c>
      <c r="GV26">
        <v>116172</v>
      </c>
      <c r="GW26">
        <v>99941</v>
      </c>
      <c r="GX26">
        <v>0</v>
      </c>
      <c r="GY26">
        <v>-19884</v>
      </c>
      <c r="GZ26">
        <v>-7766</v>
      </c>
      <c r="HA26">
        <v>0</v>
      </c>
      <c r="HB26">
        <v>0</v>
      </c>
      <c r="HC26">
        <v>0</v>
      </c>
      <c r="HD26">
        <v>0</v>
      </c>
    </row>
    <row r="27" spans="1:212" x14ac:dyDescent="0.25">
      <c r="A27" t="s">
        <v>1031</v>
      </c>
      <c r="B27">
        <v>0</v>
      </c>
      <c r="C27">
        <v>0</v>
      </c>
      <c r="D27">
        <v>0</v>
      </c>
      <c r="E27">
        <v>0</v>
      </c>
      <c r="F27">
        <v>0</v>
      </c>
      <c r="G27">
        <v>0</v>
      </c>
      <c r="H27">
        <v>0</v>
      </c>
      <c r="I27">
        <v>0</v>
      </c>
      <c r="J27">
        <v>0</v>
      </c>
      <c r="K27">
        <v>0</v>
      </c>
      <c r="L27">
        <v>0</v>
      </c>
      <c r="M27">
        <v>0</v>
      </c>
      <c r="N27">
        <v>0</v>
      </c>
      <c r="O27">
        <v>0</v>
      </c>
      <c r="P27">
        <v>0</v>
      </c>
      <c r="Q27">
        <v>-1</v>
      </c>
      <c r="R27">
        <v>0</v>
      </c>
      <c r="S27">
        <v>-1</v>
      </c>
      <c r="T27">
        <v>7553</v>
      </c>
      <c r="U27">
        <v>581</v>
      </c>
      <c r="V27">
        <v>6441</v>
      </c>
      <c r="W27">
        <v>0</v>
      </c>
      <c r="X27">
        <v>-1</v>
      </c>
      <c r="Y27">
        <v>0</v>
      </c>
      <c r="Z27">
        <v>532</v>
      </c>
      <c r="AA27">
        <v>0</v>
      </c>
      <c r="AB27">
        <v>0</v>
      </c>
      <c r="AC27">
        <v>0</v>
      </c>
      <c r="AD27">
        <v>581</v>
      </c>
      <c r="AE27">
        <v>581</v>
      </c>
      <c r="AF27">
        <v>0</v>
      </c>
      <c r="AG27">
        <v>0</v>
      </c>
      <c r="AH27">
        <v>501</v>
      </c>
      <c r="AI27">
        <v>501</v>
      </c>
      <c r="AJ27">
        <v>0</v>
      </c>
      <c r="AK27">
        <v>0</v>
      </c>
      <c r="AL27">
        <v>80</v>
      </c>
      <c r="AM27">
        <v>80</v>
      </c>
      <c r="AN27">
        <v>0</v>
      </c>
      <c r="AO27">
        <v>0</v>
      </c>
      <c r="AP27">
        <v>0</v>
      </c>
      <c r="AQ27">
        <v>0</v>
      </c>
      <c r="AR27">
        <v>0</v>
      </c>
      <c r="AS27">
        <v>0</v>
      </c>
      <c r="AT27">
        <v>7</v>
      </c>
      <c r="AU27">
        <v>0</v>
      </c>
      <c r="AV27">
        <v>0</v>
      </c>
      <c r="AW27">
        <v>0</v>
      </c>
      <c r="AX27">
        <v>0</v>
      </c>
      <c r="AY27">
        <v>0</v>
      </c>
      <c r="AZ27">
        <v>0</v>
      </c>
      <c r="BA27">
        <v>0</v>
      </c>
      <c r="BB27">
        <v>0</v>
      </c>
      <c r="BC27">
        <v>7</v>
      </c>
      <c r="BD27">
        <v>67</v>
      </c>
      <c r="BE27">
        <v>0</v>
      </c>
      <c r="BF27">
        <v>30</v>
      </c>
      <c r="BG27">
        <v>0</v>
      </c>
      <c r="BH27">
        <v>35</v>
      </c>
      <c r="BI27">
        <v>0</v>
      </c>
      <c r="BJ27">
        <v>2</v>
      </c>
      <c r="BK27">
        <v>0</v>
      </c>
      <c r="BL27">
        <v>55</v>
      </c>
      <c r="BM27">
        <v>55</v>
      </c>
      <c r="BN27">
        <v>9</v>
      </c>
      <c r="BO27">
        <v>9</v>
      </c>
      <c r="BP27">
        <v>0</v>
      </c>
      <c r="BQ27">
        <v>0</v>
      </c>
      <c r="BR27">
        <v>9</v>
      </c>
      <c r="BS27">
        <v>9</v>
      </c>
      <c r="BT27">
        <v>0</v>
      </c>
      <c r="BU27">
        <v>0</v>
      </c>
      <c r="BV27">
        <v>0</v>
      </c>
      <c r="BW27">
        <v>0</v>
      </c>
      <c r="BX27">
        <v>0</v>
      </c>
      <c r="BY27">
        <v>0</v>
      </c>
      <c r="BZ27">
        <v>0</v>
      </c>
      <c r="CA27">
        <v>0</v>
      </c>
      <c r="CB27">
        <v>0</v>
      </c>
      <c r="CC27">
        <v>0</v>
      </c>
      <c r="CD27">
        <v>0</v>
      </c>
      <c r="CE27">
        <v>0</v>
      </c>
      <c r="CF27">
        <v>0</v>
      </c>
      <c r="CG27">
        <v>0</v>
      </c>
      <c r="CH27">
        <v>16</v>
      </c>
      <c r="CI27">
        <v>16</v>
      </c>
      <c r="CJ27">
        <v>0</v>
      </c>
      <c r="CK27">
        <v>0</v>
      </c>
      <c r="CL27">
        <v>12</v>
      </c>
      <c r="CM27">
        <v>12</v>
      </c>
      <c r="CN27">
        <v>0</v>
      </c>
      <c r="CO27">
        <v>0</v>
      </c>
      <c r="CP27">
        <v>4</v>
      </c>
      <c r="CQ27">
        <v>4</v>
      </c>
      <c r="CR27">
        <v>0</v>
      </c>
      <c r="CS27">
        <v>0</v>
      </c>
      <c r="CT27">
        <v>0</v>
      </c>
      <c r="CU27">
        <v>0</v>
      </c>
      <c r="CV27">
        <v>0</v>
      </c>
      <c r="CW27">
        <v>0</v>
      </c>
      <c r="CX27">
        <v>0</v>
      </c>
      <c r="CY27">
        <v>0</v>
      </c>
      <c r="CZ27">
        <v>0</v>
      </c>
      <c r="DA27">
        <v>0</v>
      </c>
      <c r="DB27">
        <v>0</v>
      </c>
      <c r="DC27">
        <v>0</v>
      </c>
      <c r="DD27">
        <v>30</v>
      </c>
      <c r="DE27">
        <v>30</v>
      </c>
      <c r="DF27">
        <v>0</v>
      </c>
      <c r="DG27">
        <v>0</v>
      </c>
      <c r="DH27">
        <v>15</v>
      </c>
      <c r="DI27">
        <v>15</v>
      </c>
      <c r="DJ27">
        <v>0</v>
      </c>
      <c r="DK27">
        <v>0</v>
      </c>
      <c r="DL27">
        <v>0</v>
      </c>
      <c r="DM27">
        <v>0</v>
      </c>
      <c r="DN27">
        <v>15</v>
      </c>
      <c r="DO27">
        <v>15</v>
      </c>
      <c r="DP27">
        <v>0</v>
      </c>
      <c r="DQ27">
        <v>0</v>
      </c>
      <c r="DR27">
        <v>5</v>
      </c>
      <c r="DS27">
        <v>0</v>
      </c>
      <c r="DT27">
        <v>0</v>
      </c>
      <c r="DU27">
        <v>0</v>
      </c>
      <c r="DV27">
        <v>0</v>
      </c>
      <c r="DW27">
        <v>0</v>
      </c>
      <c r="DX27">
        <v>0</v>
      </c>
      <c r="DY27">
        <v>0</v>
      </c>
      <c r="DZ27">
        <v>0</v>
      </c>
      <c r="EA27">
        <v>0</v>
      </c>
      <c r="EB27">
        <v>0</v>
      </c>
      <c r="EC27">
        <v>0</v>
      </c>
      <c r="ED27">
        <v>0</v>
      </c>
      <c r="EE27">
        <v>455741</v>
      </c>
      <c r="EF27">
        <v>143631</v>
      </c>
      <c r="EG27">
        <v>13</v>
      </c>
      <c r="EH27">
        <v>134</v>
      </c>
      <c r="EI27">
        <v>0</v>
      </c>
      <c r="EJ27">
        <v>116</v>
      </c>
      <c r="EK27">
        <v>0</v>
      </c>
      <c r="EL27">
        <v>18</v>
      </c>
      <c r="EM27">
        <v>1309</v>
      </c>
      <c r="EN27">
        <v>1346</v>
      </c>
      <c r="EO27">
        <v>0</v>
      </c>
      <c r="EP27">
        <v>898</v>
      </c>
      <c r="EQ27">
        <v>1346</v>
      </c>
      <c r="ER27">
        <v>0</v>
      </c>
      <c r="ES27">
        <v>411</v>
      </c>
      <c r="ET27">
        <v>330257</v>
      </c>
      <c r="EU27">
        <v>1931</v>
      </c>
      <c r="EV27">
        <v>118</v>
      </c>
      <c r="EW27">
        <v>0</v>
      </c>
      <c r="EX27">
        <v>1171</v>
      </c>
      <c r="EY27">
        <v>115</v>
      </c>
      <c r="EZ27">
        <v>0</v>
      </c>
      <c r="FA27">
        <v>0</v>
      </c>
      <c r="FB27">
        <v>0</v>
      </c>
      <c r="FC27">
        <v>0</v>
      </c>
      <c r="FD27">
        <v>11</v>
      </c>
      <c r="FE27">
        <v>3</v>
      </c>
      <c r="FF27">
        <v>0</v>
      </c>
      <c r="FG27">
        <v>0</v>
      </c>
      <c r="FH27">
        <v>200</v>
      </c>
      <c r="FI27">
        <v>549</v>
      </c>
      <c r="FJ27">
        <v>0</v>
      </c>
      <c r="FK27">
        <v>0</v>
      </c>
      <c r="FL27">
        <v>0</v>
      </c>
      <c r="FM27">
        <v>0</v>
      </c>
      <c r="FN27">
        <v>0</v>
      </c>
      <c r="FO27">
        <v>122106</v>
      </c>
      <c r="FP27">
        <v>142167</v>
      </c>
      <c r="FQ27">
        <v>13</v>
      </c>
      <c r="FR27">
        <v>2701</v>
      </c>
      <c r="FS27">
        <v>1565</v>
      </c>
      <c r="FT27">
        <v>0</v>
      </c>
      <c r="FU27">
        <v>1130</v>
      </c>
      <c r="FV27">
        <v>0</v>
      </c>
      <c r="FW27">
        <v>6</v>
      </c>
      <c r="FX27">
        <v>0</v>
      </c>
      <c r="FY27">
        <v>12572</v>
      </c>
      <c r="FZ27">
        <v>0</v>
      </c>
      <c r="GA27">
        <v>23</v>
      </c>
      <c r="GB27">
        <v>3213</v>
      </c>
      <c r="GC27">
        <v>0</v>
      </c>
      <c r="GD27">
        <v>0</v>
      </c>
      <c r="GE27">
        <v>421</v>
      </c>
      <c r="GF27">
        <v>0</v>
      </c>
      <c r="GG27">
        <v>0</v>
      </c>
      <c r="GH27">
        <v>0</v>
      </c>
      <c r="GI27">
        <v>0</v>
      </c>
      <c r="GJ27">
        <v>0</v>
      </c>
      <c r="GK27">
        <v>0</v>
      </c>
      <c r="GL27">
        <v>0</v>
      </c>
      <c r="GM27">
        <v>0</v>
      </c>
      <c r="GN27">
        <v>432</v>
      </c>
      <c r="GO27">
        <v>3</v>
      </c>
      <c r="GP27">
        <v>0</v>
      </c>
      <c r="GQ27">
        <v>0</v>
      </c>
      <c r="GR27">
        <v>0</v>
      </c>
      <c r="GS27">
        <v>13</v>
      </c>
      <c r="GT27">
        <v>13</v>
      </c>
      <c r="GU27">
        <v>13</v>
      </c>
      <c r="GV27">
        <v>98325</v>
      </c>
      <c r="GW27">
        <v>142151</v>
      </c>
      <c r="GX27">
        <v>0</v>
      </c>
      <c r="GY27">
        <v>4572</v>
      </c>
      <c r="GZ27">
        <v>-166</v>
      </c>
      <c r="HA27">
        <v>0</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222</v>
      </c>
      <c r="U28">
        <v>19</v>
      </c>
      <c r="V28">
        <v>97</v>
      </c>
      <c r="W28">
        <v>0</v>
      </c>
      <c r="X28">
        <v>10</v>
      </c>
      <c r="Y28">
        <v>0</v>
      </c>
      <c r="Z28">
        <v>92</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3</v>
      </c>
      <c r="BM28">
        <v>3</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2</v>
      </c>
      <c r="CI28">
        <v>2</v>
      </c>
      <c r="CJ28">
        <v>0</v>
      </c>
      <c r="CK28">
        <v>0</v>
      </c>
      <c r="CL28">
        <v>0</v>
      </c>
      <c r="CM28">
        <v>0</v>
      </c>
      <c r="CN28">
        <v>0</v>
      </c>
      <c r="CO28">
        <v>0</v>
      </c>
      <c r="CP28">
        <v>0</v>
      </c>
      <c r="CQ28">
        <v>0</v>
      </c>
      <c r="CR28">
        <v>2</v>
      </c>
      <c r="CS28">
        <v>2</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344797</v>
      </c>
      <c r="EF28">
        <v>215641</v>
      </c>
      <c r="EG28">
        <v>5</v>
      </c>
      <c r="EH28">
        <v>1</v>
      </c>
      <c r="EI28">
        <v>0</v>
      </c>
      <c r="EJ28">
        <v>1</v>
      </c>
      <c r="EK28">
        <v>0</v>
      </c>
      <c r="EL28">
        <v>0</v>
      </c>
      <c r="EM28">
        <v>-464</v>
      </c>
      <c r="EN28">
        <v>-696</v>
      </c>
      <c r="EO28">
        <v>0</v>
      </c>
      <c r="EP28">
        <v>-464</v>
      </c>
      <c r="EQ28">
        <v>-696</v>
      </c>
      <c r="ER28">
        <v>0</v>
      </c>
      <c r="ES28">
        <v>0</v>
      </c>
      <c r="ET28">
        <v>180198</v>
      </c>
      <c r="EU28">
        <v>580</v>
      </c>
      <c r="EV28">
        <v>102</v>
      </c>
      <c r="EW28">
        <v>0</v>
      </c>
      <c r="EX28">
        <v>455</v>
      </c>
      <c r="EY28">
        <v>96</v>
      </c>
      <c r="EZ28">
        <v>0</v>
      </c>
      <c r="FA28">
        <v>0</v>
      </c>
      <c r="FB28">
        <v>0</v>
      </c>
      <c r="FC28">
        <v>0</v>
      </c>
      <c r="FD28">
        <v>23</v>
      </c>
      <c r="FE28">
        <v>6</v>
      </c>
      <c r="FF28">
        <v>0</v>
      </c>
      <c r="FG28">
        <v>0</v>
      </c>
      <c r="FH28">
        <v>0</v>
      </c>
      <c r="FI28">
        <v>102</v>
      </c>
      <c r="FJ28">
        <v>0</v>
      </c>
      <c r="FK28">
        <v>0</v>
      </c>
      <c r="FL28">
        <v>0</v>
      </c>
      <c r="FM28">
        <v>0</v>
      </c>
      <c r="FN28">
        <v>0</v>
      </c>
      <c r="FO28">
        <v>164481</v>
      </c>
      <c r="FP28">
        <v>216235</v>
      </c>
      <c r="FQ28">
        <v>5</v>
      </c>
      <c r="FR28">
        <v>3029</v>
      </c>
      <c r="FS28">
        <v>2385</v>
      </c>
      <c r="FT28">
        <v>0</v>
      </c>
      <c r="FU28">
        <v>644</v>
      </c>
      <c r="FV28">
        <v>0</v>
      </c>
      <c r="FW28">
        <v>0</v>
      </c>
      <c r="FX28">
        <v>2</v>
      </c>
      <c r="FY28">
        <v>30967</v>
      </c>
      <c r="FZ28">
        <v>0</v>
      </c>
      <c r="GA28">
        <v>1</v>
      </c>
      <c r="GB28">
        <v>52</v>
      </c>
      <c r="GC28">
        <v>0</v>
      </c>
      <c r="GD28">
        <v>0</v>
      </c>
      <c r="GE28">
        <v>91</v>
      </c>
      <c r="GF28">
        <v>0</v>
      </c>
      <c r="GG28">
        <v>0</v>
      </c>
      <c r="GH28">
        <v>0</v>
      </c>
      <c r="GI28">
        <v>0</v>
      </c>
      <c r="GJ28">
        <v>0</v>
      </c>
      <c r="GK28">
        <v>0</v>
      </c>
      <c r="GL28">
        <v>0</v>
      </c>
      <c r="GM28">
        <v>0</v>
      </c>
      <c r="GN28">
        <v>-5</v>
      </c>
      <c r="GO28">
        <v>0</v>
      </c>
      <c r="GP28">
        <v>0</v>
      </c>
      <c r="GQ28">
        <v>0</v>
      </c>
      <c r="GR28">
        <v>0</v>
      </c>
      <c r="GS28">
        <v>5</v>
      </c>
      <c r="GT28">
        <v>5</v>
      </c>
      <c r="GU28">
        <v>5</v>
      </c>
      <c r="GV28">
        <v>128309</v>
      </c>
      <c r="GW28">
        <v>216230</v>
      </c>
      <c r="GX28">
        <v>0</v>
      </c>
      <c r="GY28">
        <v>2831</v>
      </c>
      <c r="GZ28">
        <v>-801</v>
      </c>
      <c r="HA28">
        <v>0</v>
      </c>
      <c r="HB28">
        <v>1</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10</v>
      </c>
      <c r="U29">
        <v>7</v>
      </c>
      <c r="V29">
        <v>0</v>
      </c>
      <c r="W29">
        <v>0</v>
      </c>
      <c r="X29">
        <v>0</v>
      </c>
      <c r="Y29">
        <v>0</v>
      </c>
      <c r="Z29">
        <v>3</v>
      </c>
      <c r="AA29">
        <v>0</v>
      </c>
      <c r="AB29">
        <v>0</v>
      </c>
      <c r="AC29">
        <v>0</v>
      </c>
      <c r="AD29">
        <v>7</v>
      </c>
      <c r="AE29">
        <v>7</v>
      </c>
      <c r="AF29">
        <v>0</v>
      </c>
      <c r="AG29">
        <v>0</v>
      </c>
      <c r="AH29">
        <v>6</v>
      </c>
      <c r="AI29">
        <v>6</v>
      </c>
      <c r="AJ29">
        <v>0</v>
      </c>
      <c r="AK29">
        <v>0</v>
      </c>
      <c r="AL29">
        <v>0</v>
      </c>
      <c r="AM29">
        <v>0</v>
      </c>
      <c r="AN29">
        <v>0</v>
      </c>
      <c r="AO29">
        <v>0</v>
      </c>
      <c r="AP29">
        <v>1</v>
      </c>
      <c r="AQ29">
        <v>1</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121267</v>
      </c>
      <c r="EF29">
        <v>89486</v>
      </c>
      <c r="EG29">
        <v>32</v>
      </c>
      <c r="EH29">
        <v>73</v>
      </c>
      <c r="EI29">
        <v>0</v>
      </c>
      <c r="EJ29">
        <v>73</v>
      </c>
      <c r="EK29">
        <v>0</v>
      </c>
      <c r="EL29">
        <v>0</v>
      </c>
      <c r="EM29">
        <v>2610</v>
      </c>
      <c r="EN29">
        <v>585</v>
      </c>
      <c r="EO29">
        <v>0</v>
      </c>
      <c r="EP29">
        <v>390</v>
      </c>
      <c r="EQ29">
        <v>585</v>
      </c>
      <c r="ER29">
        <v>0</v>
      </c>
      <c r="ES29">
        <v>2220</v>
      </c>
      <c r="ET29">
        <v>131</v>
      </c>
      <c r="EU29">
        <v>3024</v>
      </c>
      <c r="EV29">
        <v>500</v>
      </c>
      <c r="EW29">
        <v>0</v>
      </c>
      <c r="EX29">
        <v>277</v>
      </c>
      <c r="EY29">
        <v>4</v>
      </c>
      <c r="EZ29">
        <v>0</v>
      </c>
      <c r="FA29">
        <v>7</v>
      </c>
      <c r="FB29">
        <v>0</v>
      </c>
      <c r="FC29">
        <v>0</v>
      </c>
      <c r="FD29">
        <v>514</v>
      </c>
      <c r="FE29">
        <v>496</v>
      </c>
      <c r="FF29">
        <v>0</v>
      </c>
      <c r="FG29">
        <v>0</v>
      </c>
      <c r="FH29">
        <v>0</v>
      </c>
      <c r="FI29">
        <v>2226</v>
      </c>
      <c r="FJ29">
        <v>0</v>
      </c>
      <c r="FK29">
        <v>0</v>
      </c>
      <c r="FL29">
        <v>0</v>
      </c>
      <c r="FM29">
        <v>0</v>
      </c>
      <c r="FN29">
        <v>0</v>
      </c>
      <c r="FO29">
        <v>115429</v>
      </c>
      <c r="FP29">
        <v>88401</v>
      </c>
      <c r="FQ29">
        <v>32</v>
      </c>
      <c r="FR29">
        <v>1065</v>
      </c>
      <c r="FS29">
        <v>588</v>
      </c>
      <c r="FT29">
        <v>0</v>
      </c>
      <c r="FU29">
        <v>477</v>
      </c>
      <c r="FV29">
        <v>0</v>
      </c>
      <c r="FW29">
        <v>0</v>
      </c>
      <c r="FX29">
        <v>0</v>
      </c>
      <c r="FY29">
        <v>9530</v>
      </c>
      <c r="FZ29">
        <v>0</v>
      </c>
      <c r="GA29">
        <v>0</v>
      </c>
      <c r="GB29">
        <v>2427</v>
      </c>
      <c r="GC29">
        <v>0</v>
      </c>
      <c r="GD29">
        <v>0</v>
      </c>
      <c r="GE29">
        <v>10529</v>
      </c>
      <c r="GF29">
        <v>0</v>
      </c>
      <c r="GG29">
        <v>0</v>
      </c>
      <c r="GH29">
        <v>0</v>
      </c>
      <c r="GI29">
        <v>0</v>
      </c>
      <c r="GJ29">
        <v>0</v>
      </c>
      <c r="GK29">
        <v>0</v>
      </c>
      <c r="GL29">
        <v>0</v>
      </c>
      <c r="GM29">
        <v>0</v>
      </c>
      <c r="GN29">
        <v>64</v>
      </c>
      <c r="GO29">
        <v>0</v>
      </c>
      <c r="GP29">
        <v>0</v>
      </c>
      <c r="GQ29">
        <v>0</v>
      </c>
      <c r="GR29">
        <v>0</v>
      </c>
      <c r="GS29">
        <v>32</v>
      </c>
      <c r="GT29">
        <v>32</v>
      </c>
      <c r="GU29">
        <v>32</v>
      </c>
      <c r="GV29">
        <v>71909</v>
      </c>
      <c r="GW29">
        <v>88369</v>
      </c>
      <c r="GX29">
        <v>0</v>
      </c>
      <c r="GY29">
        <v>21810</v>
      </c>
      <c r="GZ29">
        <v>-1937</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21</v>
      </c>
      <c r="U30">
        <v>6</v>
      </c>
      <c r="V30">
        <v>15</v>
      </c>
      <c r="W30">
        <v>0</v>
      </c>
      <c r="X30">
        <v>0</v>
      </c>
      <c r="Y30">
        <v>0</v>
      </c>
      <c r="Z30">
        <v>0</v>
      </c>
      <c r="AA30">
        <v>0</v>
      </c>
      <c r="AB30">
        <v>0</v>
      </c>
      <c r="AC30">
        <v>0</v>
      </c>
      <c r="AD30">
        <v>6</v>
      </c>
      <c r="AE30">
        <v>6</v>
      </c>
      <c r="AF30">
        <v>0</v>
      </c>
      <c r="AG30">
        <v>0</v>
      </c>
      <c r="AH30">
        <v>2</v>
      </c>
      <c r="AI30">
        <v>2</v>
      </c>
      <c r="AJ30">
        <v>0</v>
      </c>
      <c r="AK30">
        <v>0</v>
      </c>
      <c r="AL30">
        <v>0</v>
      </c>
      <c r="AM30">
        <v>0</v>
      </c>
      <c r="AN30">
        <v>4</v>
      </c>
      <c r="AO30">
        <v>4</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623001</v>
      </c>
      <c r="EF30">
        <v>50521</v>
      </c>
      <c r="EG30">
        <v>0</v>
      </c>
      <c r="EH30">
        <v>11</v>
      </c>
      <c r="EI30">
        <v>0</v>
      </c>
      <c r="EJ30">
        <v>11</v>
      </c>
      <c r="EK30">
        <v>0</v>
      </c>
      <c r="EL30">
        <v>0</v>
      </c>
      <c r="EM30">
        <v>181</v>
      </c>
      <c r="EN30">
        <v>272</v>
      </c>
      <c r="EO30">
        <v>0</v>
      </c>
      <c r="EP30">
        <v>181</v>
      </c>
      <c r="EQ30">
        <v>272</v>
      </c>
      <c r="ER30">
        <v>0</v>
      </c>
      <c r="ES30">
        <v>0</v>
      </c>
      <c r="ET30">
        <v>210108</v>
      </c>
      <c r="EU30">
        <v>746</v>
      </c>
      <c r="EV30">
        <v>1</v>
      </c>
      <c r="EW30">
        <v>0</v>
      </c>
      <c r="EX30">
        <v>156</v>
      </c>
      <c r="EY30">
        <v>1</v>
      </c>
      <c r="EZ30">
        <v>0</v>
      </c>
      <c r="FA30">
        <v>2</v>
      </c>
      <c r="FB30">
        <v>0</v>
      </c>
      <c r="FC30">
        <v>0</v>
      </c>
      <c r="FD30">
        <v>5</v>
      </c>
      <c r="FE30">
        <v>0</v>
      </c>
      <c r="FF30">
        <v>0</v>
      </c>
      <c r="FG30">
        <v>0</v>
      </c>
      <c r="FH30">
        <v>0</v>
      </c>
      <c r="FI30">
        <v>583</v>
      </c>
      <c r="FJ30">
        <v>0</v>
      </c>
      <c r="FK30">
        <v>133</v>
      </c>
      <c r="FL30">
        <v>0</v>
      </c>
      <c r="FM30">
        <v>133</v>
      </c>
      <c r="FN30">
        <v>0</v>
      </c>
      <c r="FO30">
        <v>411514</v>
      </c>
      <c r="FP30">
        <v>50248</v>
      </c>
      <c r="FQ30">
        <v>0</v>
      </c>
      <c r="FR30">
        <v>2038</v>
      </c>
      <c r="FS30">
        <v>1094</v>
      </c>
      <c r="FT30">
        <v>0</v>
      </c>
      <c r="FU30">
        <v>944</v>
      </c>
      <c r="FV30">
        <v>0</v>
      </c>
      <c r="FW30">
        <v>0</v>
      </c>
      <c r="FX30">
        <v>0</v>
      </c>
      <c r="FY30">
        <v>9541</v>
      </c>
      <c r="FZ30">
        <v>0</v>
      </c>
      <c r="GA30">
        <v>3</v>
      </c>
      <c r="GB30">
        <v>5883</v>
      </c>
      <c r="GC30">
        <v>0</v>
      </c>
      <c r="GD30">
        <v>0</v>
      </c>
      <c r="GE30">
        <v>1</v>
      </c>
      <c r="GF30">
        <v>198</v>
      </c>
      <c r="GG30">
        <v>0</v>
      </c>
      <c r="GH30">
        <v>0</v>
      </c>
      <c r="GI30">
        <v>0</v>
      </c>
      <c r="GJ30">
        <v>0</v>
      </c>
      <c r="GK30">
        <v>0</v>
      </c>
      <c r="GL30">
        <v>0</v>
      </c>
      <c r="GM30">
        <v>0</v>
      </c>
      <c r="GN30">
        <v>221</v>
      </c>
      <c r="GO30">
        <v>5</v>
      </c>
      <c r="GP30">
        <v>0</v>
      </c>
      <c r="GQ30">
        <v>0</v>
      </c>
      <c r="GR30">
        <v>0</v>
      </c>
      <c r="GS30">
        <v>0</v>
      </c>
      <c r="GT30">
        <v>0</v>
      </c>
      <c r="GU30">
        <v>0</v>
      </c>
      <c r="GV30">
        <v>396672</v>
      </c>
      <c r="GW30">
        <v>50045</v>
      </c>
      <c r="GX30">
        <v>0</v>
      </c>
      <c r="GY30">
        <v>-2835</v>
      </c>
      <c r="GZ30">
        <v>-10</v>
      </c>
      <c r="HA30">
        <v>0</v>
      </c>
      <c r="HB30">
        <v>308</v>
      </c>
      <c r="HC30">
        <v>0</v>
      </c>
      <c r="HD30">
        <v>0</v>
      </c>
    </row>
    <row r="31" spans="1:212" x14ac:dyDescent="0.25">
      <c r="A31" t="s">
        <v>1035</v>
      </c>
      <c r="B31">
        <v>0</v>
      </c>
      <c r="C31">
        <v>0</v>
      </c>
      <c r="D31">
        <v>0</v>
      </c>
      <c r="E31">
        <v>0</v>
      </c>
      <c r="F31">
        <v>0</v>
      </c>
      <c r="G31">
        <v>0</v>
      </c>
      <c r="H31">
        <v>0</v>
      </c>
      <c r="I31">
        <v>0</v>
      </c>
      <c r="J31">
        <v>0</v>
      </c>
      <c r="K31">
        <v>0</v>
      </c>
      <c r="L31">
        <v>0</v>
      </c>
      <c r="M31">
        <v>0</v>
      </c>
      <c r="N31">
        <v>0</v>
      </c>
      <c r="O31">
        <v>0</v>
      </c>
      <c r="P31">
        <v>0</v>
      </c>
      <c r="Q31">
        <v>0</v>
      </c>
      <c r="R31">
        <v>0</v>
      </c>
      <c r="S31">
        <v>0</v>
      </c>
      <c r="T31">
        <v>7</v>
      </c>
      <c r="U31">
        <v>-3</v>
      </c>
      <c r="V31">
        <v>8</v>
      </c>
      <c r="W31">
        <v>0</v>
      </c>
      <c r="X31">
        <v>0</v>
      </c>
      <c r="Y31">
        <v>0</v>
      </c>
      <c r="Z31">
        <v>2</v>
      </c>
      <c r="AA31">
        <v>0</v>
      </c>
      <c r="AB31">
        <v>0</v>
      </c>
      <c r="AC31">
        <v>0</v>
      </c>
      <c r="AD31">
        <v>-3</v>
      </c>
      <c r="AE31">
        <v>-3</v>
      </c>
      <c r="AF31">
        <v>0</v>
      </c>
      <c r="AG31">
        <v>0</v>
      </c>
      <c r="AH31">
        <v>0</v>
      </c>
      <c r="AI31">
        <v>0</v>
      </c>
      <c r="AJ31">
        <v>0</v>
      </c>
      <c r="AK31">
        <v>0</v>
      </c>
      <c r="AL31">
        <v>0</v>
      </c>
      <c r="AM31">
        <v>0</v>
      </c>
      <c r="AN31">
        <v>0</v>
      </c>
      <c r="AO31">
        <v>0</v>
      </c>
      <c r="AP31">
        <v>-3</v>
      </c>
      <c r="AQ31">
        <v>-3</v>
      </c>
      <c r="AR31">
        <v>0</v>
      </c>
      <c r="AS31">
        <v>0</v>
      </c>
      <c r="AT31">
        <v>0</v>
      </c>
      <c r="AU31">
        <v>0</v>
      </c>
      <c r="AV31">
        <v>0</v>
      </c>
      <c r="AW31">
        <v>0</v>
      </c>
      <c r="AX31">
        <v>0</v>
      </c>
      <c r="AY31">
        <v>0</v>
      </c>
      <c r="AZ31">
        <v>0</v>
      </c>
      <c r="BA31">
        <v>0</v>
      </c>
      <c r="BB31">
        <v>0</v>
      </c>
      <c r="BC31">
        <v>0</v>
      </c>
      <c r="BD31">
        <v>3</v>
      </c>
      <c r="BE31">
        <v>2</v>
      </c>
      <c r="BF31">
        <v>3</v>
      </c>
      <c r="BG31">
        <v>2</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128335</v>
      </c>
      <c r="EF31">
        <v>48477</v>
      </c>
      <c r="EG31">
        <v>2</v>
      </c>
      <c r="EH31">
        <v>55</v>
      </c>
      <c r="EI31">
        <v>0</v>
      </c>
      <c r="EJ31">
        <v>55</v>
      </c>
      <c r="EK31">
        <v>0</v>
      </c>
      <c r="EL31">
        <v>0</v>
      </c>
      <c r="EM31">
        <v>2</v>
      </c>
      <c r="EN31">
        <v>3</v>
      </c>
      <c r="EO31">
        <v>0</v>
      </c>
      <c r="EP31">
        <v>2</v>
      </c>
      <c r="EQ31">
        <v>3</v>
      </c>
      <c r="ER31">
        <v>0</v>
      </c>
      <c r="ES31">
        <v>0</v>
      </c>
      <c r="ET31">
        <v>92929</v>
      </c>
      <c r="EU31">
        <v>1066</v>
      </c>
      <c r="EV31">
        <v>20</v>
      </c>
      <c r="EW31">
        <v>0</v>
      </c>
      <c r="EX31">
        <v>131</v>
      </c>
      <c r="EY31">
        <v>20</v>
      </c>
      <c r="EZ31">
        <v>0</v>
      </c>
      <c r="FA31">
        <v>0</v>
      </c>
      <c r="FB31">
        <v>0</v>
      </c>
      <c r="FC31">
        <v>0</v>
      </c>
      <c r="FD31">
        <v>10</v>
      </c>
      <c r="FE31">
        <v>0</v>
      </c>
      <c r="FF31">
        <v>0</v>
      </c>
      <c r="FG31">
        <v>0</v>
      </c>
      <c r="FH31">
        <v>0</v>
      </c>
      <c r="FI31">
        <v>925</v>
      </c>
      <c r="FJ31">
        <v>0</v>
      </c>
      <c r="FK31">
        <v>0</v>
      </c>
      <c r="FL31">
        <v>0</v>
      </c>
      <c r="FM31">
        <v>0</v>
      </c>
      <c r="FN31">
        <v>0</v>
      </c>
      <c r="FO31">
        <v>34283</v>
      </c>
      <c r="FP31">
        <v>48454</v>
      </c>
      <c r="FQ31">
        <v>2</v>
      </c>
      <c r="FR31">
        <v>681</v>
      </c>
      <c r="FS31">
        <v>362</v>
      </c>
      <c r="FT31">
        <v>0</v>
      </c>
      <c r="FU31">
        <v>313</v>
      </c>
      <c r="FV31">
        <v>0</v>
      </c>
      <c r="FW31">
        <v>6</v>
      </c>
      <c r="FX31">
        <v>0</v>
      </c>
      <c r="FY31">
        <v>5008</v>
      </c>
      <c r="FZ31">
        <v>0</v>
      </c>
      <c r="GA31">
        <v>34</v>
      </c>
      <c r="GB31">
        <v>3</v>
      </c>
      <c r="GC31">
        <v>0</v>
      </c>
      <c r="GD31">
        <v>0</v>
      </c>
      <c r="GE31">
        <v>0</v>
      </c>
      <c r="GF31">
        <v>0</v>
      </c>
      <c r="GG31">
        <v>0</v>
      </c>
      <c r="GH31">
        <v>0</v>
      </c>
      <c r="GI31">
        <v>0</v>
      </c>
      <c r="GJ31">
        <v>0</v>
      </c>
      <c r="GK31">
        <v>0</v>
      </c>
      <c r="GL31">
        <v>0</v>
      </c>
      <c r="GM31">
        <v>0</v>
      </c>
      <c r="GN31">
        <v>3</v>
      </c>
      <c r="GO31">
        <v>0</v>
      </c>
      <c r="GP31">
        <v>0</v>
      </c>
      <c r="GQ31">
        <v>0</v>
      </c>
      <c r="GR31">
        <v>0</v>
      </c>
      <c r="GS31">
        <v>2</v>
      </c>
      <c r="GT31">
        <v>2</v>
      </c>
      <c r="GU31">
        <v>2</v>
      </c>
      <c r="GV31">
        <v>29247</v>
      </c>
      <c r="GW31">
        <v>48452</v>
      </c>
      <c r="GX31">
        <v>0</v>
      </c>
      <c r="GY31">
        <v>-675</v>
      </c>
      <c r="GZ31">
        <v>-20</v>
      </c>
      <c r="HA31">
        <v>0</v>
      </c>
      <c r="HB31">
        <v>0</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213</v>
      </c>
      <c r="U32">
        <v>0</v>
      </c>
      <c r="V32">
        <v>-40</v>
      </c>
      <c r="W32">
        <v>0</v>
      </c>
      <c r="X32">
        <v>-6</v>
      </c>
      <c r="Y32">
        <v>0</v>
      </c>
      <c r="Z32">
        <v>92</v>
      </c>
      <c r="AA32">
        <v>0</v>
      </c>
      <c r="AB32">
        <v>1</v>
      </c>
      <c r="AC32">
        <v>0</v>
      </c>
      <c r="AD32">
        <v>166</v>
      </c>
      <c r="AE32">
        <v>0</v>
      </c>
      <c r="AF32">
        <v>166</v>
      </c>
      <c r="AG32">
        <v>0</v>
      </c>
      <c r="AH32">
        <v>0</v>
      </c>
      <c r="AI32">
        <v>0</v>
      </c>
      <c r="AJ32">
        <v>0</v>
      </c>
      <c r="AK32">
        <v>0</v>
      </c>
      <c r="AL32">
        <v>0</v>
      </c>
      <c r="AM32">
        <v>0</v>
      </c>
      <c r="AN32">
        <v>0</v>
      </c>
      <c r="AO32">
        <v>0</v>
      </c>
      <c r="AP32">
        <v>0</v>
      </c>
      <c r="AQ32">
        <v>0</v>
      </c>
      <c r="AR32">
        <v>0</v>
      </c>
      <c r="AS32">
        <v>0</v>
      </c>
      <c r="AT32">
        <v>-1</v>
      </c>
      <c r="AU32">
        <v>0</v>
      </c>
      <c r="AV32">
        <v>0</v>
      </c>
      <c r="AW32">
        <v>0</v>
      </c>
      <c r="AX32">
        <v>0</v>
      </c>
      <c r="AY32">
        <v>0</v>
      </c>
      <c r="AZ32">
        <v>0</v>
      </c>
      <c r="BA32">
        <v>0</v>
      </c>
      <c r="BB32">
        <v>0</v>
      </c>
      <c r="BC32">
        <v>-1</v>
      </c>
      <c r="BD32">
        <v>106</v>
      </c>
      <c r="BE32">
        <v>0</v>
      </c>
      <c r="BF32">
        <v>105</v>
      </c>
      <c r="BG32">
        <v>0</v>
      </c>
      <c r="BH32">
        <v>1</v>
      </c>
      <c r="BI32">
        <v>0</v>
      </c>
      <c r="BJ32">
        <v>0</v>
      </c>
      <c r="BK32">
        <v>0</v>
      </c>
      <c r="BL32">
        <v>82</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1</v>
      </c>
      <c r="CI32">
        <v>0</v>
      </c>
      <c r="CJ32">
        <v>1</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25</v>
      </c>
      <c r="DE32">
        <v>0</v>
      </c>
      <c r="DF32">
        <v>25</v>
      </c>
      <c r="DG32">
        <v>0</v>
      </c>
      <c r="DH32">
        <v>0</v>
      </c>
      <c r="DI32">
        <v>0</v>
      </c>
      <c r="DJ32">
        <v>0</v>
      </c>
      <c r="DK32">
        <v>0</v>
      </c>
      <c r="DL32">
        <v>0</v>
      </c>
      <c r="DM32">
        <v>0</v>
      </c>
      <c r="DN32">
        <v>0</v>
      </c>
      <c r="DO32">
        <v>0</v>
      </c>
      <c r="DP32">
        <v>0</v>
      </c>
      <c r="DQ32">
        <v>0</v>
      </c>
      <c r="DR32">
        <v>253</v>
      </c>
      <c r="DS32">
        <v>0</v>
      </c>
      <c r="DT32">
        <v>0</v>
      </c>
      <c r="DU32">
        <v>0</v>
      </c>
      <c r="DV32">
        <v>0</v>
      </c>
      <c r="DW32">
        <v>0</v>
      </c>
      <c r="DX32">
        <v>0</v>
      </c>
      <c r="DY32">
        <v>0</v>
      </c>
      <c r="DZ32">
        <v>0</v>
      </c>
      <c r="EA32">
        <v>0</v>
      </c>
      <c r="EB32">
        <v>0</v>
      </c>
      <c r="EC32">
        <v>0</v>
      </c>
      <c r="ED32">
        <v>0</v>
      </c>
      <c r="EE32">
        <v>4812451</v>
      </c>
      <c r="EF32">
        <v>1116091</v>
      </c>
      <c r="EG32">
        <v>0</v>
      </c>
      <c r="EH32">
        <v>4563</v>
      </c>
      <c r="EI32">
        <v>0</v>
      </c>
      <c r="EJ32">
        <v>4491</v>
      </c>
      <c r="EK32">
        <v>0</v>
      </c>
      <c r="EL32">
        <v>72</v>
      </c>
      <c r="EM32">
        <v>64639</v>
      </c>
      <c r="EN32">
        <v>19</v>
      </c>
      <c r="EO32">
        <v>0</v>
      </c>
      <c r="EP32">
        <v>13</v>
      </c>
      <c r="EQ32">
        <v>19</v>
      </c>
      <c r="ER32">
        <v>0</v>
      </c>
      <c r="ES32">
        <v>64626</v>
      </c>
      <c r="ET32">
        <v>2376392</v>
      </c>
      <c r="EU32">
        <v>8126</v>
      </c>
      <c r="EV32">
        <v>163</v>
      </c>
      <c r="EW32">
        <v>0</v>
      </c>
      <c r="EX32">
        <v>3878</v>
      </c>
      <c r="EY32">
        <v>150</v>
      </c>
      <c r="EZ32">
        <v>0</v>
      </c>
      <c r="FA32">
        <v>4</v>
      </c>
      <c r="FB32">
        <v>0</v>
      </c>
      <c r="FC32">
        <v>0</v>
      </c>
      <c r="FD32">
        <v>130</v>
      </c>
      <c r="FE32">
        <v>13</v>
      </c>
      <c r="FF32">
        <v>0</v>
      </c>
      <c r="FG32">
        <v>0</v>
      </c>
      <c r="FH32">
        <v>1200</v>
      </c>
      <c r="FI32">
        <v>2914</v>
      </c>
      <c r="FJ32">
        <v>0</v>
      </c>
      <c r="FK32">
        <v>0</v>
      </c>
      <c r="FL32">
        <v>0</v>
      </c>
      <c r="FM32">
        <v>0</v>
      </c>
      <c r="FN32">
        <v>0</v>
      </c>
      <c r="FO32">
        <v>2358727</v>
      </c>
      <c r="FP32">
        <v>1115909</v>
      </c>
      <c r="FQ32">
        <v>0</v>
      </c>
      <c r="FR32">
        <v>24472</v>
      </c>
      <c r="FS32">
        <v>9125</v>
      </c>
      <c r="FT32">
        <v>1</v>
      </c>
      <c r="FU32">
        <v>15346</v>
      </c>
      <c r="FV32">
        <v>0</v>
      </c>
      <c r="FW32">
        <v>0</v>
      </c>
      <c r="FX32">
        <v>1240</v>
      </c>
      <c r="FY32">
        <v>303155</v>
      </c>
      <c r="FZ32">
        <v>1498</v>
      </c>
      <c r="GA32">
        <v>38</v>
      </c>
      <c r="GB32">
        <v>196</v>
      </c>
      <c r="GC32">
        <v>21</v>
      </c>
      <c r="GD32">
        <v>0</v>
      </c>
      <c r="GE32">
        <v>173508</v>
      </c>
      <c r="GF32">
        <v>0</v>
      </c>
      <c r="GG32">
        <v>0</v>
      </c>
      <c r="GH32">
        <v>0</v>
      </c>
      <c r="GI32">
        <v>0</v>
      </c>
      <c r="GJ32">
        <v>0</v>
      </c>
      <c r="GK32">
        <v>0</v>
      </c>
      <c r="GL32">
        <v>0</v>
      </c>
      <c r="GM32">
        <v>0</v>
      </c>
      <c r="GN32">
        <v>639108</v>
      </c>
      <c r="GO32">
        <v>109</v>
      </c>
      <c r="GP32">
        <v>0</v>
      </c>
      <c r="GQ32">
        <v>0</v>
      </c>
      <c r="GR32">
        <v>0</v>
      </c>
      <c r="GS32">
        <v>-88</v>
      </c>
      <c r="GT32">
        <v>-88</v>
      </c>
      <c r="GU32">
        <v>0</v>
      </c>
      <c r="GV32">
        <v>1247068</v>
      </c>
      <c r="GW32">
        <v>1115888</v>
      </c>
      <c r="GX32">
        <v>0</v>
      </c>
      <c r="GY32">
        <v>-24402</v>
      </c>
      <c r="GZ32">
        <v>-7087</v>
      </c>
      <c r="HA32">
        <v>0</v>
      </c>
      <c r="HB32">
        <v>4</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19554</v>
      </c>
      <c r="EF33">
        <v>55238</v>
      </c>
      <c r="EG33">
        <v>0</v>
      </c>
      <c r="EH33">
        <v>0</v>
      </c>
      <c r="EI33">
        <v>0</v>
      </c>
      <c r="EJ33">
        <v>0</v>
      </c>
      <c r="EK33">
        <v>0</v>
      </c>
      <c r="EL33">
        <v>0</v>
      </c>
      <c r="EM33">
        <v>12020</v>
      </c>
      <c r="EN33">
        <v>16956</v>
      </c>
      <c r="EO33">
        <v>0</v>
      </c>
      <c r="EP33">
        <v>11304</v>
      </c>
      <c r="EQ33">
        <v>16956</v>
      </c>
      <c r="ER33">
        <v>0</v>
      </c>
      <c r="ES33">
        <v>716</v>
      </c>
      <c r="ET33">
        <v>0</v>
      </c>
      <c r="EU33">
        <v>1</v>
      </c>
      <c r="EV33">
        <v>0</v>
      </c>
      <c r="EW33">
        <v>0</v>
      </c>
      <c r="EX33">
        <v>1</v>
      </c>
      <c r="EY33">
        <v>0</v>
      </c>
      <c r="EZ33">
        <v>0</v>
      </c>
      <c r="FA33">
        <v>0</v>
      </c>
      <c r="FB33">
        <v>0</v>
      </c>
      <c r="FC33">
        <v>0</v>
      </c>
      <c r="FD33">
        <v>0</v>
      </c>
      <c r="FE33">
        <v>0</v>
      </c>
      <c r="FF33">
        <v>0</v>
      </c>
      <c r="FG33">
        <v>0</v>
      </c>
      <c r="FH33">
        <v>0</v>
      </c>
      <c r="FI33">
        <v>0</v>
      </c>
      <c r="FJ33">
        <v>0</v>
      </c>
      <c r="FK33">
        <v>0</v>
      </c>
      <c r="FL33">
        <v>0</v>
      </c>
      <c r="FM33">
        <v>0</v>
      </c>
      <c r="FN33">
        <v>0</v>
      </c>
      <c r="FO33">
        <v>7533</v>
      </c>
      <c r="FP33">
        <v>38282</v>
      </c>
      <c r="FQ33">
        <v>0</v>
      </c>
      <c r="FR33">
        <v>0</v>
      </c>
      <c r="FS33">
        <v>0</v>
      </c>
      <c r="FT33">
        <v>0</v>
      </c>
      <c r="FU33">
        <v>0</v>
      </c>
      <c r="FV33">
        <v>0</v>
      </c>
      <c r="FW33">
        <v>0</v>
      </c>
      <c r="FX33">
        <v>0</v>
      </c>
      <c r="FY33">
        <v>449</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6795</v>
      </c>
      <c r="GW33">
        <v>38282</v>
      </c>
      <c r="GX33">
        <v>0</v>
      </c>
      <c r="GY33">
        <v>257</v>
      </c>
      <c r="GZ33">
        <v>-1</v>
      </c>
      <c r="HA33">
        <v>0</v>
      </c>
      <c r="HB33">
        <v>0</v>
      </c>
      <c r="HC33">
        <v>0</v>
      </c>
      <c r="HD33">
        <v>0</v>
      </c>
    </row>
    <row r="34" spans="1:212" x14ac:dyDescent="0.25">
      <c r="A34" t="s">
        <v>1038</v>
      </c>
      <c r="B34">
        <v>0</v>
      </c>
      <c r="C34">
        <v>0</v>
      </c>
      <c r="D34">
        <v>0</v>
      </c>
      <c r="E34">
        <v>0</v>
      </c>
      <c r="F34">
        <v>0</v>
      </c>
      <c r="G34">
        <v>0</v>
      </c>
      <c r="H34">
        <v>0</v>
      </c>
      <c r="I34">
        <v>8</v>
      </c>
      <c r="J34">
        <v>0</v>
      </c>
      <c r="K34">
        <v>0</v>
      </c>
      <c r="L34">
        <v>8</v>
      </c>
      <c r="M34">
        <v>0</v>
      </c>
      <c r="N34">
        <v>0</v>
      </c>
      <c r="O34">
        <v>0</v>
      </c>
      <c r="P34">
        <v>0</v>
      </c>
      <c r="Q34">
        <v>-14</v>
      </c>
      <c r="R34">
        <v>-14</v>
      </c>
      <c r="S34">
        <v>0</v>
      </c>
      <c r="T34">
        <v>1727</v>
      </c>
      <c r="U34">
        <v>1513</v>
      </c>
      <c r="V34">
        <v>119</v>
      </c>
      <c r="W34">
        <v>0</v>
      </c>
      <c r="X34">
        <v>71</v>
      </c>
      <c r="Y34">
        <v>0</v>
      </c>
      <c r="Z34">
        <v>24</v>
      </c>
      <c r="AA34">
        <v>0</v>
      </c>
      <c r="AB34">
        <v>0</v>
      </c>
      <c r="AC34">
        <v>0</v>
      </c>
      <c r="AD34">
        <v>1513</v>
      </c>
      <c r="AE34">
        <v>1513</v>
      </c>
      <c r="AF34">
        <v>0</v>
      </c>
      <c r="AG34">
        <v>0</v>
      </c>
      <c r="AH34">
        <v>45</v>
      </c>
      <c r="AI34">
        <v>45</v>
      </c>
      <c r="AJ34">
        <v>-1</v>
      </c>
      <c r="AK34">
        <v>-1</v>
      </c>
      <c r="AL34">
        <v>2</v>
      </c>
      <c r="AM34">
        <v>2</v>
      </c>
      <c r="AN34">
        <v>-38</v>
      </c>
      <c r="AO34">
        <v>-38</v>
      </c>
      <c r="AP34">
        <v>1461</v>
      </c>
      <c r="AQ34">
        <v>1461</v>
      </c>
      <c r="AR34">
        <v>44</v>
      </c>
      <c r="AS34">
        <v>44</v>
      </c>
      <c r="AT34">
        <v>2</v>
      </c>
      <c r="AU34">
        <v>0</v>
      </c>
      <c r="AV34">
        <v>0</v>
      </c>
      <c r="AW34">
        <v>0</v>
      </c>
      <c r="AX34">
        <v>0</v>
      </c>
      <c r="AY34">
        <v>0</v>
      </c>
      <c r="AZ34">
        <v>0</v>
      </c>
      <c r="BA34">
        <v>0</v>
      </c>
      <c r="BB34">
        <v>0</v>
      </c>
      <c r="BC34">
        <v>2</v>
      </c>
      <c r="BD34">
        <v>196</v>
      </c>
      <c r="BE34">
        <v>0</v>
      </c>
      <c r="BF34">
        <v>220</v>
      </c>
      <c r="BG34">
        <v>0</v>
      </c>
      <c r="BH34">
        <v>-23</v>
      </c>
      <c r="BI34">
        <v>0</v>
      </c>
      <c r="BJ34">
        <v>-1</v>
      </c>
      <c r="BK34">
        <v>0</v>
      </c>
      <c r="BL34">
        <v>102</v>
      </c>
      <c r="BM34">
        <v>102</v>
      </c>
      <c r="BN34">
        <v>0</v>
      </c>
      <c r="BO34">
        <v>0</v>
      </c>
      <c r="BP34">
        <v>0</v>
      </c>
      <c r="BQ34">
        <v>0</v>
      </c>
      <c r="BR34">
        <v>1</v>
      </c>
      <c r="BS34">
        <v>1</v>
      </c>
      <c r="BT34">
        <v>-1</v>
      </c>
      <c r="BU34">
        <v>-1</v>
      </c>
      <c r="BV34">
        <v>0</v>
      </c>
      <c r="BW34">
        <v>0</v>
      </c>
      <c r="BX34">
        <v>0</v>
      </c>
      <c r="BY34">
        <v>0</v>
      </c>
      <c r="BZ34">
        <v>-5</v>
      </c>
      <c r="CA34">
        <v>-5</v>
      </c>
      <c r="CB34">
        <v>-5</v>
      </c>
      <c r="CC34">
        <v>-5</v>
      </c>
      <c r="CD34">
        <v>0</v>
      </c>
      <c r="CE34">
        <v>0</v>
      </c>
      <c r="CF34">
        <v>0</v>
      </c>
      <c r="CG34">
        <v>0</v>
      </c>
      <c r="CH34">
        <v>-1</v>
      </c>
      <c r="CI34">
        <v>-1</v>
      </c>
      <c r="CJ34">
        <v>0</v>
      </c>
      <c r="CK34">
        <v>0</v>
      </c>
      <c r="CL34">
        <v>-1</v>
      </c>
      <c r="CM34">
        <v>-1</v>
      </c>
      <c r="CN34">
        <v>0</v>
      </c>
      <c r="CO34">
        <v>0</v>
      </c>
      <c r="CP34">
        <v>0</v>
      </c>
      <c r="CQ34">
        <v>0</v>
      </c>
      <c r="CR34">
        <v>0</v>
      </c>
      <c r="CS34">
        <v>0</v>
      </c>
      <c r="CT34">
        <v>0</v>
      </c>
      <c r="CU34">
        <v>0</v>
      </c>
      <c r="CV34">
        <v>0</v>
      </c>
      <c r="CW34">
        <v>0</v>
      </c>
      <c r="CX34">
        <v>0</v>
      </c>
      <c r="CY34">
        <v>0</v>
      </c>
      <c r="CZ34">
        <v>0</v>
      </c>
      <c r="DA34">
        <v>0</v>
      </c>
      <c r="DB34">
        <v>0</v>
      </c>
      <c r="DC34">
        <v>0</v>
      </c>
      <c r="DD34">
        <v>108</v>
      </c>
      <c r="DE34">
        <v>108</v>
      </c>
      <c r="DF34">
        <v>0</v>
      </c>
      <c r="DG34">
        <v>0</v>
      </c>
      <c r="DH34">
        <v>68</v>
      </c>
      <c r="DI34">
        <v>68</v>
      </c>
      <c r="DJ34">
        <v>-4</v>
      </c>
      <c r="DK34">
        <v>-4</v>
      </c>
      <c r="DL34">
        <v>0</v>
      </c>
      <c r="DM34">
        <v>0</v>
      </c>
      <c r="DN34">
        <v>0</v>
      </c>
      <c r="DO34">
        <v>0</v>
      </c>
      <c r="DP34">
        <v>44</v>
      </c>
      <c r="DQ34">
        <v>44</v>
      </c>
      <c r="DR34">
        <v>620</v>
      </c>
      <c r="DS34">
        <v>0</v>
      </c>
      <c r="DT34">
        <v>0</v>
      </c>
      <c r="DU34">
        <v>0</v>
      </c>
      <c r="DV34">
        <v>0</v>
      </c>
      <c r="DW34">
        <v>0</v>
      </c>
      <c r="DX34">
        <v>0</v>
      </c>
      <c r="DY34">
        <v>0</v>
      </c>
      <c r="DZ34">
        <v>0</v>
      </c>
      <c r="EA34">
        <v>0</v>
      </c>
      <c r="EB34">
        <v>0</v>
      </c>
      <c r="EC34">
        <v>0</v>
      </c>
      <c r="ED34">
        <v>0</v>
      </c>
      <c r="EE34">
        <v>822921</v>
      </c>
      <c r="EF34">
        <v>544686</v>
      </c>
      <c r="EG34">
        <v>213</v>
      </c>
      <c r="EH34">
        <v>386</v>
      </c>
      <c r="EI34">
        <v>0</v>
      </c>
      <c r="EJ34">
        <v>241</v>
      </c>
      <c r="EK34">
        <v>9</v>
      </c>
      <c r="EL34">
        <v>136</v>
      </c>
      <c r="EM34">
        <v>7847</v>
      </c>
      <c r="EN34">
        <v>11771</v>
      </c>
      <c r="EO34">
        <v>0</v>
      </c>
      <c r="EP34">
        <v>7847</v>
      </c>
      <c r="EQ34">
        <v>11771</v>
      </c>
      <c r="ER34">
        <v>0</v>
      </c>
      <c r="ES34">
        <v>0</v>
      </c>
      <c r="ET34">
        <v>257212</v>
      </c>
      <c r="EU34">
        <v>4923</v>
      </c>
      <c r="EV34">
        <v>131</v>
      </c>
      <c r="EW34">
        <v>0</v>
      </c>
      <c r="EX34">
        <v>1694</v>
      </c>
      <c r="EY34">
        <v>127</v>
      </c>
      <c r="EZ34">
        <v>0</v>
      </c>
      <c r="FA34">
        <v>42</v>
      </c>
      <c r="FB34">
        <v>0</v>
      </c>
      <c r="FC34">
        <v>0</v>
      </c>
      <c r="FD34">
        <v>43</v>
      </c>
      <c r="FE34">
        <v>4</v>
      </c>
      <c r="FF34">
        <v>0</v>
      </c>
      <c r="FG34">
        <v>0</v>
      </c>
      <c r="FH34">
        <v>0</v>
      </c>
      <c r="FI34">
        <v>3134</v>
      </c>
      <c r="FJ34">
        <v>10</v>
      </c>
      <c r="FK34">
        <v>274</v>
      </c>
      <c r="FL34">
        <v>0</v>
      </c>
      <c r="FM34">
        <v>274</v>
      </c>
      <c r="FN34">
        <v>0</v>
      </c>
      <c r="FO34">
        <v>552036</v>
      </c>
      <c r="FP34">
        <v>532784</v>
      </c>
      <c r="FQ34">
        <v>213</v>
      </c>
      <c r="FR34">
        <v>6043</v>
      </c>
      <c r="FS34">
        <v>5660</v>
      </c>
      <c r="FT34">
        <v>1</v>
      </c>
      <c r="FU34">
        <v>381</v>
      </c>
      <c r="FV34">
        <v>1</v>
      </c>
      <c r="FW34">
        <v>0</v>
      </c>
      <c r="FX34">
        <v>4710</v>
      </c>
      <c r="FY34">
        <v>170664</v>
      </c>
      <c r="FZ34">
        <v>-1564</v>
      </c>
      <c r="GA34">
        <v>324</v>
      </c>
      <c r="GB34">
        <v>1393</v>
      </c>
      <c r="GC34">
        <v>401</v>
      </c>
      <c r="GD34">
        <v>0</v>
      </c>
      <c r="GE34">
        <v>745</v>
      </c>
      <c r="GF34">
        <v>0</v>
      </c>
      <c r="GG34">
        <v>0</v>
      </c>
      <c r="GH34">
        <v>0</v>
      </c>
      <c r="GI34">
        <v>0</v>
      </c>
      <c r="GJ34">
        <v>0</v>
      </c>
      <c r="GK34">
        <v>0</v>
      </c>
      <c r="GL34">
        <v>0</v>
      </c>
      <c r="GM34">
        <v>0</v>
      </c>
      <c r="GN34">
        <v>317</v>
      </c>
      <c r="GO34">
        <v>0</v>
      </c>
      <c r="GP34">
        <v>0</v>
      </c>
      <c r="GQ34">
        <v>140</v>
      </c>
      <c r="GR34">
        <v>140</v>
      </c>
      <c r="GS34">
        <v>73</v>
      </c>
      <c r="GT34">
        <v>73</v>
      </c>
      <c r="GU34">
        <v>73</v>
      </c>
      <c r="GV34">
        <v>385509</v>
      </c>
      <c r="GW34">
        <v>532571</v>
      </c>
      <c r="GX34">
        <v>0</v>
      </c>
      <c r="GY34">
        <v>-16405</v>
      </c>
      <c r="GZ34">
        <v>-174</v>
      </c>
      <c r="HA34">
        <v>0</v>
      </c>
      <c r="HB34">
        <v>192</v>
      </c>
      <c r="HC34">
        <v>51</v>
      </c>
      <c r="HD34">
        <v>0</v>
      </c>
    </row>
    <row r="35" spans="1:212" x14ac:dyDescent="0.25">
      <c r="A35" t="s">
        <v>1039</v>
      </c>
      <c r="B35">
        <v>0</v>
      </c>
      <c r="C35">
        <v>0</v>
      </c>
      <c r="D35">
        <v>0</v>
      </c>
      <c r="E35">
        <v>0</v>
      </c>
      <c r="F35">
        <v>0</v>
      </c>
      <c r="G35">
        <v>0</v>
      </c>
      <c r="H35">
        <v>0</v>
      </c>
      <c r="I35">
        <v>9</v>
      </c>
      <c r="J35">
        <v>0</v>
      </c>
      <c r="K35">
        <v>0</v>
      </c>
      <c r="L35">
        <v>9</v>
      </c>
      <c r="M35">
        <v>0</v>
      </c>
      <c r="N35">
        <v>0</v>
      </c>
      <c r="O35">
        <v>0</v>
      </c>
      <c r="P35">
        <v>0</v>
      </c>
      <c r="Q35">
        <v>0</v>
      </c>
      <c r="R35">
        <v>0</v>
      </c>
      <c r="S35">
        <v>0</v>
      </c>
      <c r="T35">
        <v>121</v>
      </c>
      <c r="U35">
        <v>-22</v>
      </c>
      <c r="V35">
        <v>82</v>
      </c>
      <c r="W35">
        <v>0</v>
      </c>
      <c r="X35">
        <v>50</v>
      </c>
      <c r="Y35">
        <v>0</v>
      </c>
      <c r="Z35">
        <v>11</v>
      </c>
      <c r="AA35">
        <v>0</v>
      </c>
      <c r="AB35">
        <v>0</v>
      </c>
      <c r="AC35">
        <v>0</v>
      </c>
      <c r="AD35">
        <v>-22</v>
      </c>
      <c r="AE35">
        <v>-22</v>
      </c>
      <c r="AF35">
        <v>0</v>
      </c>
      <c r="AG35">
        <v>0</v>
      </c>
      <c r="AH35">
        <v>-2</v>
      </c>
      <c r="AI35">
        <v>-2</v>
      </c>
      <c r="AJ35">
        <v>-1</v>
      </c>
      <c r="AK35">
        <v>-1</v>
      </c>
      <c r="AL35">
        <v>0</v>
      </c>
      <c r="AM35">
        <v>0</v>
      </c>
      <c r="AN35">
        <v>-39</v>
      </c>
      <c r="AO35">
        <v>-39</v>
      </c>
      <c r="AP35">
        <v>20</v>
      </c>
      <c r="AQ35">
        <v>20</v>
      </c>
      <c r="AR35">
        <v>0</v>
      </c>
      <c r="AS35">
        <v>0</v>
      </c>
      <c r="AT35">
        <v>2</v>
      </c>
      <c r="AU35">
        <v>0</v>
      </c>
      <c r="AV35">
        <v>0</v>
      </c>
      <c r="AW35">
        <v>0</v>
      </c>
      <c r="AX35">
        <v>0</v>
      </c>
      <c r="AY35">
        <v>0</v>
      </c>
      <c r="AZ35">
        <v>0</v>
      </c>
      <c r="BA35">
        <v>0</v>
      </c>
      <c r="BB35">
        <v>0</v>
      </c>
      <c r="BC35">
        <v>2</v>
      </c>
      <c r="BD35">
        <v>218</v>
      </c>
      <c r="BE35">
        <v>0</v>
      </c>
      <c r="BF35">
        <v>219</v>
      </c>
      <c r="BG35">
        <v>0</v>
      </c>
      <c r="BH35">
        <v>0</v>
      </c>
      <c r="BI35">
        <v>0</v>
      </c>
      <c r="BJ35">
        <v>-1</v>
      </c>
      <c r="BK35">
        <v>0</v>
      </c>
      <c r="BL35">
        <v>31</v>
      </c>
      <c r="BM35">
        <v>31</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19</v>
      </c>
      <c r="CI35">
        <v>19</v>
      </c>
      <c r="CJ35">
        <v>0</v>
      </c>
      <c r="CK35">
        <v>0</v>
      </c>
      <c r="CL35">
        <v>-1</v>
      </c>
      <c r="CM35">
        <v>-1</v>
      </c>
      <c r="CN35">
        <v>0</v>
      </c>
      <c r="CO35">
        <v>0</v>
      </c>
      <c r="CP35">
        <v>0</v>
      </c>
      <c r="CQ35">
        <v>0</v>
      </c>
      <c r="CR35">
        <v>20</v>
      </c>
      <c r="CS35">
        <v>20</v>
      </c>
      <c r="CT35">
        <v>0</v>
      </c>
      <c r="CU35">
        <v>0</v>
      </c>
      <c r="CV35">
        <v>0</v>
      </c>
      <c r="CW35">
        <v>0</v>
      </c>
      <c r="CX35">
        <v>0</v>
      </c>
      <c r="CY35">
        <v>0</v>
      </c>
      <c r="CZ35">
        <v>0</v>
      </c>
      <c r="DA35">
        <v>0</v>
      </c>
      <c r="DB35">
        <v>0</v>
      </c>
      <c r="DC35">
        <v>0</v>
      </c>
      <c r="DD35">
        <v>13</v>
      </c>
      <c r="DE35">
        <v>13</v>
      </c>
      <c r="DF35">
        <v>0</v>
      </c>
      <c r="DG35">
        <v>0</v>
      </c>
      <c r="DH35">
        <v>6</v>
      </c>
      <c r="DI35">
        <v>6</v>
      </c>
      <c r="DJ35">
        <v>-4</v>
      </c>
      <c r="DK35">
        <v>-4</v>
      </c>
      <c r="DL35">
        <v>0</v>
      </c>
      <c r="DM35">
        <v>0</v>
      </c>
      <c r="DN35">
        <v>0</v>
      </c>
      <c r="DO35">
        <v>0</v>
      </c>
      <c r="DP35">
        <v>11</v>
      </c>
      <c r="DQ35">
        <v>11</v>
      </c>
      <c r="DR35">
        <v>382</v>
      </c>
      <c r="DS35">
        <v>0</v>
      </c>
      <c r="DT35">
        <v>0</v>
      </c>
      <c r="DU35">
        <v>0</v>
      </c>
      <c r="DV35">
        <v>0</v>
      </c>
      <c r="DW35">
        <v>0</v>
      </c>
      <c r="DX35">
        <v>0</v>
      </c>
      <c r="DY35">
        <v>0</v>
      </c>
      <c r="DZ35">
        <v>0</v>
      </c>
      <c r="EA35">
        <v>0</v>
      </c>
      <c r="EB35">
        <v>0</v>
      </c>
      <c r="EC35">
        <v>0</v>
      </c>
      <c r="ED35">
        <v>0</v>
      </c>
      <c r="EE35">
        <v>200298</v>
      </c>
      <c r="EF35">
        <v>138553</v>
      </c>
      <c r="EG35">
        <v>-10</v>
      </c>
      <c r="EH35">
        <v>0</v>
      </c>
      <c r="EI35">
        <v>0</v>
      </c>
      <c r="EJ35">
        <v>0</v>
      </c>
      <c r="EK35">
        <v>0</v>
      </c>
      <c r="EL35">
        <v>0</v>
      </c>
      <c r="EM35">
        <v>809</v>
      </c>
      <c r="EN35">
        <v>1214</v>
      </c>
      <c r="EO35">
        <v>0</v>
      </c>
      <c r="EP35">
        <v>809</v>
      </c>
      <c r="EQ35">
        <v>1214</v>
      </c>
      <c r="ER35">
        <v>0</v>
      </c>
      <c r="ES35">
        <v>0</v>
      </c>
      <c r="ET35">
        <v>125</v>
      </c>
      <c r="EU35">
        <v>1109</v>
      </c>
      <c r="EV35">
        <v>103</v>
      </c>
      <c r="EW35">
        <v>0</v>
      </c>
      <c r="EX35">
        <v>186</v>
      </c>
      <c r="EY35">
        <v>101</v>
      </c>
      <c r="EZ35">
        <v>0</v>
      </c>
      <c r="FA35">
        <v>42</v>
      </c>
      <c r="FB35">
        <v>0</v>
      </c>
      <c r="FC35">
        <v>0</v>
      </c>
      <c r="FD35">
        <v>7</v>
      </c>
      <c r="FE35">
        <v>2</v>
      </c>
      <c r="FF35">
        <v>0</v>
      </c>
      <c r="FG35">
        <v>0</v>
      </c>
      <c r="FH35">
        <v>0</v>
      </c>
      <c r="FI35">
        <v>874</v>
      </c>
      <c r="FJ35">
        <v>0</v>
      </c>
      <c r="FK35">
        <v>164</v>
      </c>
      <c r="FL35">
        <v>0</v>
      </c>
      <c r="FM35">
        <v>164</v>
      </c>
      <c r="FN35">
        <v>0</v>
      </c>
      <c r="FO35">
        <v>198091</v>
      </c>
      <c r="FP35">
        <v>137236</v>
      </c>
      <c r="FQ35">
        <v>-10</v>
      </c>
      <c r="FR35">
        <v>327</v>
      </c>
      <c r="FS35">
        <v>326</v>
      </c>
      <c r="FT35">
        <v>1</v>
      </c>
      <c r="FU35">
        <v>0</v>
      </c>
      <c r="FV35">
        <v>0</v>
      </c>
      <c r="FW35">
        <v>0</v>
      </c>
      <c r="FX35">
        <v>11</v>
      </c>
      <c r="FY35">
        <v>69401</v>
      </c>
      <c r="FZ35">
        <v>60</v>
      </c>
      <c r="GA35">
        <v>197</v>
      </c>
      <c r="GB35">
        <v>719</v>
      </c>
      <c r="GC35">
        <v>0</v>
      </c>
      <c r="GD35">
        <v>0</v>
      </c>
      <c r="GE35">
        <v>0</v>
      </c>
      <c r="GF35">
        <v>0</v>
      </c>
      <c r="GG35">
        <v>0</v>
      </c>
      <c r="GH35">
        <v>0</v>
      </c>
      <c r="GI35">
        <v>0</v>
      </c>
      <c r="GJ35">
        <v>0</v>
      </c>
      <c r="GK35">
        <v>0</v>
      </c>
      <c r="GL35">
        <v>0</v>
      </c>
      <c r="GM35">
        <v>0</v>
      </c>
      <c r="GN35">
        <v>0</v>
      </c>
      <c r="GO35">
        <v>0</v>
      </c>
      <c r="GP35">
        <v>0</v>
      </c>
      <c r="GQ35">
        <v>20</v>
      </c>
      <c r="GR35">
        <v>20</v>
      </c>
      <c r="GS35">
        <v>-30</v>
      </c>
      <c r="GT35">
        <v>-30</v>
      </c>
      <c r="GU35">
        <v>-30</v>
      </c>
      <c r="GV35">
        <v>127615</v>
      </c>
      <c r="GW35">
        <v>137246</v>
      </c>
      <c r="GX35">
        <v>0</v>
      </c>
      <c r="GY35">
        <v>-142</v>
      </c>
      <c r="GZ35">
        <v>-67</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9</v>
      </c>
      <c r="U36">
        <v>9</v>
      </c>
      <c r="V36">
        <v>0</v>
      </c>
      <c r="W36">
        <v>0</v>
      </c>
      <c r="X36">
        <v>0</v>
      </c>
      <c r="Y36">
        <v>0</v>
      </c>
      <c r="Z36">
        <v>0</v>
      </c>
      <c r="AA36">
        <v>0</v>
      </c>
      <c r="AB36">
        <v>0</v>
      </c>
      <c r="AC36">
        <v>0</v>
      </c>
      <c r="AD36">
        <v>9</v>
      </c>
      <c r="AE36">
        <v>9</v>
      </c>
      <c r="AF36">
        <v>0</v>
      </c>
      <c r="AG36">
        <v>0</v>
      </c>
      <c r="AH36">
        <v>8</v>
      </c>
      <c r="AI36">
        <v>8</v>
      </c>
      <c r="AJ36">
        <v>0</v>
      </c>
      <c r="AK36">
        <v>0</v>
      </c>
      <c r="AL36">
        <v>0</v>
      </c>
      <c r="AM36">
        <v>0</v>
      </c>
      <c r="AN36">
        <v>1</v>
      </c>
      <c r="AO36">
        <v>1</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-4096</v>
      </c>
      <c r="EF36">
        <v>27762</v>
      </c>
      <c r="EG36">
        <v>0</v>
      </c>
      <c r="EH36">
        <v>0</v>
      </c>
      <c r="EI36">
        <v>0</v>
      </c>
      <c r="EJ36">
        <v>0</v>
      </c>
      <c r="EK36">
        <v>0</v>
      </c>
      <c r="EL36">
        <v>0</v>
      </c>
      <c r="EM36">
        <v>7</v>
      </c>
      <c r="EN36">
        <v>11</v>
      </c>
      <c r="EO36">
        <v>0</v>
      </c>
      <c r="EP36">
        <v>7</v>
      </c>
      <c r="EQ36">
        <v>11</v>
      </c>
      <c r="ER36">
        <v>0</v>
      </c>
      <c r="ES36">
        <v>0</v>
      </c>
      <c r="ET36">
        <v>5</v>
      </c>
      <c r="EU36">
        <v>24</v>
      </c>
      <c r="EV36">
        <v>0</v>
      </c>
      <c r="EW36">
        <v>0</v>
      </c>
      <c r="EX36">
        <v>22</v>
      </c>
      <c r="EY36">
        <v>0</v>
      </c>
      <c r="EZ36">
        <v>0</v>
      </c>
      <c r="FA36">
        <v>0</v>
      </c>
      <c r="FB36">
        <v>0</v>
      </c>
      <c r="FC36">
        <v>0</v>
      </c>
      <c r="FD36">
        <v>2</v>
      </c>
      <c r="FE36">
        <v>0</v>
      </c>
      <c r="FF36">
        <v>0</v>
      </c>
      <c r="FG36">
        <v>0</v>
      </c>
      <c r="FH36">
        <v>0</v>
      </c>
      <c r="FI36">
        <v>0</v>
      </c>
      <c r="FJ36">
        <v>0</v>
      </c>
      <c r="FK36">
        <v>79</v>
      </c>
      <c r="FL36">
        <v>0</v>
      </c>
      <c r="FM36">
        <v>79</v>
      </c>
      <c r="FN36">
        <v>0</v>
      </c>
      <c r="FO36">
        <v>-4211</v>
      </c>
      <c r="FP36">
        <v>27751</v>
      </c>
      <c r="FQ36">
        <v>0</v>
      </c>
      <c r="FR36">
        <v>341</v>
      </c>
      <c r="FS36">
        <v>341</v>
      </c>
      <c r="FT36">
        <v>0</v>
      </c>
      <c r="FU36">
        <v>0</v>
      </c>
      <c r="FV36">
        <v>0</v>
      </c>
      <c r="FW36">
        <v>0</v>
      </c>
      <c r="FX36">
        <v>0</v>
      </c>
      <c r="FY36">
        <v>5057</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-9582</v>
      </c>
      <c r="GW36">
        <v>27751</v>
      </c>
      <c r="GX36">
        <v>0</v>
      </c>
      <c r="GY36">
        <v>-29</v>
      </c>
      <c r="GZ36">
        <v>-3</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996</v>
      </c>
      <c r="U37">
        <v>928</v>
      </c>
      <c r="V37">
        <v>47</v>
      </c>
      <c r="W37">
        <v>0</v>
      </c>
      <c r="X37">
        <v>20</v>
      </c>
      <c r="Y37">
        <v>0</v>
      </c>
      <c r="Z37">
        <v>1</v>
      </c>
      <c r="AA37">
        <v>0</v>
      </c>
      <c r="AB37">
        <v>0</v>
      </c>
      <c r="AC37">
        <v>0</v>
      </c>
      <c r="AD37">
        <v>928</v>
      </c>
      <c r="AE37">
        <v>928</v>
      </c>
      <c r="AF37">
        <v>0</v>
      </c>
      <c r="AG37">
        <v>0</v>
      </c>
      <c r="AH37">
        <v>5</v>
      </c>
      <c r="AI37">
        <v>5</v>
      </c>
      <c r="AJ37">
        <v>0</v>
      </c>
      <c r="AK37">
        <v>0</v>
      </c>
      <c r="AL37">
        <v>0</v>
      </c>
      <c r="AM37">
        <v>0</v>
      </c>
      <c r="AN37">
        <v>0</v>
      </c>
      <c r="AO37">
        <v>0</v>
      </c>
      <c r="AP37">
        <v>885</v>
      </c>
      <c r="AQ37">
        <v>885</v>
      </c>
      <c r="AR37">
        <v>38</v>
      </c>
      <c r="AS37">
        <v>38</v>
      </c>
      <c r="AT37">
        <v>0</v>
      </c>
      <c r="AU37">
        <v>0</v>
      </c>
      <c r="AV37">
        <v>0</v>
      </c>
      <c r="AW37">
        <v>0</v>
      </c>
      <c r="AX37">
        <v>0</v>
      </c>
      <c r="AY37">
        <v>0</v>
      </c>
      <c r="AZ37">
        <v>0</v>
      </c>
      <c r="BA37">
        <v>0</v>
      </c>
      <c r="BB37">
        <v>0</v>
      </c>
      <c r="BC37">
        <v>0</v>
      </c>
      <c r="BD37">
        <v>-2</v>
      </c>
      <c r="BE37">
        <v>0</v>
      </c>
      <c r="BF37">
        <v>1</v>
      </c>
      <c r="BG37">
        <v>0</v>
      </c>
      <c r="BH37">
        <v>-3</v>
      </c>
      <c r="BI37">
        <v>0</v>
      </c>
      <c r="BJ37">
        <v>0</v>
      </c>
      <c r="BK37">
        <v>0</v>
      </c>
      <c r="BL37">
        <v>-28</v>
      </c>
      <c r="BM37">
        <v>-28</v>
      </c>
      <c r="BN37">
        <v>1</v>
      </c>
      <c r="BO37">
        <v>1</v>
      </c>
      <c r="BP37">
        <v>0</v>
      </c>
      <c r="BQ37">
        <v>0</v>
      </c>
      <c r="BR37">
        <v>1</v>
      </c>
      <c r="BS37">
        <v>1</v>
      </c>
      <c r="BT37">
        <v>0</v>
      </c>
      <c r="BU37">
        <v>0</v>
      </c>
      <c r="BV37">
        <v>0</v>
      </c>
      <c r="BW37">
        <v>0</v>
      </c>
      <c r="BX37">
        <v>0</v>
      </c>
      <c r="BY37">
        <v>0</v>
      </c>
      <c r="BZ37">
        <v>0</v>
      </c>
      <c r="CA37">
        <v>0</v>
      </c>
      <c r="CB37">
        <v>0</v>
      </c>
      <c r="CC37">
        <v>0</v>
      </c>
      <c r="CD37">
        <v>0</v>
      </c>
      <c r="CE37">
        <v>0</v>
      </c>
      <c r="CF37">
        <v>0</v>
      </c>
      <c r="CG37">
        <v>0</v>
      </c>
      <c r="CH37">
        <v>-20</v>
      </c>
      <c r="CI37">
        <v>-20</v>
      </c>
      <c r="CJ37">
        <v>0</v>
      </c>
      <c r="CK37">
        <v>0</v>
      </c>
      <c r="CL37">
        <v>0</v>
      </c>
      <c r="CM37">
        <v>0</v>
      </c>
      <c r="CN37">
        <v>0</v>
      </c>
      <c r="CO37">
        <v>0</v>
      </c>
      <c r="CP37">
        <v>0</v>
      </c>
      <c r="CQ37">
        <v>0</v>
      </c>
      <c r="CR37">
        <v>-20</v>
      </c>
      <c r="CS37">
        <v>-20</v>
      </c>
      <c r="CT37">
        <v>0</v>
      </c>
      <c r="CU37">
        <v>0</v>
      </c>
      <c r="CV37">
        <v>0</v>
      </c>
      <c r="CW37">
        <v>0</v>
      </c>
      <c r="CX37">
        <v>0</v>
      </c>
      <c r="CY37">
        <v>0</v>
      </c>
      <c r="CZ37">
        <v>0</v>
      </c>
      <c r="DA37">
        <v>0</v>
      </c>
      <c r="DB37">
        <v>0</v>
      </c>
      <c r="DC37">
        <v>0</v>
      </c>
      <c r="DD37">
        <v>-9</v>
      </c>
      <c r="DE37">
        <v>-9</v>
      </c>
      <c r="DF37">
        <v>0</v>
      </c>
      <c r="DG37">
        <v>0</v>
      </c>
      <c r="DH37">
        <v>-1</v>
      </c>
      <c r="DI37">
        <v>-1</v>
      </c>
      <c r="DJ37">
        <v>0</v>
      </c>
      <c r="DK37">
        <v>0</v>
      </c>
      <c r="DL37">
        <v>0</v>
      </c>
      <c r="DM37">
        <v>0</v>
      </c>
      <c r="DN37">
        <v>0</v>
      </c>
      <c r="DO37">
        <v>0</v>
      </c>
      <c r="DP37">
        <v>-8</v>
      </c>
      <c r="DQ37">
        <v>-8</v>
      </c>
      <c r="DR37">
        <v>88</v>
      </c>
      <c r="DS37">
        <v>0</v>
      </c>
      <c r="DT37">
        <v>0</v>
      </c>
      <c r="DU37">
        <v>0</v>
      </c>
      <c r="DV37">
        <v>0</v>
      </c>
      <c r="DW37">
        <v>0</v>
      </c>
      <c r="DX37">
        <v>0</v>
      </c>
      <c r="DY37">
        <v>0</v>
      </c>
      <c r="DZ37">
        <v>0</v>
      </c>
      <c r="EA37">
        <v>0</v>
      </c>
      <c r="EB37">
        <v>0</v>
      </c>
      <c r="EC37">
        <v>0</v>
      </c>
      <c r="ED37">
        <v>0</v>
      </c>
      <c r="EE37">
        <v>-55374</v>
      </c>
      <c r="EF37">
        <v>71959</v>
      </c>
      <c r="EG37">
        <v>13</v>
      </c>
      <c r="EH37">
        <v>81</v>
      </c>
      <c r="EI37">
        <v>0</v>
      </c>
      <c r="EJ37">
        <v>30</v>
      </c>
      <c r="EK37">
        <v>0</v>
      </c>
      <c r="EL37">
        <v>51</v>
      </c>
      <c r="EM37">
        <v>1</v>
      </c>
      <c r="EN37">
        <v>2</v>
      </c>
      <c r="EO37">
        <v>0</v>
      </c>
      <c r="EP37">
        <v>1</v>
      </c>
      <c r="EQ37">
        <v>2</v>
      </c>
      <c r="ER37">
        <v>0</v>
      </c>
      <c r="ES37">
        <v>0</v>
      </c>
      <c r="ET37">
        <v>3748</v>
      </c>
      <c r="EU37">
        <v>117</v>
      </c>
      <c r="EV37">
        <v>9</v>
      </c>
      <c r="EW37">
        <v>0</v>
      </c>
      <c r="EX37">
        <v>30</v>
      </c>
      <c r="EY37">
        <v>8</v>
      </c>
      <c r="EZ37">
        <v>0</v>
      </c>
      <c r="FA37">
        <v>0</v>
      </c>
      <c r="FB37">
        <v>0</v>
      </c>
      <c r="FC37">
        <v>0</v>
      </c>
      <c r="FD37">
        <v>6</v>
      </c>
      <c r="FE37">
        <v>1</v>
      </c>
      <c r="FF37">
        <v>0</v>
      </c>
      <c r="FG37">
        <v>0</v>
      </c>
      <c r="FH37">
        <v>0</v>
      </c>
      <c r="FI37">
        <v>81</v>
      </c>
      <c r="FJ37">
        <v>0</v>
      </c>
      <c r="FK37">
        <v>0</v>
      </c>
      <c r="FL37">
        <v>0</v>
      </c>
      <c r="FM37">
        <v>0</v>
      </c>
      <c r="FN37">
        <v>0</v>
      </c>
      <c r="FO37">
        <v>-59321</v>
      </c>
      <c r="FP37">
        <v>71948</v>
      </c>
      <c r="FQ37">
        <v>13</v>
      </c>
      <c r="FR37">
        <v>204</v>
      </c>
      <c r="FS37">
        <v>204</v>
      </c>
      <c r="FT37">
        <v>0</v>
      </c>
      <c r="FU37">
        <v>0</v>
      </c>
      <c r="FV37">
        <v>0</v>
      </c>
      <c r="FW37">
        <v>0</v>
      </c>
      <c r="FX37">
        <v>1956</v>
      </c>
      <c r="FY37">
        <v>15344</v>
      </c>
      <c r="FZ37">
        <v>0</v>
      </c>
      <c r="GA37">
        <v>8</v>
      </c>
      <c r="GB37">
        <v>0</v>
      </c>
      <c r="GC37">
        <v>127</v>
      </c>
      <c r="GD37">
        <v>0</v>
      </c>
      <c r="GE37">
        <v>745</v>
      </c>
      <c r="GF37">
        <v>0</v>
      </c>
      <c r="GG37">
        <v>0</v>
      </c>
      <c r="GH37">
        <v>0</v>
      </c>
      <c r="GI37">
        <v>0</v>
      </c>
      <c r="GJ37">
        <v>0</v>
      </c>
      <c r="GK37">
        <v>0</v>
      </c>
      <c r="GL37">
        <v>0</v>
      </c>
      <c r="GM37">
        <v>0</v>
      </c>
      <c r="GN37">
        <v>-5</v>
      </c>
      <c r="GO37">
        <v>0</v>
      </c>
      <c r="GP37">
        <v>0</v>
      </c>
      <c r="GQ37">
        <v>0</v>
      </c>
      <c r="GR37">
        <v>0</v>
      </c>
      <c r="GS37">
        <v>13</v>
      </c>
      <c r="GT37">
        <v>13</v>
      </c>
      <c r="GU37">
        <v>13</v>
      </c>
      <c r="GV37">
        <v>-75446</v>
      </c>
      <c r="GW37">
        <v>71935</v>
      </c>
      <c r="GX37">
        <v>0</v>
      </c>
      <c r="GY37">
        <v>-2207</v>
      </c>
      <c r="GZ37">
        <v>-60</v>
      </c>
      <c r="HA37">
        <v>0</v>
      </c>
      <c r="HB37">
        <v>0</v>
      </c>
      <c r="HC37">
        <v>0</v>
      </c>
      <c r="HD37">
        <v>0</v>
      </c>
    </row>
    <row r="38" spans="1:212" x14ac:dyDescent="0.25">
      <c r="A38" t="s">
        <v>1042</v>
      </c>
      <c r="B38">
        <v>0</v>
      </c>
      <c r="C38">
        <v>0</v>
      </c>
      <c r="D38">
        <v>0</v>
      </c>
      <c r="E38">
        <v>0</v>
      </c>
      <c r="F38">
        <v>0</v>
      </c>
      <c r="G38">
        <v>0</v>
      </c>
      <c r="H38">
        <v>0</v>
      </c>
      <c r="I38">
        <v>0</v>
      </c>
      <c r="J38">
        <v>0</v>
      </c>
      <c r="K38">
        <v>0</v>
      </c>
      <c r="L38">
        <v>0</v>
      </c>
      <c r="M38">
        <v>0</v>
      </c>
      <c r="N38">
        <v>0</v>
      </c>
      <c r="O38">
        <v>0</v>
      </c>
      <c r="P38">
        <v>0</v>
      </c>
      <c r="Q38">
        <v>-14</v>
      </c>
      <c r="R38">
        <v>-14</v>
      </c>
      <c r="S38">
        <v>0</v>
      </c>
      <c r="T38">
        <v>30</v>
      </c>
      <c r="U38">
        <v>30</v>
      </c>
      <c r="V38">
        <v>0</v>
      </c>
      <c r="W38">
        <v>0</v>
      </c>
      <c r="X38">
        <v>0</v>
      </c>
      <c r="Y38">
        <v>0</v>
      </c>
      <c r="Z38">
        <v>0</v>
      </c>
      <c r="AA38">
        <v>0</v>
      </c>
      <c r="AB38">
        <v>0</v>
      </c>
      <c r="AC38">
        <v>0</v>
      </c>
      <c r="AD38">
        <v>30</v>
      </c>
      <c r="AE38">
        <v>30</v>
      </c>
      <c r="AF38">
        <v>0</v>
      </c>
      <c r="AG38">
        <v>0</v>
      </c>
      <c r="AH38">
        <v>29</v>
      </c>
      <c r="AI38">
        <v>29</v>
      </c>
      <c r="AJ38">
        <v>0</v>
      </c>
      <c r="AK38">
        <v>0</v>
      </c>
      <c r="AL38">
        <v>0</v>
      </c>
      <c r="AM38">
        <v>0</v>
      </c>
      <c r="AN38">
        <v>0</v>
      </c>
      <c r="AO38">
        <v>0</v>
      </c>
      <c r="AP38">
        <v>1</v>
      </c>
      <c r="AQ38">
        <v>1</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58624</v>
      </c>
      <c r="EF38">
        <v>27839</v>
      </c>
      <c r="EG38">
        <v>13</v>
      </c>
      <c r="EH38">
        <v>89</v>
      </c>
      <c r="EI38">
        <v>0</v>
      </c>
      <c r="EJ38">
        <v>89</v>
      </c>
      <c r="EK38">
        <v>0</v>
      </c>
      <c r="EL38">
        <v>0</v>
      </c>
      <c r="EM38">
        <v>8</v>
      </c>
      <c r="EN38">
        <v>12</v>
      </c>
      <c r="EO38">
        <v>0</v>
      </c>
      <c r="EP38">
        <v>8</v>
      </c>
      <c r="EQ38">
        <v>12</v>
      </c>
      <c r="ER38">
        <v>0</v>
      </c>
      <c r="ES38">
        <v>0</v>
      </c>
      <c r="ET38">
        <v>42</v>
      </c>
      <c r="EU38">
        <v>145</v>
      </c>
      <c r="EV38">
        <v>0</v>
      </c>
      <c r="EW38">
        <v>0</v>
      </c>
      <c r="EX38">
        <v>76</v>
      </c>
      <c r="EY38">
        <v>0</v>
      </c>
      <c r="EZ38">
        <v>0</v>
      </c>
      <c r="FA38">
        <v>0</v>
      </c>
      <c r="FB38">
        <v>0</v>
      </c>
      <c r="FC38">
        <v>0</v>
      </c>
      <c r="FD38">
        <v>5</v>
      </c>
      <c r="FE38">
        <v>0</v>
      </c>
      <c r="FF38">
        <v>0</v>
      </c>
      <c r="FG38">
        <v>0</v>
      </c>
      <c r="FH38">
        <v>0</v>
      </c>
      <c r="FI38">
        <v>64</v>
      </c>
      <c r="FJ38">
        <v>0</v>
      </c>
      <c r="FK38">
        <v>0</v>
      </c>
      <c r="FL38">
        <v>0</v>
      </c>
      <c r="FM38">
        <v>0</v>
      </c>
      <c r="FN38">
        <v>0</v>
      </c>
      <c r="FO38">
        <v>58340</v>
      </c>
      <c r="FP38">
        <v>27827</v>
      </c>
      <c r="FQ38">
        <v>13</v>
      </c>
      <c r="FR38">
        <v>209</v>
      </c>
      <c r="FS38">
        <v>207</v>
      </c>
      <c r="FT38">
        <v>0</v>
      </c>
      <c r="FU38">
        <v>2</v>
      </c>
      <c r="FV38">
        <v>0</v>
      </c>
      <c r="FW38">
        <v>0</v>
      </c>
      <c r="FX38">
        <v>0</v>
      </c>
      <c r="FY38">
        <v>10220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13</v>
      </c>
      <c r="GT38">
        <v>13</v>
      </c>
      <c r="GU38">
        <v>13</v>
      </c>
      <c r="GV38">
        <v>48158</v>
      </c>
      <c r="GW38">
        <v>27814</v>
      </c>
      <c r="GX38">
        <v>0</v>
      </c>
      <c r="GY38">
        <v>-257</v>
      </c>
      <c r="GZ38">
        <v>-3</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49</v>
      </c>
      <c r="U39">
        <v>48</v>
      </c>
      <c r="V39">
        <v>1</v>
      </c>
      <c r="W39">
        <v>0</v>
      </c>
      <c r="X39">
        <v>0</v>
      </c>
      <c r="Y39">
        <v>0</v>
      </c>
      <c r="Z39">
        <v>0</v>
      </c>
      <c r="AA39">
        <v>0</v>
      </c>
      <c r="AB39">
        <v>0</v>
      </c>
      <c r="AC39">
        <v>0</v>
      </c>
      <c r="AD39">
        <v>48</v>
      </c>
      <c r="AE39">
        <v>48</v>
      </c>
      <c r="AF39">
        <v>0</v>
      </c>
      <c r="AG39">
        <v>0</v>
      </c>
      <c r="AH39">
        <v>7</v>
      </c>
      <c r="AI39">
        <v>7</v>
      </c>
      <c r="AJ39">
        <v>0</v>
      </c>
      <c r="AK39">
        <v>0</v>
      </c>
      <c r="AL39">
        <v>0</v>
      </c>
      <c r="AM39">
        <v>0</v>
      </c>
      <c r="AN39">
        <v>0</v>
      </c>
      <c r="AO39">
        <v>0</v>
      </c>
      <c r="AP39">
        <v>41</v>
      </c>
      <c r="AQ39">
        <v>41</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66187</v>
      </c>
      <c r="EF39">
        <v>35660</v>
      </c>
      <c r="EG39">
        <v>2</v>
      </c>
      <c r="EH39">
        <v>33</v>
      </c>
      <c r="EI39">
        <v>0</v>
      </c>
      <c r="EJ39">
        <v>33</v>
      </c>
      <c r="EK39">
        <v>0</v>
      </c>
      <c r="EL39">
        <v>0</v>
      </c>
      <c r="EM39">
        <v>6</v>
      </c>
      <c r="EN39">
        <v>8</v>
      </c>
      <c r="EO39">
        <v>0</v>
      </c>
      <c r="EP39">
        <v>6</v>
      </c>
      <c r="EQ39">
        <v>8</v>
      </c>
      <c r="ER39">
        <v>0</v>
      </c>
      <c r="ES39">
        <v>0</v>
      </c>
      <c r="ET39">
        <v>172</v>
      </c>
      <c r="EU39">
        <v>1786</v>
      </c>
      <c r="EV39">
        <v>1</v>
      </c>
      <c r="EW39">
        <v>0</v>
      </c>
      <c r="EX39">
        <v>571</v>
      </c>
      <c r="EY39">
        <v>1</v>
      </c>
      <c r="EZ39">
        <v>0</v>
      </c>
      <c r="FA39">
        <v>0</v>
      </c>
      <c r="FB39">
        <v>0</v>
      </c>
      <c r="FC39">
        <v>0</v>
      </c>
      <c r="FD39">
        <v>4</v>
      </c>
      <c r="FE39">
        <v>0</v>
      </c>
      <c r="FF39">
        <v>0</v>
      </c>
      <c r="FG39">
        <v>0</v>
      </c>
      <c r="FH39">
        <v>0</v>
      </c>
      <c r="FI39">
        <v>1211</v>
      </c>
      <c r="FJ39">
        <v>0</v>
      </c>
      <c r="FK39">
        <v>0</v>
      </c>
      <c r="FL39">
        <v>0</v>
      </c>
      <c r="FM39">
        <v>0</v>
      </c>
      <c r="FN39">
        <v>0</v>
      </c>
      <c r="FO39">
        <v>64168</v>
      </c>
      <c r="FP39">
        <v>35651</v>
      </c>
      <c r="FQ39">
        <v>2</v>
      </c>
      <c r="FR39">
        <v>133</v>
      </c>
      <c r="FS39">
        <v>112</v>
      </c>
      <c r="FT39">
        <v>0</v>
      </c>
      <c r="FU39">
        <v>21</v>
      </c>
      <c r="FV39">
        <v>0</v>
      </c>
      <c r="FW39">
        <v>0</v>
      </c>
      <c r="FX39">
        <v>0</v>
      </c>
      <c r="FY39">
        <v>12896</v>
      </c>
      <c r="FZ39">
        <v>31</v>
      </c>
      <c r="GA39">
        <v>78</v>
      </c>
      <c r="GB39">
        <v>0</v>
      </c>
      <c r="GC39">
        <v>0</v>
      </c>
      <c r="GD39">
        <v>0</v>
      </c>
      <c r="GE39">
        <v>0</v>
      </c>
      <c r="GF39">
        <v>0</v>
      </c>
      <c r="GG39">
        <v>0</v>
      </c>
      <c r="GH39">
        <v>0</v>
      </c>
      <c r="GI39">
        <v>0</v>
      </c>
      <c r="GJ39">
        <v>0</v>
      </c>
      <c r="GK39">
        <v>0</v>
      </c>
      <c r="GL39">
        <v>0</v>
      </c>
      <c r="GM39">
        <v>0</v>
      </c>
      <c r="GN39">
        <v>0</v>
      </c>
      <c r="GO39">
        <v>0</v>
      </c>
      <c r="GP39">
        <v>0</v>
      </c>
      <c r="GQ39">
        <v>-1</v>
      </c>
      <c r="GR39">
        <v>-1</v>
      </c>
      <c r="GS39">
        <v>3</v>
      </c>
      <c r="GT39">
        <v>3</v>
      </c>
      <c r="GU39">
        <v>3</v>
      </c>
      <c r="GV39">
        <v>51405</v>
      </c>
      <c r="GW39">
        <v>35649</v>
      </c>
      <c r="GX39">
        <v>0</v>
      </c>
      <c r="GY39">
        <v>-356</v>
      </c>
      <c r="GZ39">
        <v>-22</v>
      </c>
      <c r="HA39">
        <v>0</v>
      </c>
      <c r="HB39">
        <v>22</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507</v>
      </c>
      <c r="U40">
        <v>518</v>
      </c>
      <c r="V40">
        <v>-16</v>
      </c>
      <c r="W40">
        <v>0</v>
      </c>
      <c r="X40">
        <v>0</v>
      </c>
      <c r="Y40">
        <v>0</v>
      </c>
      <c r="Z40">
        <v>5</v>
      </c>
      <c r="AA40">
        <v>0</v>
      </c>
      <c r="AB40">
        <v>0</v>
      </c>
      <c r="AC40">
        <v>0</v>
      </c>
      <c r="AD40">
        <v>518</v>
      </c>
      <c r="AE40">
        <v>518</v>
      </c>
      <c r="AF40">
        <v>0</v>
      </c>
      <c r="AG40">
        <v>0</v>
      </c>
      <c r="AH40">
        <v>-2</v>
      </c>
      <c r="AI40">
        <v>-2</v>
      </c>
      <c r="AJ40">
        <v>0</v>
      </c>
      <c r="AK40">
        <v>0</v>
      </c>
      <c r="AL40">
        <v>0</v>
      </c>
      <c r="AM40">
        <v>0</v>
      </c>
      <c r="AN40">
        <v>0</v>
      </c>
      <c r="AO40">
        <v>0</v>
      </c>
      <c r="AP40">
        <v>514</v>
      </c>
      <c r="AQ40">
        <v>514</v>
      </c>
      <c r="AR40">
        <v>6</v>
      </c>
      <c r="AS40">
        <v>6</v>
      </c>
      <c r="AT40">
        <v>0</v>
      </c>
      <c r="AU40">
        <v>0</v>
      </c>
      <c r="AV40">
        <v>0</v>
      </c>
      <c r="AW40">
        <v>0</v>
      </c>
      <c r="AX40">
        <v>0</v>
      </c>
      <c r="AY40">
        <v>0</v>
      </c>
      <c r="AZ40">
        <v>0</v>
      </c>
      <c r="BA40">
        <v>0</v>
      </c>
      <c r="BB40">
        <v>0</v>
      </c>
      <c r="BC40">
        <v>0</v>
      </c>
      <c r="BD40">
        <v>-17</v>
      </c>
      <c r="BE40">
        <v>0</v>
      </c>
      <c r="BF40">
        <v>0</v>
      </c>
      <c r="BG40">
        <v>0</v>
      </c>
      <c r="BH40">
        <v>-17</v>
      </c>
      <c r="BI40">
        <v>0</v>
      </c>
      <c r="BJ40">
        <v>0</v>
      </c>
      <c r="BK40">
        <v>0</v>
      </c>
      <c r="BL40">
        <v>103</v>
      </c>
      <c r="BM40">
        <v>103</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103</v>
      </c>
      <c r="DE40">
        <v>103</v>
      </c>
      <c r="DF40">
        <v>0</v>
      </c>
      <c r="DG40">
        <v>0</v>
      </c>
      <c r="DH40">
        <v>63</v>
      </c>
      <c r="DI40">
        <v>63</v>
      </c>
      <c r="DJ40">
        <v>0</v>
      </c>
      <c r="DK40">
        <v>0</v>
      </c>
      <c r="DL40">
        <v>0</v>
      </c>
      <c r="DM40">
        <v>0</v>
      </c>
      <c r="DN40">
        <v>0</v>
      </c>
      <c r="DO40">
        <v>0</v>
      </c>
      <c r="DP40">
        <v>40</v>
      </c>
      <c r="DQ40">
        <v>40</v>
      </c>
      <c r="DR40">
        <v>1</v>
      </c>
      <c r="DS40">
        <v>0</v>
      </c>
      <c r="DT40">
        <v>0</v>
      </c>
      <c r="DU40">
        <v>0</v>
      </c>
      <c r="DV40">
        <v>0</v>
      </c>
      <c r="DW40">
        <v>0</v>
      </c>
      <c r="DX40">
        <v>0</v>
      </c>
      <c r="DY40">
        <v>0</v>
      </c>
      <c r="DZ40">
        <v>0</v>
      </c>
      <c r="EA40">
        <v>0</v>
      </c>
      <c r="EB40">
        <v>0</v>
      </c>
      <c r="EC40">
        <v>0</v>
      </c>
      <c r="ED40">
        <v>0</v>
      </c>
      <c r="EE40">
        <v>53833</v>
      </c>
      <c r="EF40">
        <v>48095</v>
      </c>
      <c r="EG40">
        <v>0</v>
      </c>
      <c r="EH40">
        <v>9</v>
      </c>
      <c r="EI40">
        <v>0</v>
      </c>
      <c r="EJ40">
        <v>0</v>
      </c>
      <c r="EK40">
        <v>9</v>
      </c>
      <c r="EL40">
        <v>0</v>
      </c>
      <c r="EM40">
        <v>398</v>
      </c>
      <c r="EN40">
        <v>598</v>
      </c>
      <c r="EO40">
        <v>0</v>
      </c>
      <c r="EP40">
        <v>398</v>
      </c>
      <c r="EQ40">
        <v>598</v>
      </c>
      <c r="ER40">
        <v>0</v>
      </c>
      <c r="ES40">
        <v>0</v>
      </c>
      <c r="ET40">
        <v>682</v>
      </c>
      <c r="EU40">
        <v>8</v>
      </c>
      <c r="EV40">
        <v>0</v>
      </c>
      <c r="EW40">
        <v>0</v>
      </c>
      <c r="EX40">
        <v>7</v>
      </c>
      <c r="EY40">
        <v>0</v>
      </c>
      <c r="EZ40">
        <v>0</v>
      </c>
      <c r="FA40">
        <v>0</v>
      </c>
      <c r="FB40">
        <v>0</v>
      </c>
      <c r="FC40">
        <v>0</v>
      </c>
      <c r="FD40">
        <v>1</v>
      </c>
      <c r="FE40">
        <v>0</v>
      </c>
      <c r="FF40">
        <v>0</v>
      </c>
      <c r="FG40">
        <v>0</v>
      </c>
      <c r="FH40">
        <v>0</v>
      </c>
      <c r="FI40">
        <v>0</v>
      </c>
      <c r="FJ40">
        <v>0</v>
      </c>
      <c r="FK40">
        <v>0</v>
      </c>
      <c r="FL40">
        <v>0</v>
      </c>
      <c r="FM40">
        <v>0</v>
      </c>
      <c r="FN40">
        <v>0</v>
      </c>
      <c r="FO40">
        <v>52736</v>
      </c>
      <c r="FP40">
        <v>47497</v>
      </c>
      <c r="FQ40">
        <v>0</v>
      </c>
      <c r="FR40">
        <v>183</v>
      </c>
      <c r="FS40">
        <v>183</v>
      </c>
      <c r="FT40">
        <v>0</v>
      </c>
      <c r="FU40">
        <v>0</v>
      </c>
      <c r="FV40">
        <v>0</v>
      </c>
      <c r="FW40">
        <v>0</v>
      </c>
      <c r="FX40">
        <v>0</v>
      </c>
      <c r="FY40">
        <v>21665</v>
      </c>
      <c r="FZ40">
        <v>0</v>
      </c>
      <c r="GA40">
        <v>3</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30855</v>
      </c>
      <c r="GW40">
        <v>47497</v>
      </c>
      <c r="GX40">
        <v>0</v>
      </c>
      <c r="GY40">
        <v>35</v>
      </c>
      <c r="GZ40">
        <v>0</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15</v>
      </c>
      <c r="U41">
        <v>2</v>
      </c>
      <c r="V41">
        <v>5</v>
      </c>
      <c r="W41">
        <v>0</v>
      </c>
      <c r="X41">
        <v>1</v>
      </c>
      <c r="Y41">
        <v>0</v>
      </c>
      <c r="Z41">
        <v>7</v>
      </c>
      <c r="AA41">
        <v>0</v>
      </c>
      <c r="AB41">
        <v>0</v>
      </c>
      <c r="AC41">
        <v>0</v>
      </c>
      <c r="AD41">
        <v>2</v>
      </c>
      <c r="AE41">
        <v>2</v>
      </c>
      <c r="AF41">
        <v>0</v>
      </c>
      <c r="AG41">
        <v>0</v>
      </c>
      <c r="AH41">
        <v>0</v>
      </c>
      <c r="AI41">
        <v>0</v>
      </c>
      <c r="AJ41">
        <v>0</v>
      </c>
      <c r="AK41">
        <v>0</v>
      </c>
      <c r="AL41">
        <v>2</v>
      </c>
      <c r="AM41">
        <v>2</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503449</v>
      </c>
      <c r="EF41">
        <v>194818</v>
      </c>
      <c r="EG41">
        <v>195</v>
      </c>
      <c r="EH41">
        <v>174</v>
      </c>
      <c r="EI41">
        <v>0</v>
      </c>
      <c r="EJ41">
        <v>89</v>
      </c>
      <c r="EK41">
        <v>0</v>
      </c>
      <c r="EL41">
        <v>85</v>
      </c>
      <c r="EM41">
        <v>6618</v>
      </c>
      <c r="EN41">
        <v>9926</v>
      </c>
      <c r="EO41">
        <v>0</v>
      </c>
      <c r="EP41">
        <v>6618</v>
      </c>
      <c r="EQ41">
        <v>9926</v>
      </c>
      <c r="ER41">
        <v>0</v>
      </c>
      <c r="ES41">
        <v>0</v>
      </c>
      <c r="ET41">
        <v>252438</v>
      </c>
      <c r="EU41">
        <v>1734</v>
      </c>
      <c r="EV41">
        <v>18</v>
      </c>
      <c r="EW41">
        <v>0</v>
      </c>
      <c r="EX41">
        <v>802</v>
      </c>
      <c r="EY41">
        <v>17</v>
      </c>
      <c r="EZ41">
        <v>0</v>
      </c>
      <c r="FA41">
        <v>0</v>
      </c>
      <c r="FB41">
        <v>0</v>
      </c>
      <c r="FC41">
        <v>0</v>
      </c>
      <c r="FD41">
        <v>18</v>
      </c>
      <c r="FE41">
        <v>1</v>
      </c>
      <c r="FF41">
        <v>0</v>
      </c>
      <c r="FG41">
        <v>0</v>
      </c>
      <c r="FH41">
        <v>0</v>
      </c>
      <c r="FI41">
        <v>904</v>
      </c>
      <c r="FJ41">
        <v>10</v>
      </c>
      <c r="FK41">
        <v>31</v>
      </c>
      <c r="FL41">
        <v>0</v>
      </c>
      <c r="FM41">
        <v>31</v>
      </c>
      <c r="FN41">
        <v>0</v>
      </c>
      <c r="FO41">
        <v>242233</v>
      </c>
      <c r="FP41">
        <v>184874</v>
      </c>
      <c r="FQ41">
        <v>195</v>
      </c>
      <c r="FR41">
        <v>4646</v>
      </c>
      <c r="FS41">
        <v>4287</v>
      </c>
      <c r="FT41">
        <v>0</v>
      </c>
      <c r="FU41">
        <v>358</v>
      </c>
      <c r="FV41">
        <v>1</v>
      </c>
      <c r="FW41">
        <v>0</v>
      </c>
      <c r="FX41">
        <v>2743</v>
      </c>
      <c r="FY41">
        <v>36081</v>
      </c>
      <c r="FZ41">
        <v>-1655</v>
      </c>
      <c r="GA41">
        <v>38</v>
      </c>
      <c r="GB41">
        <v>674</v>
      </c>
      <c r="GC41">
        <v>274</v>
      </c>
      <c r="GD41">
        <v>0</v>
      </c>
      <c r="GE41">
        <v>0</v>
      </c>
      <c r="GF41">
        <v>0</v>
      </c>
      <c r="GG41">
        <v>0</v>
      </c>
      <c r="GH41">
        <v>0</v>
      </c>
      <c r="GI41">
        <v>0</v>
      </c>
      <c r="GJ41">
        <v>0</v>
      </c>
      <c r="GK41">
        <v>0</v>
      </c>
      <c r="GL41">
        <v>0</v>
      </c>
      <c r="GM41">
        <v>0</v>
      </c>
      <c r="GN41">
        <v>322</v>
      </c>
      <c r="GO41">
        <v>0</v>
      </c>
      <c r="GP41">
        <v>0</v>
      </c>
      <c r="GQ41">
        <v>121</v>
      </c>
      <c r="GR41">
        <v>121</v>
      </c>
      <c r="GS41">
        <v>74</v>
      </c>
      <c r="GT41">
        <v>74</v>
      </c>
      <c r="GU41">
        <v>74</v>
      </c>
      <c r="GV41">
        <v>212504</v>
      </c>
      <c r="GW41">
        <v>184679</v>
      </c>
      <c r="GX41">
        <v>0</v>
      </c>
      <c r="GY41">
        <v>-13449</v>
      </c>
      <c r="GZ41">
        <v>-19</v>
      </c>
      <c r="HA41">
        <v>0</v>
      </c>
      <c r="HB41">
        <v>170</v>
      </c>
      <c r="HC41">
        <v>51</v>
      </c>
      <c r="HD41">
        <v>0</v>
      </c>
    </row>
    <row r="42" spans="1:212" x14ac:dyDescent="0.25">
      <c r="A42" t="s">
        <v>1046</v>
      </c>
      <c r="B42">
        <v>0</v>
      </c>
      <c r="C42">
        <v>0</v>
      </c>
      <c r="D42">
        <v>0</v>
      </c>
      <c r="E42">
        <v>0</v>
      </c>
      <c r="F42">
        <v>0</v>
      </c>
      <c r="G42">
        <v>0</v>
      </c>
      <c r="H42">
        <v>0</v>
      </c>
      <c r="I42">
        <v>-74</v>
      </c>
      <c r="J42">
        <v>-3</v>
      </c>
      <c r="K42">
        <v>0</v>
      </c>
      <c r="L42">
        <v>-74</v>
      </c>
      <c r="M42">
        <v>-3</v>
      </c>
      <c r="N42">
        <v>0</v>
      </c>
      <c r="O42">
        <v>0</v>
      </c>
      <c r="P42">
        <v>0</v>
      </c>
      <c r="Q42">
        <v>-3</v>
      </c>
      <c r="R42">
        <v>-3</v>
      </c>
      <c r="S42">
        <v>0</v>
      </c>
      <c r="T42">
        <v>1777</v>
      </c>
      <c r="U42">
        <v>1582</v>
      </c>
      <c r="V42">
        <v>79</v>
      </c>
      <c r="W42">
        <v>-1</v>
      </c>
      <c r="X42">
        <v>-1</v>
      </c>
      <c r="Y42">
        <v>0</v>
      </c>
      <c r="Z42">
        <v>79</v>
      </c>
      <c r="AA42">
        <v>0</v>
      </c>
      <c r="AB42">
        <v>37</v>
      </c>
      <c r="AC42">
        <v>0</v>
      </c>
      <c r="AD42">
        <v>1583</v>
      </c>
      <c r="AE42">
        <v>1583</v>
      </c>
      <c r="AF42">
        <v>0</v>
      </c>
      <c r="AG42">
        <v>0</v>
      </c>
      <c r="AH42">
        <v>1283</v>
      </c>
      <c r="AI42">
        <v>1283</v>
      </c>
      <c r="AJ42">
        <v>0</v>
      </c>
      <c r="AK42">
        <v>0</v>
      </c>
      <c r="AL42">
        <v>0</v>
      </c>
      <c r="AM42">
        <v>0</v>
      </c>
      <c r="AN42">
        <v>0</v>
      </c>
      <c r="AO42">
        <v>0</v>
      </c>
      <c r="AP42">
        <v>202</v>
      </c>
      <c r="AQ42">
        <v>202</v>
      </c>
      <c r="AR42">
        <v>98</v>
      </c>
      <c r="AS42">
        <v>98</v>
      </c>
      <c r="AT42">
        <v>108</v>
      </c>
      <c r="AU42">
        <v>0</v>
      </c>
      <c r="AV42">
        <v>0</v>
      </c>
      <c r="AW42">
        <v>1</v>
      </c>
      <c r="AX42">
        <v>0</v>
      </c>
      <c r="AY42">
        <v>6</v>
      </c>
      <c r="AZ42">
        <v>0</v>
      </c>
      <c r="BA42">
        <v>0</v>
      </c>
      <c r="BB42">
        <v>0</v>
      </c>
      <c r="BC42">
        <v>101</v>
      </c>
      <c r="BD42">
        <v>44</v>
      </c>
      <c r="BE42">
        <v>4</v>
      </c>
      <c r="BF42">
        <v>2</v>
      </c>
      <c r="BG42">
        <v>4</v>
      </c>
      <c r="BH42">
        <v>21</v>
      </c>
      <c r="BI42">
        <v>0</v>
      </c>
      <c r="BJ42">
        <v>21</v>
      </c>
      <c r="BK42">
        <v>0</v>
      </c>
      <c r="BL42">
        <v>98</v>
      </c>
      <c r="BM42">
        <v>98</v>
      </c>
      <c r="BN42">
        <v>7</v>
      </c>
      <c r="BO42">
        <v>7</v>
      </c>
      <c r="BP42">
        <v>0</v>
      </c>
      <c r="BQ42">
        <v>0</v>
      </c>
      <c r="BR42">
        <v>7</v>
      </c>
      <c r="BS42">
        <v>7</v>
      </c>
      <c r="BT42">
        <v>0</v>
      </c>
      <c r="BU42">
        <v>0</v>
      </c>
      <c r="BV42">
        <v>0</v>
      </c>
      <c r="BW42">
        <v>0</v>
      </c>
      <c r="BX42">
        <v>0</v>
      </c>
      <c r="BY42">
        <v>0</v>
      </c>
      <c r="BZ42">
        <v>-26</v>
      </c>
      <c r="CA42">
        <v>-26</v>
      </c>
      <c r="CB42">
        <v>-26</v>
      </c>
      <c r="CC42">
        <v>-26</v>
      </c>
      <c r="CD42">
        <v>0</v>
      </c>
      <c r="CE42">
        <v>0</v>
      </c>
      <c r="CF42">
        <v>0</v>
      </c>
      <c r="CG42">
        <v>0</v>
      </c>
      <c r="CH42">
        <v>-24</v>
      </c>
      <c r="CI42">
        <v>-24</v>
      </c>
      <c r="CJ42">
        <v>0</v>
      </c>
      <c r="CK42">
        <v>0</v>
      </c>
      <c r="CL42">
        <v>-33</v>
      </c>
      <c r="CM42">
        <v>-33</v>
      </c>
      <c r="CN42">
        <v>0</v>
      </c>
      <c r="CO42">
        <v>0</v>
      </c>
      <c r="CP42">
        <v>0</v>
      </c>
      <c r="CQ42">
        <v>0</v>
      </c>
      <c r="CR42">
        <v>9</v>
      </c>
      <c r="CS42">
        <v>9</v>
      </c>
      <c r="CT42">
        <v>0</v>
      </c>
      <c r="CU42">
        <v>0</v>
      </c>
      <c r="CV42">
        <v>0</v>
      </c>
      <c r="CW42">
        <v>0</v>
      </c>
      <c r="CX42">
        <v>0</v>
      </c>
      <c r="CY42">
        <v>0</v>
      </c>
      <c r="CZ42">
        <v>0</v>
      </c>
      <c r="DA42">
        <v>0</v>
      </c>
      <c r="DB42">
        <v>0</v>
      </c>
      <c r="DC42">
        <v>0</v>
      </c>
      <c r="DD42">
        <v>141</v>
      </c>
      <c r="DE42">
        <v>141</v>
      </c>
      <c r="DF42">
        <v>0</v>
      </c>
      <c r="DG42">
        <v>0</v>
      </c>
      <c r="DH42">
        <v>103</v>
      </c>
      <c r="DI42">
        <v>103</v>
      </c>
      <c r="DJ42">
        <v>0</v>
      </c>
      <c r="DK42">
        <v>0</v>
      </c>
      <c r="DL42">
        <v>0</v>
      </c>
      <c r="DM42">
        <v>0</v>
      </c>
      <c r="DN42">
        <v>0</v>
      </c>
      <c r="DO42">
        <v>0</v>
      </c>
      <c r="DP42">
        <v>38</v>
      </c>
      <c r="DQ42">
        <v>38</v>
      </c>
      <c r="DR42">
        <v>516</v>
      </c>
      <c r="DS42">
        <v>146</v>
      </c>
      <c r="DT42">
        <v>0</v>
      </c>
      <c r="DU42">
        <v>17</v>
      </c>
      <c r="DV42">
        <v>0</v>
      </c>
      <c r="DW42">
        <v>0</v>
      </c>
      <c r="DX42">
        <v>0</v>
      </c>
      <c r="DY42">
        <v>0</v>
      </c>
      <c r="DZ42">
        <v>0</v>
      </c>
      <c r="EA42">
        <v>0</v>
      </c>
      <c r="EB42">
        <v>0</v>
      </c>
      <c r="EC42">
        <v>0</v>
      </c>
      <c r="ED42">
        <v>0</v>
      </c>
      <c r="EE42">
        <v>7997260</v>
      </c>
      <c r="EF42">
        <v>1650809</v>
      </c>
      <c r="EG42">
        <v>35638</v>
      </c>
      <c r="EH42">
        <v>2750</v>
      </c>
      <c r="EI42">
        <v>3</v>
      </c>
      <c r="EJ42">
        <v>2394</v>
      </c>
      <c r="EK42">
        <v>201</v>
      </c>
      <c r="EL42">
        <v>152</v>
      </c>
      <c r="EM42">
        <v>48576</v>
      </c>
      <c r="EN42">
        <v>40609</v>
      </c>
      <c r="EO42">
        <v>0</v>
      </c>
      <c r="EP42">
        <v>27074</v>
      </c>
      <c r="EQ42">
        <v>40609</v>
      </c>
      <c r="ER42">
        <v>0</v>
      </c>
      <c r="ES42">
        <v>21502</v>
      </c>
      <c r="ET42">
        <v>5828225</v>
      </c>
      <c r="EU42">
        <v>20587</v>
      </c>
      <c r="EV42">
        <v>351</v>
      </c>
      <c r="EW42">
        <v>0</v>
      </c>
      <c r="EX42">
        <v>9825</v>
      </c>
      <c r="EY42">
        <v>314</v>
      </c>
      <c r="EZ42">
        <v>0</v>
      </c>
      <c r="FA42">
        <v>4</v>
      </c>
      <c r="FB42">
        <v>0</v>
      </c>
      <c r="FC42">
        <v>0</v>
      </c>
      <c r="FD42">
        <v>524</v>
      </c>
      <c r="FE42">
        <v>37</v>
      </c>
      <c r="FF42">
        <v>0</v>
      </c>
      <c r="FG42">
        <v>44</v>
      </c>
      <c r="FH42">
        <v>0</v>
      </c>
      <c r="FI42">
        <v>10190</v>
      </c>
      <c r="FJ42">
        <v>0</v>
      </c>
      <c r="FK42">
        <v>92</v>
      </c>
      <c r="FL42">
        <v>0</v>
      </c>
      <c r="FM42">
        <v>92</v>
      </c>
      <c r="FN42">
        <v>0</v>
      </c>
      <c r="FO42">
        <v>2095037</v>
      </c>
      <c r="FP42">
        <v>1609849</v>
      </c>
      <c r="FQ42">
        <v>35638</v>
      </c>
      <c r="FR42">
        <v>56913</v>
      </c>
      <c r="FS42">
        <v>38502</v>
      </c>
      <c r="FT42">
        <v>0</v>
      </c>
      <c r="FU42">
        <v>18389</v>
      </c>
      <c r="FV42">
        <v>0</v>
      </c>
      <c r="FW42">
        <v>22</v>
      </c>
      <c r="FX42">
        <v>8282</v>
      </c>
      <c r="FY42">
        <v>197557</v>
      </c>
      <c r="FZ42">
        <v>-26222</v>
      </c>
      <c r="GA42">
        <v>1520</v>
      </c>
      <c r="GB42">
        <v>130865</v>
      </c>
      <c r="GC42">
        <v>3531</v>
      </c>
      <c r="GD42">
        <v>0</v>
      </c>
      <c r="GE42">
        <v>10291</v>
      </c>
      <c r="GF42">
        <v>0</v>
      </c>
      <c r="GG42">
        <v>0</v>
      </c>
      <c r="GH42">
        <v>79</v>
      </c>
      <c r="GI42">
        <v>0</v>
      </c>
      <c r="GJ42">
        <v>202</v>
      </c>
      <c r="GK42">
        <v>0</v>
      </c>
      <c r="GL42">
        <v>4</v>
      </c>
      <c r="GM42">
        <v>634</v>
      </c>
      <c r="GN42">
        <v>18725</v>
      </c>
      <c r="GO42">
        <v>876</v>
      </c>
      <c r="GP42">
        <v>0</v>
      </c>
      <c r="GQ42">
        <v>26</v>
      </c>
      <c r="GR42">
        <v>26</v>
      </c>
      <c r="GS42">
        <v>680</v>
      </c>
      <c r="GT42">
        <v>680</v>
      </c>
      <c r="GU42">
        <v>671</v>
      </c>
      <c r="GV42">
        <v>1730644</v>
      </c>
      <c r="GW42">
        <v>1608267</v>
      </c>
      <c r="GX42">
        <v>34941</v>
      </c>
      <c r="GY42">
        <v>-26715</v>
      </c>
      <c r="GZ42">
        <v>-11953</v>
      </c>
      <c r="HA42">
        <v>0</v>
      </c>
      <c r="HB42">
        <v>1993</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4</v>
      </c>
      <c r="U43">
        <v>3</v>
      </c>
      <c r="V43">
        <v>0</v>
      </c>
      <c r="W43">
        <v>0</v>
      </c>
      <c r="X43">
        <v>0</v>
      </c>
      <c r="Y43">
        <v>0</v>
      </c>
      <c r="Z43">
        <v>1</v>
      </c>
      <c r="AA43">
        <v>0</v>
      </c>
      <c r="AB43">
        <v>0</v>
      </c>
      <c r="AC43">
        <v>0</v>
      </c>
      <c r="AD43">
        <v>3</v>
      </c>
      <c r="AE43">
        <v>3</v>
      </c>
      <c r="AF43">
        <v>0</v>
      </c>
      <c r="AG43">
        <v>0</v>
      </c>
      <c r="AH43">
        <v>0</v>
      </c>
      <c r="AI43">
        <v>0</v>
      </c>
      <c r="AJ43">
        <v>0</v>
      </c>
      <c r="AK43">
        <v>0</v>
      </c>
      <c r="AL43">
        <v>0</v>
      </c>
      <c r="AM43">
        <v>0</v>
      </c>
      <c r="AN43">
        <v>0</v>
      </c>
      <c r="AO43">
        <v>0</v>
      </c>
      <c r="AP43">
        <v>3</v>
      </c>
      <c r="AQ43">
        <v>3</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3</v>
      </c>
      <c r="BM43">
        <v>3</v>
      </c>
      <c r="BN43">
        <v>3</v>
      </c>
      <c r="BO43">
        <v>3</v>
      </c>
      <c r="BP43">
        <v>0</v>
      </c>
      <c r="BQ43">
        <v>0</v>
      </c>
      <c r="BR43">
        <v>3</v>
      </c>
      <c r="BS43">
        <v>3</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41021</v>
      </c>
      <c r="EF43">
        <v>35194</v>
      </c>
      <c r="EG43">
        <v>11</v>
      </c>
      <c r="EH43">
        <v>38</v>
      </c>
      <c r="EI43">
        <v>0</v>
      </c>
      <c r="EJ43">
        <v>23</v>
      </c>
      <c r="EK43">
        <v>3</v>
      </c>
      <c r="EL43">
        <v>12</v>
      </c>
      <c r="EM43">
        <v>68</v>
      </c>
      <c r="EN43">
        <v>102</v>
      </c>
      <c r="EO43">
        <v>0</v>
      </c>
      <c r="EP43">
        <v>68</v>
      </c>
      <c r="EQ43">
        <v>102</v>
      </c>
      <c r="ER43">
        <v>0</v>
      </c>
      <c r="ES43">
        <v>0</v>
      </c>
      <c r="ET43">
        <v>3402</v>
      </c>
      <c r="EU43">
        <v>858</v>
      </c>
      <c r="EV43">
        <v>6</v>
      </c>
      <c r="EW43">
        <v>0</v>
      </c>
      <c r="EX43">
        <v>156</v>
      </c>
      <c r="EY43">
        <v>0</v>
      </c>
      <c r="EZ43">
        <v>0</v>
      </c>
      <c r="FA43">
        <v>1</v>
      </c>
      <c r="FB43">
        <v>0</v>
      </c>
      <c r="FC43">
        <v>0</v>
      </c>
      <c r="FD43">
        <v>9</v>
      </c>
      <c r="FE43">
        <v>6</v>
      </c>
      <c r="FF43">
        <v>0</v>
      </c>
      <c r="FG43">
        <v>0</v>
      </c>
      <c r="FH43">
        <v>0</v>
      </c>
      <c r="FI43">
        <v>692</v>
      </c>
      <c r="FJ43">
        <v>0</v>
      </c>
      <c r="FK43">
        <v>0</v>
      </c>
      <c r="FL43">
        <v>0</v>
      </c>
      <c r="FM43">
        <v>0</v>
      </c>
      <c r="FN43">
        <v>0</v>
      </c>
      <c r="FO43">
        <v>36655</v>
      </c>
      <c r="FP43">
        <v>35086</v>
      </c>
      <c r="FQ43">
        <v>11</v>
      </c>
      <c r="FR43">
        <v>203</v>
      </c>
      <c r="FS43">
        <v>172</v>
      </c>
      <c r="FT43">
        <v>0</v>
      </c>
      <c r="FU43">
        <v>31</v>
      </c>
      <c r="FV43">
        <v>0</v>
      </c>
      <c r="FW43">
        <v>0</v>
      </c>
      <c r="FX43">
        <v>30</v>
      </c>
      <c r="FY43">
        <v>7562</v>
      </c>
      <c r="FZ43">
        <v>-20</v>
      </c>
      <c r="GA43">
        <v>3</v>
      </c>
      <c r="GB43">
        <v>6</v>
      </c>
      <c r="GC43">
        <v>0</v>
      </c>
      <c r="GD43">
        <v>0</v>
      </c>
      <c r="GE43">
        <v>0</v>
      </c>
      <c r="GF43">
        <v>0</v>
      </c>
      <c r="GG43">
        <v>0</v>
      </c>
      <c r="GH43">
        <v>0</v>
      </c>
      <c r="GI43">
        <v>0</v>
      </c>
      <c r="GJ43">
        <v>0</v>
      </c>
      <c r="GK43">
        <v>0</v>
      </c>
      <c r="GL43">
        <v>0</v>
      </c>
      <c r="GM43">
        <v>0</v>
      </c>
      <c r="GN43">
        <v>0</v>
      </c>
      <c r="GO43">
        <v>20</v>
      </c>
      <c r="GP43">
        <v>0</v>
      </c>
      <c r="GQ43">
        <v>0</v>
      </c>
      <c r="GR43">
        <v>0</v>
      </c>
      <c r="GS43">
        <v>11</v>
      </c>
      <c r="GT43">
        <v>11</v>
      </c>
      <c r="GU43">
        <v>11</v>
      </c>
      <c r="GV43">
        <v>28920</v>
      </c>
      <c r="GW43">
        <v>35055</v>
      </c>
      <c r="GX43">
        <v>0</v>
      </c>
      <c r="GY43">
        <v>-55</v>
      </c>
      <c r="GZ43">
        <v>-5</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2</v>
      </c>
      <c r="U44">
        <v>0</v>
      </c>
      <c r="V44">
        <v>0</v>
      </c>
      <c r="W44">
        <v>0</v>
      </c>
      <c r="X44">
        <v>0</v>
      </c>
      <c r="Y44">
        <v>0</v>
      </c>
      <c r="Z44">
        <v>2</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13</v>
      </c>
      <c r="DS44">
        <v>0</v>
      </c>
      <c r="DT44">
        <v>0</v>
      </c>
      <c r="DU44">
        <v>0</v>
      </c>
      <c r="DV44">
        <v>0</v>
      </c>
      <c r="DW44">
        <v>0</v>
      </c>
      <c r="DX44">
        <v>0</v>
      </c>
      <c r="DY44">
        <v>0</v>
      </c>
      <c r="DZ44">
        <v>0</v>
      </c>
      <c r="EA44">
        <v>0</v>
      </c>
      <c r="EB44">
        <v>0</v>
      </c>
      <c r="EC44">
        <v>0</v>
      </c>
      <c r="ED44">
        <v>0</v>
      </c>
      <c r="EE44">
        <v>29793</v>
      </c>
      <c r="EF44">
        <v>34129</v>
      </c>
      <c r="EG44">
        <v>0</v>
      </c>
      <c r="EH44">
        <v>4</v>
      </c>
      <c r="EI44">
        <v>0</v>
      </c>
      <c r="EJ44">
        <v>0</v>
      </c>
      <c r="EK44">
        <v>0</v>
      </c>
      <c r="EL44">
        <v>4</v>
      </c>
      <c r="EM44">
        <v>4677</v>
      </c>
      <c r="EN44">
        <v>7015</v>
      </c>
      <c r="EO44">
        <v>0</v>
      </c>
      <c r="EP44">
        <v>4677</v>
      </c>
      <c r="EQ44">
        <v>7015</v>
      </c>
      <c r="ER44">
        <v>0</v>
      </c>
      <c r="ES44">
        <v>0</v>
      </c>
      <c r="ET44">
        <v>5</v>
      </c>
      <c r="EU44">
        <v>542</v>
      </c>
      <c r="EV44">
        <v>0</v>
      </c>
      <c r="EW44">
        <v>0</v>
      </c>
      <c r="EX44">
        <v>87</v>
      </c>
      <c r="EY44">
        <v>0</v>
      </c>
      <c r="EZ44">
        <v>0</v>
      </c>
      <c r="FA44">
        <v>0</v>
      </c>
      <c r="FB44">
        <v>0</v>
      </c>
      <c r="FC44">
        <v>0</v>
      </c>
      <c r="FD44">
        <v>11</v>
      </c>
      <c r="FE44">
        <v>0</v>
      </c>
      <c r="FF44">
        <v>0</v>
      </c>
      <c r="FG44">
        <v>0</v>
      </c>
      <c r="FH44">
        <v>0</v>
      </c>
      <c r="FI44">
        <v>444</v>
      </c>
      <c r="FJ44">
        <v>0</v>
      </c>
      <c r="FK44">
        <v>23</v>
      </c>
      <c r="FL44">
        <v>0</v>
      </c>
      <c r="FM44">
        <v>23</v>
      </c>
      <c r="FN44">
        <v>0</v>
      </c>
      <c r="FO44">
        <v>24542</v>
      </c>
      <c r="FP44">
        <v>27114</v>
      </c>
      <c r="FQ44">
        <v>0</v>
      </c>
      <c r="FR44">
        <v>95</v>
      </c>
      <c r="FS44">
        <v>88</v>
      </c>
      <c r="FT44">
        <v>0</v>
      </c>
      <c r="FU44">
        <v>7</v>
      </c>
      <c r="FV44">
        <v>0</v>
      </c>
      <c r="FW44">
        <v>0</v>
      </c>
      <c r="FX44">
        <v>10</v>
      </c>
      <c r="FY44">
        <v>5825</v>
      </c>
      <c r="FZ44">
        <v>50</v>
      </c>
      <c r="GA44">
        <v>0</v>
      </c>
      <c r="GB44">
        <v>0</v>
      </c>
      <c r="GC44">
        <v>4</v>
      </c>
      <c r="GD44">
        <v>0</v>
      </c>
      <c r="GE44">
        <v>0</v>
      </c>
      <c r="GF44">
        <v>0</v>
      </c>
      <c r="GG44">
        <v>0</v>
      </c>
      <c r="GH44">
        <v>0</v>
      </c>
      <c r="GI44">
        <v>0</v>
      </c>
      <c r="GJ44">
        <v>0</v>
      </c>
      <c r="GK44">
        <v>0</v>
      </c>
      <c r="GL44">
        <v>0</v>
      </c>
      <c r="GM44">
        <v>0</v>
      </c>
      <c r="GN44">
        <v>35</v>
      </c>
      <c r="GO44">
        <v>0</v>
      </c>
      <c r="GP44">
        <v>0</v>
      </c>
      <c r="GQ44">
        <v>0</v>
      </c>
      <c r="GR44">
        <v>0</v>
      </c>
      <c r="GS44">
        <v>0</v>
      </c>
      <c r="GT44">
        <v>0</v>
      </c>
      <c r="GU44">
        <v>0</v>
      </c>
      <c r="GV44">
        <v>18489</v>
      </c>
      <c r="GW44">
        <v>27114</v>
      </c>
      <c r="GX44">
        <v>0</v>
      </c>
      <c r="GY44">
        <v>36</v>
      </c>
      <c r="GZ44">
        <v>-2</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146</v>
      </c>
      <c r="DT45">
        <v>0</v>
      </c>
      <c r="DU45">
        <v>0</v>
      </c>
      <c r="DV45">
        <v>0</v>
      </c>
      <c r="DW45">
        <v>0</v>
      </c>
      <c r="DX45">
        <v>0</v>
      </c>
      <c r="DY45">
        <v>0</v>
      </c>
      <c r="DZ45">
        <v>0</v>
      </c>
      <c r="EA45">
        <v>0</v>
      </c>
      <c r="EB45">
        <v>0</v>
      </c>
      <c r="EC45">
        <v>0</v>
      </c>
      <c r="ED45">
        <v>0</v>
      </c>
      <c r="EE45">
        <v>132990</v>
      </c>
      <c r="EF45">
        <v>83517</v>
      </c>
      <c r="EG45">
        <v>-11</v>
      </c>
      <c r="EH45">
        <v>443</v>
      </c>
      <c r="EI45">
        <v>3</v>
      </c>
      <c r="EJ45">
        <v>440</v>
      </c>
      <c r="EK45">
        <v>0</v>
      </c>
      <c r="EL45">
        <v>0</v>
      </c>
      <c r="EM45">
        <v>2581</v>
      </c>
      <c r="EN45">
        <v>959</v>
      </c>
      <c r="EO45">
        <v>0</v>
      </c>
      <c r="EP45">
        <v>639</v>
      </c>
      <c r="EQ45">
        <v>959</v>
      </c>
      <c r="ER45">
        <v>0</v>
      </c>
      <c r="ES45">
        <v>1942</v>
      </c>
      <c r="ET45">
        <v>323</v>
      </c>
      <c r="EU45">
        <v>3773</v>
      </c>
      <c r="EV45">
        <v>8</v>
      </c>
      <c r="EW45">
        <v>0</v>
      </c>
      <c r="EX45">
        <v>2450</v>
      </c>
      <c r="EY45">
        <v>6</v>
      </c>
      <c r="EZ45">
        <v>0</v>
      </c>
      <c r="FA45">
        <v>0</v>
      </c>
      <c r="FB45">
        <v>0</v>
      </c>
      <c r="FC45">
        <v>0</v>
      </c>
      <c r="FD45">
        <v>175</v>
      </c>
      <c r="FE45">
        <v>2</v>
      </c>
      <c r="FF45">
        <v>0</v>
      </c>
      <c r="FG45">
        <v>0</v>
      </c>
      <c r="FH45">
        <v>0</v>
      </c>
      <c r="FI45">
        <v>1148</v>
      </c>
      <c r="FJ45">
        <v>0</v>
      </c>
      <c r="FK45">
        <v>25</v>
      </c>
      <c r="FL45">
        <v>0</v>
      </c>
      <c r="FM45">
        <v>25</v>
      </c>
      <c r="FN45">
        <v>0</v>
      </c>
      <c r="FO45">
        <v>125820</v>
      </c>
      <c r="FP45">
        <v>82550</v>
      </c>
      <c r="FQ45">
        <v>-11</v>
      </c>
      <c r="FR45">
        <v>3241</v>
      </c>
      <c r="FS45">
        <v>1371</v>
      </c>
      <c r="FT45">
        <v>0</v>
      </c>
      <c r="FU45">
        <v>1863</v>
      </c>
      <c r="FV45">
        <v>0</v>
      </c>
      <c r="FW45">
        <v>7</v>
      </c>
      <c r="FX45">
        <v>7017</v>
      </c>
      <c r="FY45">
        <v>16921</v>
      </c>
      <c r="FZ45">
        <v>3</v>
      </c>
      <c r="GA45">
        <v>974</v>
      </c>
      <c r="GB45">
        <v>3</v>
      </c>
      <c r="GC45">
        <v>0</v>
      </c>
      <c r="GD45">
        <v>0</v>
      </c>
      <c r="GE45">
        <v>0</v>
      </c>
      <c r="GF45">
        <v>0</v>
      </c>
      <c r="GG45">
        <v>0</v>
      </c>
      <c r="GH45">
        <v>76</v>
      </c>
      <c r="GI45">
        <v>0</v>
      </c>
      <c r="GJ45">
        <v>0</v>
      </c>
      <c r="GK45">
        <v>0</v>
      </c>
      <c r="GL45">
        <v>0</v>
      </c>
      <c r="GM45">
        <v>0</v>
      </c>
      <c r="GN45">
        <v>23</v>
      </c>
      <c r="GO45">
        <v>-500</v>
      </c>
      <c r="GP45">
        <v>0</v>
      </c>
      <c r="GQ45">
        <v>10</v>
      </c>
      <c r="GR45">
        <v>10</v>
      </c>
      <c r="GS45">
        <v>-21</v>
      </c>
      <c r="GT45">
        <v>-21</v>
      </c>
      <c r="GU45">
        <v>-21</v>
      </c>
      <c r="GV45">
        <v>98950</v>
      </c>
      <c r="GW45">
        <v>83061</v>
      </c>
      <c r="GX45">
        <v>0</v>
      </c>
      <c r="GY45">
        <v>-1347</v>
      </c>
      <c r="GZ45">
        <v>-20</v>
      </c>
      <c r="HA45">
        <v>0</v>
      </c>
      <c r="HB45">
        <v>25</v>
      </c>
      <c r="HC45">
        <v>0</v>
      </c>
      <c r="HD45">
        <v>0</v>
      </c>
    </row>
    <row r="46" spans="1:212" x14ac:dyDescent="0.25">
      <c r="A46" t="s">
        <v>1050</v>
      </c>
      <c r="B46">
        <v>0</v>
      </c>
      <c r="C46">
        <v>0</v>
      </c>
      <c r="D46">
        <v>0</v>
      </c>
      <c r="E46">
        <v>0</v>
      </c>
      <c r="F46">
        <v>0</v>
      </c>
      <c r="G46">
        <v>0</v>
      </c>
      <c r="H46">
        <v>0</v>
      </c>
      <c r="I46">
        <v>-73</v>
      </c>
      <c r="J46">
        <v>-3</v>
      </c>
      <c r="K46">
        <v>0</v>
      </c>
      <c r="L46">
        <v>-73</v>
      </c>
      <c r="M46">
        <v>-3</v>
      </c>
      <c r="N46">
        <v>0</v>
      </c>
      <c r="O46">
        <v>0</v>
      </c>
      <c r="P46">
        <v>0</v>
      </c>
      <c r="Q46">
        <v>-3</v>
      </c>
      <c r="R46">
        <v>-3</v>
      </c>
      <c r="S46">
        <v>0</v>
      </c>
      <c r="T46">
        <v>406</v>
      </c>
      <c r="U46">
        <v>285</v>
      </c>
      <c r="V46">
        <v>50</v>
      </c>
      <c r="W46">
        <v>0</v>
      </c>
      <c r="X46">
        <v>0</v>
      </c>
      <c r="Y46">
        <v>0</v>
      </c>
      <c r="Z46">
        <v>35</v>
      </c>
      <c r="AA46">
        <v>0</v>
      </c>
      <c r="AB46">
        <v>36</v>
      </c>
      <c r="AC46">
        <v>0</v>
      </c>
      <c r="AD46">
        <v>285</v>
      </c>
      <c r="AE46">
        <v>285</v>
      </c>
      <c r="AF46">
        <v>0</v>
      </c>
      <c r="AG46">
        <v>0</v>
      </c>
      <c r="AH46">
        <v>211</v>
      </c>
      <c r="AI46">
        <v>211</v>
      </c>
      <c r="AJ46">
        <v>0</v>
      </c>
      <c r="AK46">
        <v>0</v>
      </c>
      <c r="AL46">
        <v>0</v>
      </c>
      <c r="AM46">
        <v>0</v>
      </c>
      <c r="AN46">
        <v>0</v>
      </c>
      <c r="AO46">
        <v>0</v>
      </c>
      <c r="AP46">
        <v>13</v>
      </c>
      <c r="AQ46">
        <v>13</v>
      </c>
      <c r="AR46">
        <v>61</v>
      </c>
      <c r="AS46">
        <v>61</v>
      </c>
      <c r="AT46">
        <v>55</v>
      </c>
      <c r="AU46">
        <v>0</v>
      </c>
      <c r="AV46">
        <v>0</v>
      </c>
      <c r="AW46">
        <v>0</v>
      </c>
      <c r="AX46">
        <v>0</v>
      </c>
      <c r="AY46">
        <v>0</v>
      </c>
      <c r="AZ46">
        <v>0</v>
      </c>
      <c r="BA46">
        <v>0</v>
      </c>
      <c r="BB46">
        <v>0</v>
      </c>
      <c r="BC46">
        <v>55</v>
      </c>
      <c r="BD46">
        <v>28</v>
      </c>
      <c r="BE46">
        <v>0</v>
      </c>
      <c r="BF46">
        <v>-13</v>
      </c>
      <c r="BG46">
        <v>0</v>
      </c>
      <c r="BH46">
        <v>21</v>
      </c>
      <c r="BI46">
        <v>0</v>
      </c>
      <c r="BJ46">
        <v>20</v>
      </c>
      <c r="BK46">
        <v>0</v>
      </c>
      <c r="BL46">
        <v>123</v>
      </c>
      <c r="BM46">
        <v>123</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3</v>
      </c>
      <c r="CI46">
        <v>3</v>
      </c>
      <c r="CJ46">
        <v>0</v>
      </c>
      <c r="CK46">
        <v>0</v>
      </c>
      <c r="CL46">
        <v>-6</v>
      </c>
      <c r="CM46">
        <v>-6</v>
      </c>
      <c r="CN46">
        <v>0</v>
      </c>
      <c r="CO46">
        <v>0</v>
      </c>
      <c r="CP46">
        <v>0</v>
      </c>
      <c r="CQ46">
        <v>0</v>
      </c>
      <c r="CR46">
        <v>9</v>
      </c>
      <c r="CS46">
        <v>9</v>
      </c>
      <c r="CT46">
        <v>0</v>
      </c>
      <c r="CU46">
        <v>0</v>
      </c>
      <c r="CV46">
        <v>0</v>
      </c>
      <c r="CW46">
        <v>0</v>
      </c>
      <c r="CX46">
        <v>0</v>
      </c>
      <c r="CY46">
        <v>0</v>
      </c>
      <c r="CZ46">
        <v>0</v>
      </c>
      <c r="DA46">
        <v>0</v>
      </c>
      <c r="DB46">
        <v>0</v>
      </c>
      <c r="DC46">
        <v>0</v>
      </c>
      <c r="DD46">
        <v>120</v>
      </c>
      <c r="DE46">
        <v>120</v>
      </c>
      <c r="DF46">
        <v>0</v>
      </c>
      <c r="DG46">
        <v>0</v>
      </c>
      <c r="DH46">
        <v>83</v>
      </c>
      <c r="DI46">
        <v>83</v>
      </c>
      <c r="DJ46">
        <v>0</v>
      </c>
      <c r="DK46">
        <v>0</v>
      </c>
      <c r="DL46">
        <v>0</v>
      </c>
      <c r="DM46">
        <v>0</v>
      </c>
      <c r="DN46">
        <v>0</v>
      </c>
      <c r="DO46">
        <v>0</v>
      </c>
      <c r="DP46">
        <v>37</v>
      </c>
      <c r="DQ46">
        <v>37</v>
      </c>
      <c r="DR46">
        <v>-3</v>
      </c>
      <c r="DS46">
        <v>0</v>
      </c>
      <c r="DT46">
        <v>0</v>
      </c>
      <c r="DU46">
        <v>0</v>
      </c>
      <c r="DV46">
        <v>0</v>
      </c>
      <c r="DW46">
        <v>0</v>
      </c>
      <c r="DX46">
        <v>0</v>
      </c>
      <c r="DY46">
        <v>0</v>
      </c>
      <c r="DZ46">
        <v>0</v>
      </c>
      <c r="EA46">
        <v>0</v>
      </c>
      <c r="EB46">
        <v>0</v>
      </c>
      <c r="EC46">
        <v>0</v>
      </c>
      <c r="ED46">
        <v>0</v>
      </c>
      <c r="EE46">
        <v>936901</v>
      </c>
      <c r="EF46">
        <v>711947</v>
      </c>
      <c r="EG46">
        <v>411</v>
      </c>
      <c r="EH46">
        <v>1022</v>
      </c>
      <c r="EI46">
        <v>0</v>
      </c>
      <c r="EJ46">
        <v>847</v>
      </c>
      <c r="EK46">
        <v>52</v>
      </c>
      <c r="EL46">
        <v>123</v>
      </c>
      <c r="EM46">
        <v>3380</v>
      </c>
      <c r="EN46">
        <v>3202</v>
      </c>
      <c r="EO46">
        <v>0</v>
      </c>
      <c r="EP46">
        <v>2135</v>
      </c>
      <c r="EQ46">
        <v>3202</v>
      </c>
      <c r="ER46">
        <v>0</v>
      </c>
      <c r="ES46">
        <v>1245</v>
      </c>
      <c r="ET46">
        <v>198285</v>
      </c>
      <c r="EU46">
        <v>8294</v>
      </c>
      <c r="EV46">
        <v>179</v>
      </c>
      <c r="EW46">
        <v>0</v>
      </c>
      <c r="EX46">
        <v>4045</v>
      </c>
      <c r="EY46">
        <v>172</v>
      </c>
      <c r="EZ46">
        <v>0</v>
      </c>
      <c r="FA46">
        <v>0</v>
      </c>
      <c r="FB46">
        <v>0</v>
      </c>
      <c r="FC46">
        <v>0</v>
      </c>
      <c r="FD46">
        <v>158</v>
      </c>
      <c r="FE46">
        <v>7</v>
      </c>
      <c r="FF46">
        <v>0</v>
      </c>
      <c r="FG46">
        <v>0</v>
      </c>
      <c r="FH46">
        <v>0</v>
      </c>
      <c r="FI46">
        <v>4091</v>
      </c>
      <c r="FJ46">
        <v>0</v>
      </c>
      <c r="FK46">
        <v>18</v>
      </c>
      <c r="FL46">
        <v>0</v>
      </c>
      <c r="FM46">
        <v>18</v>
      </c>
      <c r="FN46">
        <v>0</v>
      </c>
      <c r="FO46">
        <v>725902</v>
      </c>
      <c r="FP46">
        <v>708566</v>
      </c>
      <c r="FQ46">
        <v>411</v>
      </c>
      <c r="FR46">
        <v>24413</v>
      </c>
      <c r="FS46">
        <v>19211</v>
      </c>
      <c r="FT46">
        <v>0</v>
      </c>
      <c r="FU46">
        <v>5196</v>
      </c>
      <c r="FV46">
        <v>0</v>
      </c>
      <c r="FW46">
        <v>6</v>
      </c>
      <c r="FX46">
        <v>1105</v>
      </c>
      <c r="FY46">
        <v>65021</v>
      </c>
      <c r="FZ46">
        <v>-26397</v>
      </c>
      <c r="GA46">
        <v>219</v>
      </c>
      <c r="GB46">
        <v>131119</v>
      </c>
      <c r="GC46">
        <v>50</v>
      </c>
      <c r="GD46">
        <v>0</v>
      </c>
      <c r="GE46">
        <v>10260</v>
      </c>
      <c r="GF46">
        <v>0</v>
      </c>
      <c r="GG46">
        <v>0</v>
      </c>
      <c r="GH46">
        <v>0</v>
      </c>
      <c r="GI46">
        <v>0</v>
      </c>
      <c r="GJ46">
        <v>0</v>
      </c>
      <c r="GK46">
        <v>0</v>
      </c>
      <c r="GL46">
        <v>0</v>
      </c>
      <c r="GM46">
        <v>0</v>
      </c>
      <c r="GN46">
        <v>226</v>
      </c>
      <c r="GO46">
        <v>1309</v>
      </c>
      <c r="GP46">
        <v>0</v>
      </c>
      <c r="GQ46">
        <v>4</v>
      </c>
      <c r="GR46">
        <v>4</v>
      </c>
      <c r="GS46">
        <v>407</v>
      </c>
      <c r="GT46">
        <v>407</v>
      </c>
      <c r="GU46">
        <v>407</v>
      </c>
      <c r="GV46">
        <v>541717</v>
      </c>
      <c r="GW46">
        <v>706846</v>
      </c>
      <c r="GX46">
        <v>0</v>
      </c>
      <c r="GY46">
        <v>-19677</v>
      </c>
      <c r="GZ46">
        <v>-2561</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179</v>
      </c>
      <c r="U47">
        <v>140</v>
      </c>
      <c r="V47">
        <v>9</v>
      </c>
      <c r="W47">
        <v>0</v>
      </c>
      <c r="X47">
        <v>1</v>
      </c>
      <c r="Y47">
        <v>0</v>
      </c>
      <c r="Z47">
        <v>29</v>
      </c>
      <c r="AA47">
        <v>0</v>
      </c>
      <c r="AB47">
        <v>0</v>
      </c>
      <c r="AC47">
        <v>0</v>
      </c>
      <c r="AD47">
        <v>140</v>
      </c>
      <c r="AE47">
        <v>140</v>
      </c>
      <c r="AF47">
        <v>0</v>
      </c>
      <c r="AG47">
        <v>0</v>
      </c>
      <c r="AH47">
        <v>5</v>
      </c>
      <c r="AI47">
        <v>5</v>
      </c>
      <c r="AJ47">
        <v>0</v>
      </c>
      <c r="AK47">
        <v>0</v>
      </c>
      <c r="AL47">
        <v>0</v>
      </c>
      <c r="AM47">
        <v>0</v>
      </c>
      <c r="AN47">
        <v>0</v>
      </c>
      <c r="AO47">
        <v>0</v>
      </c>
      <c r="AP47">
        <v>134</v>
      </c>
      <c r="AQ47">
        <v>134</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6</v>
      </c>
      <c r="BM47">
        <v>6</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1</v>
      </c>
      <c r="CI47">
        <v>1</v>
      </c>
      <c r="CJ47">
        <v>0</v>
      </c>
      <c r="CK47">
        <v>0</v>
      </c>
      <c r="CL47">
        <v>0</v>
      </c>
      <c r="CM47">
        <v>0</v>
      </c>
      <c r="CN47">
        <v>0</v>
      </c>
      <c r="CO47">
        <v>0</v>
      </c>
      <c r="CP47">
        <v>0</v>
      </c>
      <c r="CQ47">
        <v>0</v>
      </c>
      <c r="CR47">
        <v>1</v>
      </c>
      <c r="CS47">
        <v>1</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114079</v>
      </c>
      <c r="EF47">
        <v>89170</v>
      </c>
      <c r="EG47">
        <v>177</v>
      </c>
      <c r="EH47">
        <v>118</v>
      </c>
      <c r="EI47">
        <v>0</v>
      </c>
      <c r="EJ47">
        <v>60</v>
      </c>
      <c r="EK47">
        <v>58</v>
      </c>
      <c r="EL47">
        <v>0</v>
      </c>
      <c r="EM47">
        <v>27580</v>
      </c>
      <c r="EN47">
        <v>13898</v>
      </c>
      <c r="EO47">
        <v>0</v>
      </c>
      <c r="EP47">
        <v>9265</v>
      </c>
      <c r="EQ47">
        <v>13898</v>
      </c>
      <c r="ER47">
        <v>0</v>
      </c>
      <c r="ES47">
        <v>18315</v>
      </c>
      <c r="ET47">
        <v>36</v>
      </c>
      <c r="EU47">
        <v>498</v>
      </c>
      <c r="EV47">
        <v>17</v>
      </c>
      <c r="EW47">
        <v>0</v>
      </c>
      <c r="EX47">
        <v>379</v>
      </c>
      <c r="EY47">
        <v>17</v>
      </c>
      <c r="EZ47">
        <v>0</v>
      </c>
      <c r="FA47">
        <v>0</v>
      </c>
      <c r="FB47">
        <v>0</v>
      </c>
      <c r="FC47">
        <v>0</v>
      </c>
      <c r="FD47">
        <v>17</v>
      </c>
      <c r="FE47">
        <v>0</v>
      </c>
      <c r="FF47">
        <v>0</v>
      </c>
      <c r="FG47">
        <v>0</v>
      </c>
      <c r="FH47">
        <v>0</v>
      </c>
      <c r="FI47">
        <v>102</v>
      </c>
      <c r="FJ47">
        <v>0</v>
      </c>
      <c r="FK47">
        <v>0</v>
      </c>
      <c r="FL47">
        <v>0</v>
      </c>
      <c r="FM47">
        <v>0</v>
      </c>
      <c r="FN47">
        <v>0</v>
      </c>
      <c r="FO47">
        <v>85847</v>
      </c>
      <c r="FP47">
        <v>75255</v>
      </c>
      <c r="FQ47">
        <v>177</v>
      </c>
      <c r="FR47">
        <v>5234</v>
      </c>
      <c r="FS47">
        <v>1365</v>
      </c>
      <c r="FT47">
        <v>0</v>
      </c>
      <c r="FU47">
        <v>3869</v>
      </c>
      <c r="FV47">
        <v>0</v>
      </c>
      <c r="FW47">
        <v>0</v>
      </c>
      <c r="FX47">
        <v>1</v>
      </c>
      <c r="FY47">
        <v>11224</v>
      </c>
      <c r="FZ47">
        <v>10</v>
      </c>
      <c r="GA47">
        <v>28</v>
      </c>
      <c r="GB47">
        <v>1089</v>
      </c>
      <c r="GC47">
        <v>40</v>
      </c>
      <c r="GD47">
        <v>0</v>
      </c>
      <c r="GE47">
        <v>0</v>
      </c>
      <c r="GF47">
        <v>0</v>
      </c>
      <c r="GG47">
        <v>0</v>
      </c>
      <c r="GH47">
        <v>0</v>
      </c>
      <c r="GI47">
        <v>0</v>
      </c>
      <c r="GJ47">
        <v>202</v>
      </c>
      <c r="GK47">
        <v>0</v>
      </c>
      <c r="GL47">
        <v>0</v>
      </c>
      <c r="GM47">
        <v>634</v>
      </c>
      <c r="GN47">
        <v>43</v>
      </c>
      <c r="GO47">
        <v>0</v>
      </c>
      <c r="GP47">
        <v>0</v>
      </c>
      <c r="GQ47">
        <v>0</v>
      </c>
      <c r="GR47">
        <v>0</v>
      </c>
      <c r="GS47">
        <v>177</v>
      </c>
      <c r="GT47">
        <v>177</v>
      </c>
      <c r="GU47">
        <v>177</v>
      </c>
      <c r="GV47">
        <v>74467</v>
      </c>
      <c r="GW47">
        <v>75078</v>
      </c>
      <c r="GX47">
        <v>0</v>
      </c>
      <c r="GY47">
        <v>75</v>
      </c>
      <c r="GZ47">
        <v>-7377</v>
      </c>
      <c r="HA47">
        <v>0</v>
      </c>
      <c r="HB47">
        <v>0</v>
      </c>
      <c r="HC47">
        <v>0</v>
      </c>
      <c r="HD47">
        <v>0</v>
      </c>
    </row>
    <row r="48" spans="1:212" x14ac:dyDescent="0.25">
      <c r="A48" t="s">
        <v>1052</v>
      </c>
      <c r="B48">
        <v>0</v>
      </c>
      <c r="C48">
        <v>0</v>
      </c>
      <c r="D48">
        <v>0</v>
      </c>
      <c r="E48">
        <v>0</v>
      </c>
      <c r="F48">
        <v>0</v>
      </c>
      <c r="G48">
        <v>0</v>
      </c>
      <c r="H48">
        <v>0</v>
      </c>
      <c r="I48">
        <v>-1</v>
      </c>
      <c r="J48">
        <v>1</v>
      </c>
      <c r="K48">
        <v>0</v>
      </c>
      <c r="L48">
        <v>-1</v>
      </c>
      <c r="M48">
        <v>1</v>
      </c>
      <c r="N48">
        <v>0</v>
      </c>
      <c r="O48">
        <v>0</v>
      </c>
      <c r="P48">
        <v>0</v>
      </c>
      <c r="Q48">
        <v>0</v>
      </c>
      <c r="R48">
        <v>0</v>
      </c>
      <c r="S48">
        <v>0</v>
      </c>
      <c r="T48">
        <v>980</v>
      </c>
      <c r="U48">
        <v>978</v>
      </c>
      <c r="V48">
        <v>-2</v>
      </c>
      <c r="W48">
        <v>-1</v>
      </c>
      <c r="X48">
        <v>1</v>
      </c>
      <c r="Y48">
        <v>0</v>
      </c>
      <c r="Z48">
        <v>1</v>
      </c>
      <c r="AA48">
        <v>0</v>
      </c>
      <c r="AB48">
        <v>1</v>
      </c>
      <c r="AC48">
        <v>0</v>
      </c>
      <c r="AD48">
        <v>979</v>
      </c>
      <c r="AE48">
        <v>979</v>
      </c>
      <c r="AF48">
        <v>0</v>
      </c>
      <c r="AG48">
        <v>0</v>
      </c>
      <c r="AH48">
        <v>887</v>
      </c>
      <c r="AI48">
        <v>887</v>
      </c>
      <c r="AJ48">
        <v>0</v>
      </c>
      <c r="AK48">
        <v>0</v>
      </c>
      <c r="AL48">
        <v>0</v>
      </c>
      <c r="AM48">
        <v>0</v>
      </c>
      <c r="AN48">
        <v>0</v>
      </c>
      <c r="AO48">
        <v>0</v>
      </c>
      <c r="AP48">
        <v>46</v>
      </c>
      <c r="AQ48">
        <v>46</v>
      </c>
      <c r="AR48">
        <v>46</v>
      </c>
      <c r="AS48">
        <v>46</v>
      </c>
      <c r="AT48">
        <v>48</v>
      </c>
      <c r="AU48">
        <v>0</v>
      </c>
      <c r="AV48">
        <v>0</v>
      </c>
      <c r="AW48">
        <v>0</v>
      </c>
      <c r="AX48">
        <v>0</v>
      </c>
      <c r="AY48">
        <v>0</v>
      </c>
      <c r="AZ48">
        <v>0</v>
      </c>
      <c r="BA48">
        <v>0</v>
      </c>
      <c r="BB48">
        <v>0</v>
      </c>
      <c r="BC48">
        <v>48</v>
      </c>
      <c r="BD48">
        <v>8</v>
      </c>
      <c r="BE48">
        <v>4</v>
      </c>
      <c r="BF48">
        <v>7</v>
      </c>
      <c r="BG48">
        <v>4</v>
      </c>
      <c r="BH48">
        <v>0</v>
      </c>
      <c r="BI48">
        <v>0</v>
      </c>
      <c r="BJ48">
        <v>1</v>
      </c>
      <c r="BK48">
        <v>0</v>
      </c>
      <c r="BL48">
        <v>6</v>
      </c>
      <c r="BM48">
        <v>6</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7</v>
      </c>
      <c r="DE48">
        <v>7</v>
      </c>
      <c r="DF48">
        <v>0</v>
      </c>
      <c r="DG48">
        <v>0</v>
      </c>
      <c r="DH48">
        <v>11</v>
      </c>
      <c r="DI48">
        <v>11</v>
      </c>
      <c r="DJ48">
        <v>0</v>
      </c>
      <c r="DK48">
        <v>0</v>
      </c>
      <c r="DL48">
        <v>0</v>
      </c>
      <c r="DM48">
        <v>0</v>
      </c>
      <c r="DN48">
        <v>0</v>
      </c>
      <c r="DO48">
        <v>0</v>
      </c>
      <c r="DP48">
        <v>-4</v>
      </c>
      <c r="DQ48">
        <v>-4</v>
      </c>
      <c r="DR48">
        <v>533</v>
      </c>
      <c r="DS48">
        <v>0</v>
      </c>
      <c r="DT48">
        <v>0</v>
      </c>
      <c r="DU48">
        <v>0</v>
      </c>
      <c r="DV48">
        <v>0</v>
      </c>
      <c r="DW48">
        <v>0</v>
      </c>
      <c r="DX48">
        <v>0</v>
      </c>
      <c r="DY48">
        <v>0</v>
      </c>
      <c r="DZ48">
        <v>0</v>
      </c>
      <c r="EA48">
        <v>0</v>
      </c>
      <c r="EB48">
        <v>0</v>
      </c>
      <c r="EC48">
        <v>0</v>
      </c>
      <c r="ED48">
        <v>0</v>
      </c>
      <c r="EE48">
        <v>435611</v>
      </c>
      <c r="EF48">
        <v>246908</v>
      </c>
      <c r="EG48">
        <v>34991</v>
      </c>
      <c r="EH48">
        <v>247</v>
      </c>
      <c r="EI48">
        <v>0</v>
      </c>
      <c r="EJ48">
        <v>146</v>
      </c>
      <c r="EK48">
        <v>88</v>
      </c>
      <c r="EL48">
        <v>13</v>
      </c>
      <c r="EM48">
        <v>9262</v>
      </c>
      <c r="EN48">
        <v>13892</v>
      </c>
      <c r="EO48">
        <v>0</v>
      </c>
      <c r="EP48">
        <v>9262</v>
      </c>
      <c r="EQ48">
        <v>13892</v>
      </c>
      <c r="ER48">
        <v>0</v>
      </c>
      <c r="ES48">
        <v>0</v>
      </c>
      <c r="ET48">
        <v>250139</v>
      </c>
      <c r="EU48">
        <v>2162</v>
      </c>
      <c r="EV48">
        <v>21</v>
      </c>
      <c r="EW48">
        <v>0</v>
      </c>
      <c r="EX48">
        <v>878</v>
      </c>
      <c r="EY48">
        <v>12</v>
      </c>
      <c r="EZ48">
        <v>0</v>
      </c>
      <c r="FA48">
        <v>0</v>
      </c>
      <c r="FB48">
        <v>0</v>
      </c>
      <c r="FC48">
        <v>0</v>
      </c>
      <c r="FD48">
        <v>28</v>
      </c>
      <c r="FE48">
        <v>9</v>
      </c>
      <c r="FF48">
        <v>0</v>
      </c>
      <c r="FG48">
        <v>44</v>
      </c>
      <c r="FH48">
        <v>0</v>
      </c>
      <c r="FI48">
        <v>1212</v>
      </c>
      <c r="FJ48">
        <v>0</v>
      </c>
      <c r="FK48">
        <v>26</v>
      </c>
      <c r="FL48">
        <v>0</v>
      </c>
      <c r="FM48">
        <v>26</v>
      </c>
      <c r="FN48">
        <v>0</v>
      </c>
      <c r="FO48">
        <v>172405</v>
      </c>
      <c r="FP48">
        <v>232995</v>
      </c>
      <c r="FQ48">
        <v>34991</v>
      </c>
      <c r="FR48">
        <v>3599</v>
      </c>
      <c r="FS48">
        <v>584</v>
      </c>
      <c r="FT48">
        <v>0</v>
      </c>
      <c r="FU48">
        <v>3012</v>
      </c>
      <c r="FV48">
        <v>0</v>
      </c>
      <c r="FW48">
        <v>3</v>
      </c>
      <c r="FX48">
        <v>106</v>
      </c>
      <c r="FY48">
        <v>38149</v>
      </c>
      <c r="FZ48">
        <v>1</v>
      </c>
      <c r="GA48">
        <v>32</v>
      </c>
      <c r="GB48">
        <v>-2391</v>
      </c>
      <c r="GC48">
        <v>3152</v>
      </c>
      <c r="GD48">
        <v>0</v>
      </c>
      <c r="GE48">
        <v>4</v>
      </c>
      <c r="GF48">
        <v>0</v>
      </c>
      <c r="GG48">
        <v>0</v>
      </c>
      <c r="GH48">
        <v>3</v>
      </c>
      <c r="GI48">
        <v>0</v>
      </c>
      <c r="GJ48">
        <v>0</v>
      </c>
      <c r="GK48">
        <v>0</v>
      </c>
      <c r="GL48">
        <v>0</v>
      </c>
      <c r="GM48">
        <v>0</v>
      </c>
      <c r="GN48">
        <v>7127</v>
      </c>
      <c r="GO48">
        <v>5</v>
      </c>
      <c r="GP48">
        <v>0</v>
      </c>
      <c r="GQ48">
        <v>3</v>
      </c>
      <c r="GR48">
        <v>3</v>
      </c>
      <c r="GS48">
        <v>47</v>
      </c>
      <c r="GT48">
        <v>47</v>
      </c>
      <c r="GU48">
        <v>47</v>
      </c>
      <c r="GV48">
        <v>129541</v>
      </c>
      <c r="GW48">
        <v>232940</v>
      </c>
      <c r="GX48">
        <v>34941</v>
      </c>
      <c r="GY48">
        <v>-5678</v>
      </c>
      <c r="GZ48">
        <v>-1287</v>
      </c>
      <c r="HA48">
        <v>0</v>
      </c>
      <c r="HB48">
        <v>1370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206</v>
      </c>
      <c r="U49">
        <v>176</v>
      </c>
      <c r="V49">
        <v>22</v>
      </c>
      <c r="W49">
        <v>0</v>
      </c>
      <c r="X49">
        <v>-3</v>
      </c>
      <c r="Y49">
        <v>0</v>
      </c>
      <c r="Z49">
        <v>11</v>
      </c>
      <c r="AA49">
        <v>0</v>
      </c>
      <c r="AB49">
        <v>0</v>
      </c>
      <c r="AC49">
        <v>0</v>
      </c>
      <c r="AD49">
        <v>176</v>
      </c>
      <c r="AE49">
        <v>176</v>
      </c>
      <c r="AF49">
        <v>0</v>
      </c>
      <c r="AG49">
        <v>0</v>
      </c>
      <c r="AH49">
        <v>180</v>
      </c>
      <c r="AI49">
        <v>180</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8</v>
      </c>
      <c r="BE49">
        <v>0</v>
      </c>
      <c r="BF49">
        <v>8</v>
      </c>
      <c r="BG49">
        <v>0</v>
      </c>
      <c r="BH49">
        <v>0</v>
      </c>
      <c r="BI49">
        <v>0</v>
      </c>
      <c r="BJ49">
        <v>0</v>
      </c>
      <c r="BK49">
        <v>0</v>
      </c>
      <c r="BL49">
        <v>-41</v>
      </c>
      <c r="BM49">
        <v>-41</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-27</v>
      </c>
      <c r="CI49">
        <v>-27</v>
      </c>
      <c r="CJ49">
        <v>0</v>
      </c>
      <c r="CK49">
        <v>0</v>
      </c>
      <c r="CL49">
        <v>-27</v>
      </c>
      <c r="CM49">
        <v>-27</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6222595</v>
      </c>
      <c r="EF49">
        <v>430313</v>
      </c>
      <c r="EG49">
        <v>59</v>
      </c>
      <c r="EH49">
        <v>802</v>
      </c>
      <c r="EI49">
        <v>0</v>
      </c>
      <c r="EJ49">
        <v>802</v>
      </c>
      <c r="EK49">
        <v>0</v>
      </c>
      <c r="EL49">
        <v>0</v>
      </c>
      <c r="EM49">
        <v>1028</v>
      </c>
      <c r="EN49">
        <v>1541</v>
      </c>
      <c r="EO49">
        <v>0</v>
      </c>
      <c r="EP49">
        <v>1028</v>
      </c>
      <c r="EQ49">
        <v>1541</v>
      </c>
      <c r="ER49">
        <v>0</v>
      </c>
      <c r="ES49">
        <v>0</v>
      </c>
      <c r="ET49">
        <v>5375966</v>
      </c>
      <c r="EU49">
        <v>4021</v>
      </c>
      <c r="EV49">
        <v>117</v>
      </c>
      <c r="EW49">
        <v>0</v>
      </c>
      <c r="EX49">
        <v>1616</v>
      </c>
      <c r="EY49">
        <v>104</v>
      </c>
      <c r="EZ49">
        <v>0</v>
      </c>
      <c r="FA49">
        <v>3</v>
      </c>
      <c r="FB49">
        <v>0</v>
      </c>
      <c r="FC49">
        <v>0</v>
      </c>
      <c r="FD49">
        <v>117</v>
      </c>
      <c r="FE49">
        <v>13</v>
      </c>
      <c r="FF49">
        <v>0</v>
      </c>
      <c r="FG49">
        <v>0</v>
      </c>
      <c r="FH49">
        <v>0</v>
      </c>
      <c r="FI49">
        <v>2285</v>
      </c>
      <c r="FJ49">
        <v>0</v>
      </c>
      <c r="FK49">
        <v>0</v>
      </c>
      <c r="FL49">
        <v>0</v>
      </c>
      <c r="FM49">
        <v>0</v>
      </c>
      <c r="FN49">
        <v>0</v>
      </c>
      <c r="FO49">
        <v>840180</v>
      </c>
      <c r="FP49">
        <v>428655</v>
      </c>
      <c r="FQ49">
        <v>59</v>
      </c>
      <c r="FR49">
        <v>18746</v>
      </c>
      <c r="FS49">
        <v>15291</v>
      </c>
      <c r="FT49">
        <v>0</v>
      </c>
      <c r="FU49">
        <v>3449</v>
      </c>
      <c r="FV49">
        <v>0</v>
      </c>
      <c r="FW49">
        <v>6</v>
      </c>
      <c r="FX49">
        <v>13</v>
      </c>
      <c r="FY49">
        <v>38048</v>
      </c>
      <c r="FZ49">
        <v>131</v>
      </c>
      <c r="GA49">
        <v>187</v>
      </c>
      <c r="GB49">
        <v>1031</v>
      </c>
      <c r="GC49">
        <v>285</v>
      </c>
      <c r="GD49">
        <v>0</v>
      </c>
      <c r="GE49">
        <v>27</v>
      </c>
      <c r="GF49">
        <v>0</v>
      </c>
      <c r="GG49">
        <v>0</v>
      </c>
      <c r="GH49">
        <v>0</v>
      </c>
      <c r="GI49">
        <v>0</v>
      </c>
      <c r="GJ49">
        <v>0</v>
      </c>
      <c r="GK49">
        <v>0</v>
      </c>
      <c r="GL49">
        <v>4</v>
      </c>
      <c r="GM49">
        <v>0</v>
      </c>
      <c r="GN49">
        <v>11271</v>
      </c>
      <c r="GO49">
        <v>42</v>
      </c>
      <c r="GP49">
        <v>0</v>
      </c>
      <c r="GQ49">
        <v>9</v>
      </c>
      <c r="GR49">
        <v>9</v>
      </c>
      <c r="GS49">
        <v>50</v>
      </c>
      <c r="GT49">
        <v>50</v>
      </c>
      <c r="GU49">
        <v>50</v>
      </c>
      <c r="GV49">
        <v>770409</v>
      </c>
      <c r="GW49">
        <v>428554</v>
      </c>
      <c r="GX49">
        <v>0</v>
      </c>
      <c r="GY49">
        <v>677</v>
      </c>
      <c r="GZ49">
        <v>-699</v>
      </c>
      <c r="HA49">
        <v>0</v>
      </c>
      <c r="HB49">
        <v>598</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17</v>
      </c>
      <c r="DV50">
        <v>0</v>
      </c>
      <c r="DW50">
        <v>0</v>
      </c>
      <c r="DX50">
        <v>0</v>
      </c>
      <c r="DY50">
        <v>0</v>
      </c>
      <c r="DZ50">
        <v>0</v>
      </c>
      <c r="EA50">
        <v>0</v>
      </c>
      <c r="EB50">
        <v>0</v>
      </c>
      <c r="EC50">
        <v>0</v>
      </c>
      <c r="ED50">
        <v>0</v>
      </c>
      <c r="EE50">
        <v>84270</v>
      </c>
      <c r="EF50">
        <v>19631</v>
      </c>
      <c r="EG50">
        <v>0</v>
      </c>
      <c r="EH50">
        <v>76</v>
      </c>
      <c r="EI50">
        <v>0</v>
      </c>
      <c r="EJ50">
        <v>76</v>
      </c>
      <c r="EK50">
        <v>0</v>
      </c>
      <c r="EL50">
        <v>0</v>
      </c>
      <c r="EM50">
        <v>0</v>
      </c>
      <c r="EN50">
        <v>0</v>
      </c>
      <c r="EO50">
        <v>0</v>
      </c>
      <c r="EP50">
        <v>0</v>
      </c>
      <c r="EQ50">
        <v>0</v>
      </c>
      <c r="ER50">
        <v>0</v>
      </c>
      <c r="ES50">
        <v>0</v>
      </c>
      <c r="ET50">
        <v>69</v>
      </c>
      <c r="EU50">
        <v>439</v>
      </c>
      <c r="EV50">
        <v>3</v>
      </c>
      <c r="EW50">
        <v>0</v>
      </c>
      <c r="EX50">
        <v>214</v>
      </c>
      <c r="EY50">
        <v>3</v>
      </c>
      <c r="EZ50">
        <v>0</v>
      </c>
      <c r="FA50">
        <v>0</v>
      </c>
      <c r="FB50">
        <v>0</v>
      </c>
      <c r="FC50">
        <v>0</v>
      </c>
      <c r="FD50">
        <v>9</v>
      </c>
      <c r="FE50">
        <v>0</v>
      </c>
      <c r="FF50">
        <v>0</v>
      </c>
      <c r="FG50">
        <v>0</v>
      </c>
      <c r="FH50">
        <v>0</v>
      </c>
      <c r="FI50">
        <v>216</v>
      </c>
      <c r="FJ50">
        <v>0</v>
      </c>
      <c r="FK50">
        <v>0</v>
      </c>
      <c r="FL50">
        <v>0</v>
      </c>
      <c r="FM50">
        <v>0</v>
      </c>
      <c r="FN50">
        <v>0</v>
      </c>
      <c r="FO50">
        <v>83686</v>
      </c>
      <c r="FP50">
        <v>19628</v>
      </c>
      <c r="FQ50">
        <v>0</v>
      </c>
      <c r="FR50">
        <v>1382</v>
      </c>
      <c r="FS50">
        <v>420</v>
      </c>
      <c r="FT50">
        <v>0</v>
      </c>
      <c r="FU50">
        <v>962</v>
      </c>
      <c r="FV50">
        <v>0</v>
      </c>
      <c r="FW50">
        <v>0</v>
      </c>
      <c r="FX50">
        <v>0</v>
      </c>
      <c r="FY50">
        <v>14807</v>
      </c>
      <c r="FZ50">
        <v>0</v>
      </c>
      <c r="GA50">
        <v>77</v>
      </c>
      <c r="GB50">
        <v>8</v>
      </c>
      <c r="GC50">
        <v>0</v>
      </c>
      <c r="GD50">
        <v>0</v>
      </c>
      <c r="GE50">
        <v>0</v>
      </c>
      <c r="GF50">
        <v>0</v>
      </c>
      <c r="GG50">
        <v>0</v>
      </c>
      <c r="GH50">
        <v>0</v>
      </c>
      <c r="GI50">
        <v>0</v>
      </c>
      <c r="GJ50">
        <v>0</v>
      </c>
      <c r="GK50">
        <v>0</v>
      </c>
      <c r="GL50">
        <v>0</v>
      </c>
      <c r="GM50">
        <v>0</v>
      </c>
      <c r="GN50">
        <v>0</v>
      </c>
      <c r="GO50">
        <v>0</v>
      </c>
      <c r="GP50">
        <v>0</v>
      </c>
      <c r="GQ50">
        <v>0</v>
      </c>
      <c r="GR50">
        <v>0</v>
      </c>
      <c r="GS50">
        <v>9</v>
      </c>
      <c r="GT50">
        <v>9</v>
      </c>
      <c r="GU50">
        <v>0</v>
      </c>
      <c r="GV50">
        <v>68151</v>
      </c>
      <c r="GW50">
        <v>19619</v>
      </c>
      <c r="GX50">
        <v>0</v>
      </c>
      <c r="GY50">
        <v>-746</v>
      </c>
      <c r="GZ50">
        <v>-2</v>
      </c>
      <c r="HA50">
        <v>0</v>
      </c>
      <c r="HB50">
        <v>0</v>
      </c>
      <c r="HC50">
        <v>0</v>
      </c>
      <c r="HD50">
        <v>0</v>
      </c>
    </row>
    <row r="51" spans="1:212" x14ac:dyDescent="0.25">
      <c r="A51" t="s">
        <v>1055</v>
      </c>
      <c r="B51">
        <v>0</v>
      </c>
      <c r="C51">
        <v>0</v>
      </c>
      <c r="D51">
        <v>0</v>
      </c>
      <c r="E51">
        <v>0</v>
      </c>
      <c r="F51">
        <v>0</v>
      </c>
      <c r="G51">
        <v>0</v>
      </c>
      <c r="H51">
        <v>0</v>
      </c>
      <c r="I51">
        <v>-4</v>
      </c>
      <c r="J51">
        <v>-36</v>
      </c>
      <c r="K51">
        <v>0</v>
      </c>
      <c r="L51">
        <v>-4</v>
      </c>
      <c r="M51">
        <v>-34</v>
      </c>
      <c r="N51">
        <v>0</v>
      </c>
      <c r="O51">
        <v>-2</v>
      </c>
      <c r="P51">
        <v>0</v>
      </c>
      <c r="Q51">
        <v>4</v>
      </c>
      <c r="R51">
        <v>1</v>
      </c>
      <c r="S51">
        <v>3</v>
      </c>
      <c r="T51">
        <v>1971</v>
      </c>
      <c r="U51">
        <v>1941</v>
      </c>
      <c r="V51">
        <v>-164</v>
      </c>
      <c r="W51">
        <v>13</v>
      </c>
      <c r="X51">
        <v>-3</v>
      </c>
      <c r="Y51">
        <v>0</v>
      </c>
      <c r="Z51">
        <v>210</v>
      </c>
      <c r="AA51">
        <v>0</v>
      </c>
      <c r="AB51">
        <v>0</v>
      </c>
      <c r="AC51">
        <v>0</v>
      </c>
      <c r="AD51">
        <v>1928</v>
      </c>
      <c r="AE51">
        <v>1928</v>
      </c>
      <c r="AF51">
        <v>0</v>
      </c>
      <c r="AG51">
        <v>0</v>
      </c>
      <c r="AH51">
        <v>2098</v>
      </c>
      <c r="AI51">
        <v>2098</v>
      </c>
      <c r="AJ51">
        <v>64</v>
      </c>
      <c r="AK51">
        <v>64</v>
      </c>
      <c r="AL51">
        <v>32</v>
      </c>
      <c r="AM51">
        <v>32</v>
      </c>
      <c r="AN51">
        <v>0</v>
      </c>
      <c r="AO51">
        <v>0</v>
      </c>
      <c r="AP51">
        <v>-354</v>
      </c>
      <c r="AQ51">
        <v>-354</v>
      </c>
      <c r="AR51">
        <v>88</v>
      </c>
      <c r="AS51">
        <v>88</v>
      </c>
      <c r="AT51">
        <v>-7</v>
      </c>
      <c r="AU51">
        <v>0</v>
      </c>
      <c r="AV51">
        <v>0</v>
      </c>
      <c r="AW51">
        <v>4</v>
      </c>
      <c r="AX51">
        <v>0</v>
      </c>
      <c r="AY51">
        <v>0</v>
      </c>
      <c r="AZ51">
        <v>0</v>
      </c>
      <c r="BA51">
        <v>0</v>
      </c>
      <c r="BB51">
        <v>0</v>
      </c>
      <c r="BC51">
        <v>-11</v>
      </c>
      <c r="BD51">
        <v>-209</v>
      </c>
      <c r="BE51">
        <v>-38</v>
      </c>
      <c r="BF51">
        <v>-168</v>
      </c>
      <c r="BG51">
        <v>-38</v>
      </c>
      <c r="BH51">
        <v>-30</v>
      </c>
      <c r="BI51">
        <v>0</v>
      </c>
      <c r="BJ51">
        <v>-11</v>
      </c>
      <c r="BK51">
        <v>0</v>
      </c>
      <c r="BL51">
        <v>2896</v>
      </c>
      <c r="BM51">
        <v>2896</v>
      </c>
      <c r="BN51">
        <v>19</v>
      </c>
      <c r="BO51">
        <v>19</v>
      </c>
      <c r="BP51">
        <v>0</v>
      </c>
      <c r="BQ51">
        <v>0</v>
      </c>
      <c r="BR51">
        <v>14</v>
      </c>
      <c r="BS51">
        <v>14</v>
      </c>
      <c r="BT51">
        <v>2</v>
      </c>
      <c r="BU51">
        <v>2</v>
      </c>
      <c r="BV51">
        <v>0</v>
      </c>
      <c r="BW51">
        <v>0</v>
      </c>
      <c r="BX51">
        <v>3</v>
      </c>
      <c r="BY51">
        <v>3</v>
      </c>
      <c r="BZ51">
        <v>-64</v>
      </c>
      <c r="CA51">
        <v>-64</v>
      </c>
      <c r="CB51">
        <v>-64</v>
      </c>
      <c r="CC51">
        <v>-64</v>
      </c>
      <c r="CD51">
        <v>0</v>
      </c>
      <c r="CE51">
        <v>0</v>
      </c>
      <c r="CF51">
        <v>0</v>
      </c>
      <c r="CG51">
        <v>0</v>
      </c>
      <c r="CH51">
        <v>-226</v>
      </c>
      <c r="CI51">
        <v>-226</v>
      </c>
      <c r="CJ51">
        <v>0</v>
      </c>
      <c r="CK51">
        <v>0</v>
      </c>
      <c r="CL51">
        <v>-190</v>
      </c>
      <c r="CM51">
        <v>-190</v>
      </c>
      <c r="CN51">
        <v>-1</v>
      </c>
      <c r="CO51">
        <v>-1</v>
      </c>
      <c r="CP51">
        <v>-1</v>
      </c>
      <c r="CQ51">
        <v>-1</v>
      </c>
      <c r="CR51">
        <v>-34</v>
      </c>
      <c r="CS51">
        <v>-34</v>
      </c>
      <c r="CT51">
        <v>0</v>
      </c>
      <c r="CU51">
        <v>0</v>
      </c>
      <c r="CV51">
        <v>0</v>
      </c>
      <c r="CW51">
        <v>0</v>
      </c>
      <c r="CX51">
        <v>0</v>
      </c>
      <c r="CY51">
        <v>0</v>
      </c>
      <c r="CZ51">
        <v>0</v>
      </c>
      <c r="DA51">
        <v>0</v>
      </c>
      <c r="DB51">
        <v>0</v>
      </c>
      <c r="DC51">
        <v>0</v>
      </c>
      <c r="DD51">
        <v>3167</v>
      </c>
      <c r="DE51">
        <v>3167</v>
      </c>
      <c r="DF51">
        <v>0</v>
      </c>
      <c r="DG51">
        <v>0</v>
      </c>
      <c r="DH51">
        <v>3091</v>
      </c>
      <c r="DI51">
        <v>3091</v>
      </c>
      <c r="DJ51">
        <v>51</v>
      </c>
      <c r="DK51">
        <v>51</v>
      </c>
      <c r="DL51">
        <v>0</v>
      </c>
      <c r="DM51">
        <v>0</v>
      </c>
      <c r="DN51">
        <v>2</v>
      </c>
      <c r="DO51">
        <v>2</v>
      </c>
      <c r="DP51">
        <v>23</v>
      </c>
      <c r="DQ51">
        <v>23</v>
      </c>
      <c r="DR51">
        <v>125</v>
      </c>
      <c r="DS51">
        <v>0</v>
      </c>
      <c r="DT51">
        <v>0</v>
      </c>
      <c r="DU51">
        <v>0</v>
      </c>
      <c r="DV51">
        <v>0</v>
      </c>
      <c r="DW51">
        <v>0</v>
      </c>
      <c r="DX51">
        <v>0</v>
      </c>
      <c r="DY51">
        <v>0</v>
      </c>
      <c r="DZ51">
        <v>0</v>
      </c>
      <c r="EA51">
        <v>0</v>
      </c>
      <c r="EB51">
        <v>0</v>
      </c>
      <c r="EC51">
        <v>0</v>
      </c>
      <c r="ED51">
        <v>0</v>
      </c>
      <c r="EE51">
        <v>8261381</v>
      </c>
      <c r="EF51">
        <v>2936518</v>
      </c>
      <c r="EG51">
        <v>799</v>
      </c>
      <c r="EH51">
        <v>8952</v>
      </c>
      <c r="EI51">
        <v>0</v>
      </c>
      <c r="EJ51">
        <v>8910</v>
      </c>
      <c r="EK51">
        <v>5</v>
      </c>
      <c r="EL51">
        <v>37</v>
      </c>
      <c r="EM51">
        <v>47651</v>
      </c>
      <c r="EN51">
        <v>71303</v>
      </c>
      <c r="EO51">
        <v>0</v>
      </c>
      <c r="EP51">
        <v>47534</v>
      </c>
      <c r="EQ51">
        <v>71303</v>
      </c>
      <c r="ER51">
        <v>0</v>
      </c>
      <c r="ES51">
        <v>117</v>
      </c>
      <c r="ET51">
        <v>3235364</v>
      </c>
      <c r="EU51">
        <v>25528</v>
      </c>
      <c r="EV51">
        <v>1193</v>
      </c>
      <c r="EW51">
        <v>0</v>
      </c>
      <c r="EX51">
        <v>12601</v>
      </c>
      <c r="EY51">
        <v>1077</v>
      </c>
      <c r="EZ51">
        <v>0</v>
      </c>
      <c r="FA51">
        <v>0</v>
      </c>
      <c r="FB51">
        <v>0</v>
      </c>
      <c r="FC51">
        <v>0</v>
      </c>
      <c r="FD51">
        <v>813</v>
      </c>
      <c r="FE51">
        <v>116</v>
      </c>
      <c r="FF51">
        <v>0</v>
      </c>
      <c r="FG51">
        <v>0</v>
      </c>
      <c r="FH51">
        <v>1200</v>
      </c>
      <c r="FI51">
        <v>10858</v>
      </c>
      <c r="FJ51">
        <v>56</v>
      </c>
      <c r="FK51">
        <v>807</v>
      </c>
      <c r="FL51">
        <v>24</v>
      </c>
      <c r="FM51">
        <v>783</v>
      </c>
      <c r="FN51">
        <v>0</v>
      </c>
      <c r="FO51">
        <v>4942960</v>
      </c>
      <c r="FP51">
        <v>2864022</v>
      </c>
      <c r="FQ51">
        <v>799</v>
      </c>
      <c r="FR51">
        <v>51949</v>
      </c>
      <c r="FS51">
        <v>25519</v>
      </c>
      <c r="FT51">
        <v>60</v>
      </c>
      <c r="FU51">
        <v>26242</v>
      </c>
      <c r="FV51">
        <v>0</v>
      </c>
      <c r="FW51">
        <v>128</v>
      </c>
      <c r="FX51">
        <v>285075</v>
      </c>
      <c r="FY51">
        <v>312350</v>
      </c>
      <c r="FZ51">
        <v>-1267</v>
      </c>
      <c r="GA51">
        <v>14045</v>
      </c>
      <c r="GB51">
        <v>84600</v>
      </c>
      <c r="GC51">
        <v>5156</v>
      </c>
      <c r="GD51">
        <v>258</v>
      </c>
      <c r="GE51">
        <v>152215</v>
      </c>
      <c r="GF51">
        <v>61594</v>
      </c>
      <c r="GG51">
        <v>0</v>
      </c>
      <c r="GH51">
        <v>39</v>
      </c>
      <c r="GI51">
        <v>0</v>
      </c>
      <c r="GJ51">
        <v>282</v>
      </c>
      <c r="GK51">
        <v>117</v>
      </c>
      <c r="GL51">
        <v>0</v>
      </c>
      <c r="GM51">
        <v>0</v>
      </c>
      <c r="GN51">
        <v>-38953</v>
      </c>
      <c r="GO51">
        <v>60</v>
      </c>
      <c r="GP51">
        <v>0</v>
      </c>
      <c r="GQ51">
        <v>86</v>
      </c>
      <c r="GR51">
        <v>86</v>
      </c>
      <c r="GS51">
        <v>713</v>
      </c>
      <c r="GT51">
        <v>713</v>
      </c>
      <c r="GU51">
        <v>713</v>
      </c>
      <c r="GV51">
        <v>3981527</v>
      </c>
      <c r="GW51">
        <v>2801569</v>
      </c>
      <c r="GX51">
        <v>0</v>
      </c>
      <c r="GY51">
        <v>151845</v>
      </c>
      <c r="GZ51">
        <v>-56991</v>
      </c>
      <c r="HA51">
        <v>2</v>
      </c>
      <c r="HB51">
        <v>111</v>
      </c>
      <c r="HC51">
        <v>0</v>
      </c>
      <c r="HD51">
        <v>6</v>
      </c>
    </row>
    <row r="52" spans="1:212" x14ac:dyDescent="0.25">
      <c r="A52" t="s">
        <v>1056</v>
      </c>
      <c r="B52">
        <v>0</v>
      </c>
      <c r="C52">
        <v>0</v>
      </c>
      <c r="D52">
        <v>0</v>
      </c>
      <c r="E52">
        <v>0</v>
      </c>
      <c r="F52">
        <v>0</v>
      </c>
      <c r="G52">
        <v>0</v>
      </c>
      <c r="H52">
        <v>0</v>
      </c>
      <c r="I52">
        <v>0</v>
      </c>
      <c r="J52">
        <v>-2</v>
      </c>
      <c r="K52">
        <v>0</v>
      </c>
      <c r="L52">
        <v>0</v>
      </c>
      <c r="M52">
        <v>-2</v>
      </c>
      <c r="N52">
        <v>0</v>
      </c>
      <c r="O52">
        <v>0</v>
      </c>
      <c r="P52">
        <v>0</v>
      </c>
      <c r="Q52">
        <v>0</v>
      </c>
      <c r="R52">
        <v>0</v>
      </c>
      <c r="S52">
        <v>0</v>
      </c>
      <c r="T52">
        <v>43</v>
      </c>
      <c r="U52">
        <v>66</v>
      </c>
      <c r="V52">
        <v>-155</v>
      </c>
      <c r="W52">
        <v>0</v>
      </c>
      <c r="X52">
        <v>-14</v>
      </c>
      <c r="Y52">
        <v>0</v>
      </c>
      <c r="Z52">
        <v>146</v>
      </c>
      <c r="AA52">
        <v>0</v>
      </c>
      <c r="AB52">
        <v>0</v>
      </c>
      <c r="AC52">
        <v>0</v>
      </c>
      <c r="AD52">
        <v>66</v>
      </c>
      <c r="AE52">
        <v>66</v>
      </c>
      <c r="AF52">
        <v>0</v>
      </c>
      <c r="AG52">
        <v>0</v>
      </c>
      <c r="AH52">
        <v>51</v>
      </c>
      <c r="AI52">
        <v>51</v>
      </c>
      <c r="AJ52">
        <v>0</v>
      </c>
      <c r="AK52">
        <v>0</v>
      </c>
      <c r="AL52">
        <v>0</v>
      </c>
      <c r="AM52">
        <v>0</v>
      </c>
      <c r="AN52">
        <v>0</v>
      </c>
      <c r="AO52">
        <v>0</v>
      </c>
      <c r="AP52">
        <v>-20</v>
      </c>
      <c r="AQ52">
        <v>-20</v>
      </c>
      <c r="AR52">
        <v>35</v>
      </c>
      <c r="AS52">
        <v>35</v>
      </c>
      <c r="AT52">
        <v>-1</v>
      </c>
      <c r="AU52">
        <v>0</v>
      </c>
      <c r="AV52">
        <v>0</v>
      </c>
      <c r="AW52">
        <v>-1</v>
      </c>
      <c r="AX52">
        <v>0</v>
      </c>
      <c r="AY52">
        <v>0</v>
      </c>
      <c r="AZ52">
        <v>0</v>
      </c>
      <c r="BA52">
        <v>0</v>
      </c>
      <c r="BB52">
        <v>0</v>
      </c>
      <c r="BC52">
        <v>0</v>
      </c>
      <c r="BD52">
        <v>-5</v>
      </c>
      <c r="BE52">
        <v>0</v>
      </c>
      <c r="BF52">
        <v>-5</v>
      </c>
      <c r="BG52">
        <v>0</v>
      </c>
      <c r="BH52">
        <v>0</v>
      </c>
      <c r="BI52">
        <v>0</v>
      </c>
      <c r="BJ52">
        <v>0</v>
      </c>
      <c r="BK52">
        <v>0</v>
      </c>
      <c r="BL52">
        <v>-143</v>
      </c>
      <c r="BM52">
        <v>-143</v>
      </c>
      <c r="BN52">
        <v>4</v>
      </c>
      <c r="BO52">
        <v>4</v>
      </c>
      <c r="BP52">
        <v>0</v>
      </c>
      <c r="BQ52">
        <v>0</v>
      </c>
      <c r="BR52">
        <v>4</v>
      </c>
      <c r="BS52">
        <v>4</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69</v>
      </c>
      <c r="DE52">
        <v>69</v>
      </c>
      <c r="DF52">
        <v>0</v>
      </c>
      <c r="DG52">
        <v>0</v>
      </c>
      <c r="DH52">
        <v>42</v>
      </c>
      <c r="DI52">
        <v>42</v>
      </c>
      <c r="DJ52">
        <v>0</v>
      </c>
      <c r="DK52">
        <v>0</v>
      </c>
      <c r="DL52">
        <v>0</v>
      </c>
      <c r="DM52">
        <v>0</v>
      </c>
      <c r="DN52">
        <v>0</v>
      </c>
      <c r="DO52">
        <v>0</v>
      </c>
      <c r="DP52">
        <v>27</v>
      </c>
      <c r="DQ52">
        <v>27</v>
      </c>
      <c r="DR52">
        <v>56</v>
      </c>
      <c r="DS52">
        <v>0</v>
      </c>
      <c r="DT52">
        <v>0</v>
      </c>
      <c r="DU52">
        <v>0</v>
      </c>
      <c r="DV52">
        <v>0</v>
      </c>
      <c r="DW52">
        <v>0</v>
      </c>
      <c r="DX52">
        <v>0</v>
      </c>
      <c r="DY52">
        <v>0</v>
      </c>
      <c r="DZ52">
        <v>0</v>
      </c>
      <c r="EA52">
        <v>0</v>
      </c>
      <c r="EB52">
        <v>0</v>
      </c>
      <c r="EC52">
        <v>0</v>
      </c>
      <c r="ED52">
        <v>0</v>
      </c>
      <c r="EE52">
        <v>556464</v>
      </c>
      <c r="EF52">
        <v>315238</v>
      </c>
      <c r="EG52">
        <v>105</v>
      </c>
      <c r="EH52">
        <v>516</v>
      </c>
      <c r="EI52">
        <v>0</v>
      </c>
      <c r="EJ52">
        <v>509</v>
      </c>
      <c r="EK52">
        <v>0</v>
      </c>
      <c r="EL52">
        <v>7</v>
      </c>
      <c r="EM52">
        <v>5115</v>
      </c>
      <c r="EN52">
        <v>7508</v>
      </c>
      <c r="EO52">
        <v>0</v>
      </c>
      <c r="EP52">
        <v>5005</v>
      </c>
      <c r="EQ52">
        <v>7508</v>
      </c>
      <c r="ER52">
        <v>0</v>
      </c>
      <c r="ES52">
        <v>110</v>
      </c>
      <c r="ET52">
        <v>128833</v>
      </c>
      <c r="EU52">
        <v>2455</v>
      </c>
      <c r="EV52">
        <v>26</v>
      </c>
      <c r="EW52">
        <v>0</v>
      </c>
      <c r="EX52">
        <v>1240</v>
      </c>
      <c r="EY52">
        <v>9</v>
      </c>
      <c r="EZ52">
        <v>0</v>
      </c>
      <c r="FA52">
        <v>0</v>
      </c>
      <c r="FB52">
        <v>0</v>
      </c>
      <c r="FC52">
        <v>0</v>
      </c>
      <c r="FD52">
        <v>296</v>
      </c>
      <c r="FE52">
        <v>17</v>
      </c>
      <c r="FF52">
        <v>0</v>
      </c>
      <c r="FG52">
        <v>0</v>
      </c>
      <c r="FH52">
        <v>200</v>
      </c>
      <c r="FI52">
        <v>711</v>
      </c>
      <c r="FJ52">
        <v>8</v>
      </c>
      <c r="FK52">
        <v>32</v>
      </c>
      <c r="FL52">
        <v>0</v>
      </c>
      <c r="FM52">
        <v>32</v>
      </c>
      <c r="FN52">
        <v>0</v>
      </c>
      <c r="FO52">
        <v>419464</v>
      </c>
      <c r="FP52">
        <v>307704</v>
      </c>
      <c r="FQ52">
        <v>105</v>
      </c>
      <c r="FR52">
        <v>2365</v>
      </c>
      <c r="FS52">
        <v>427</v>
      </c>
      <c r="FT52">
        <v>0</v>
      </c>
      <c r="FU52">
        <v>1840</v>
      </c>
      <c r="FV52">
        <v>0</v>
      </c>
      <c r="FW52">
        <v>98</v>
      </c>
      <c r="FX52">
        <v>0</v>
      </c>
      <c r="FY52">
        <v>27446</v>
      </c>
      <c r="FZ52">
        <v>-1</v>
      </c>
      <c r="GA52">
        <v>13308</v>
      </c>
      <c r="GB52">
        <v>5177</v>
      </c>
      <c r="GC52">
        <v>3005</v>
      </c>
      <c r="GD52">
        <v>0</v>
      </c>
      <c r="GE52">
        <v>18286</v>
      </c>
      <c r="GF52">
        <v>13350</v>
      </c>
      <c r="GG52">
        <v>0</v>
      </c>
      <c r="GH52">
        <v>0</v>
      </c>
      <c r="GI52">
        <v>0</v>
      </c>
      <c r="GJ52">
        <v>0</v>
      </c>
      <c r="GK52">
        <v>0</v>
      </c>
      <c r="GL52">
        <v>0</v>
      </c>
      <c r="GM52">
        <v>0</v>
      </c>
      <c r="GN52">
        <v>2117</v>
      </c>
      <c r="GO52">
        <v>11</v>
      </c>
      <c r="GP52">
        <v>0</v>
      </c>
      <c r="GQ52">
        <v>0</v>
      </c>
      <c r="GR52">
        <v>0</v>
      </c>
      <c r="GS52">
        <v>105</v>
      </c>
      <c r="GT52">
        <v>105</v>
      </c>
      <c r="GU52">
        <v>105</v>
      </c>
      <c r="GV52">
        <v>329226</v>
      </c>
      <c r="GW52">
        <v>294238</v>
      </c>
      <c r="GX52">
        <v>0</v>
      </c>
      <c r="GY52">
        <v>18642</v>
      </c>
      <c r="GZ52">
        <v>-212</v>
      </c>
      <c r="HA52">
        <v>0</v>
      </c>
      <c r="HB52">
        <v>49</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4</v>
      </c>
      <c r="BM53">
        <v>4</v>
      </c>
      <c r="BN53">
        <v>2</v>
      </c>
      <c r="BO53">
        <v>2</v>
      </c>
      <c r="BP53">
        <v>0</v>
      </c>
      <c r="BQ53">
        <v>0</v>
      </c>
      <c r="BR53">
        <v>2</v>
      </c>
      <c r="BS53">
        <v>2</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146634</v>
      </c>
      <c r="EF53">
        <v>36945</v>
      </c>
      <c r="EG53">
        <v>4</v>
      </c>
      <c r="EH53">
        <v>0</v>
      </c>
      <c r="EI53">
        <v>0</v>
      </c>
      <c r="EJ53">
        <v>0</v>
      </c>
      <c r="EK53">
        <v>0</v>
      </c>
      <c r="EL53">
        <v>0</v>
      </c>
      <c r="EM53">
        <v>13</v>
      </c>
      <c r="EN53">
        <v>19</v>
      </c>
      <c r="EO53">
        <v>0</v>
      </c>
      <c r="EP53">
        <v>13</v>
      </c>
      <c r="EQ53">
        <v>19</v>
      </c>
      <c r="ER53">
        <v>0</v>
      </c>
      <c r="ES53">
        <v>0</v>
      </c>
      <c r="ET53">
        <v>884</v>
      </c>
      <c r="EU53">
        <v>465</v>
      </c>
      <c r="EV53">
        <v>20</v>
      </c>
      <c r="EW53">
        <v>0</v>
      </c>
      <c r="EX53">
        <v>200</v>
      </c>
      <c r="EY53">
        <v>19</v>
      </c>
      <c r="EZ53">
        <v>0</v>
      </c>
      <c r="FA53">
        <v>0</v>
      </c>
      <c r="FB53">
        <v>0</v>
      </c>
      <c r="FC53">
        <v>0</v>
      </c>
      <c r="FD53">
        <v>4</v>
      </c>
      <c r="FE53">
        <v>1</v>
      </c>
      <c r="FF53">
        <v>0</v>
      </c>
      <c r="FG53">
        <v>0</v>
      </c>
      <c r="FH53">
        <v>0</v>
      </c>
      <c r="FI53">
        <v>261</v>
      </c>
      <c r="FJ53">
        <v>0</v>
      </c>
      <c r="FK53">
        <v>37</v>
      </c>
      <c r="FL53">
        <v>0</v>
      </c>
      <c r="FM53">
        <v>37</v>
      </c>
      <c r="FN53">
        <v>0</v>
      </c>
      <c r="FO53">
        <v>145235</v>
      </c>
      <c r="FP53">
        <v>36906</v>
      </c>
      <c r="FQ53">
        <v>4</v>
      </c>
      <c r="FR53">
        <v>677</v>
      </c>
      <c r="FS53">
        <v>597</v>
      </c>
      <c r="FT53">
        <v>0</v>
      </c>
      <c r="FU53">
        <v>80</v>
      </c>
      <c r="FV53">
        <v>0</v>
      </c>
      <c r="FW53">
        <v>0</v>
      </c>
      <c r="FX53">
        <v>0</v>
      </c>
      <c r="FY53">
        <v>9532</v>
      </c>
      <c r="FZ53">
        <v>0</v>
      </c>
      <c r="GA53">
        <v>15</v>
      </c>
      <c r="GB53">
        <v>1</v>
      </c>
      <c r="GC53">
        <v>0</v>
      </c>
      <c r="GD53">
        <v>0</v>
      </c>
      <c r="GE53">
        <v>413</v>
      </c>
      <c r="GF53">
        <v>0</v>
      </c>
      <c r="GG53">
        <v>0</v>
      </c>
      <c r="GH53">
        <v>0</v>
      </c>
      <c r="GI53">
        <v>0</v>
      </c>
      <c r="GJ53">
        <v>0</v>
      </c>
      <c r="GK53">
        <v>0</v>
      </c>
      <c r="GL53">
        <v>0</v>
      </c>
      <c r="GM53">
        <v>0</v>
      </c>
      <c r="GN53">
        <v>7</v>
      </c>
      <c r="GO53">
        <v>0</v>
      </c>
      <c r="GP53">
        <v>0</v>
      </c>
      <c r="GQ53">
        <v>0</v>
      </c>
      <c r="GR53">
        <v>0</v>
      </c>
      <c r="GS53">
        <v>4</v>
      </c>
      <c r="GT53">
        <v>4</v>
      </c>
      <c r="GU53">
        <v>4</v>
      </c>
      <c r="GV53">
        <v>134621</v>
      </c>
      <c r="GW53">
        <v>36902</v>
      </c>
      <c r="GX53">
        <v>0</v>
      </c>
      <c r="GY53">
        <v>-27</v>
      </c>
      <c r="GZ53">
        <v>-8</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18</v>
      </c>
      <c r="U54">
        <v>0</v>
      </c>
      <c r="V54">
        <v>0</v>
      </c>
      <c r="W54">
        <v>0</v>
      </c>
      <c r="X54">
        <v>18</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7</v>
      </c>
      <c r="AU54">
        <v>0</v>
      </c>
      <c r="AV54">
        <v>0</v>
      </c>
      <c r="AW54">
        <v>7</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135642</v>
      </c>
      <c r="EF54">
        <v>80193</v>
      </c>
      <c r="EG54">
        <v>10</v>
      </c>
      <c r="EH54">
        <v>290</v>
      </c>
      <c r="EI54">
        <v>0</v>
      </c>
      <c r="EJ54">
        <v>290</v>
      </c>
      <c r="EK54">
        <v>0</v>
      </c>
      <c r="EL54">
        <v>0</v>
      </c>
      <c r="EM54">
        <v>94</v>
      </c>
      <c r="EN54">
        <v>141</v>
      </c>
      <c r="EO54">
        <v>0</v>
      </c>
      <c r="EP54">
        <v>94</v>
      </c>
      <c r="EQ54">
        <v>141</v>
      </c>
      <c r="ER54">
        <v>0</v>
      </c>
      <c r="ES54">
        <v>0</v>
      </c>
      <c r="ET54">
        <v>29578</v>
      </c>
      <c r="EU54">
        <v>255</v>
      </c>
      <c r="EV54">
        <v>16</v>
      </c>
      <c r="EW54">
        <v>0</v>
      </c>
      <c r="EX54">
        <v>220</v>
      </c>
      <c r="EY54">
        <v>15</v>
      </c>
      <c r="EZ54">
        <v>0</v>
      </c>
      <c r="FA54">
        <v>0</v>
      </c>
      <c r="FB54">
        <v>0</v>
      </c>
      <c r="FC54">
        <v>0</v>
      </c>
      <c r="FD54">
        <v>14</v>
      </c>
      <c r="FE54">
        <v>1</v>
      </c>
      <c r="FF54">
        <v>0</v>
      </c>
      <c r="FG54">
        <v>0</v>
      </c>
      <c r="FH54">
        <v>0</v>
      </c>
      <c r="FI54">
        <v>21</v>
      </c>
      <c r="FJ54">
        <v>0</v>
      </c>
      <c r="FK54">
        <v>55</v>
      </c>
      <c r="FL54">
        <v>0</v>
      </c>
      <c r="FM54">
        <v>55</v>
      </c>
      <c r="FN54">
        <v>0</v>
      </c>
      <c r="FO54">
        <v>105370</v>
      </c>
      <c r="FP54">
        <v>80036</v>
      </c>
      <c r="FQ54">
        <v>10</v>
      </c>
      <c r="FR54">
        <v>1015</v>
      </c>
      <c r="FS54">
        <v>491</v>
      </c>
      <c r="FT54">
        <v>0</v>
      </c>
      <c r="FU54">
        <v>524</v>
      </c>
      <c r="FV54">
        <v>0</v>
      </c>
      <c r="FW54">
        <v>0</v>
      </c>
      <c r="FX54">
        <v>0</v>
      </c>
      <c r="FY54">
        <v>7795</v>
      </c>
      <c r="FZ54">
        <v>-1</v>
      </c>
      <c r="GA54">
        <v>6</v>
      </c>
      <c r="GB54">
        <v>1725</v>
      </c>
      <c r="GC54">
        <v>27</v>
      </c>
      <c r="GD54">
        <v>0</v>
      </c>
      <c r="GE54">
        <v>0</v>
      </c>
      <c r="GF54">
        <v>0</v>
      </c>
      <c r="GG54">
        <v>0</v>
      </c>
      <c r="GH54">
        <v>0</v>
      </c>
      <c r="GI54">
        <v>0</v>
      </c>
      <c r="GJ54">
        <v>0</v>
      </c>
      <c r="GK54">
        <v>0</v>
      </c>
      <c r="GL54">
        <v>0</v>
      </c>
      <c r="GM54">
        <v>0</v>
      </c>
      <c r="GN54">
        <v>864</v>
      </c>
      <c r="GO54">
        <v>1</v>
      </c>
      <c r="GP54">
        <v>0</v>
      </c>
      <c r="GQ54">
        <v>0</v>
      </c>
      <c r="GR54">
        <v>0</v>
      </c>
      <c r="GS54">
        <v>10</v>
      </c>
      <c r="GT54">
        <v>10</v>
      </c>
      <c r="GU54">
        <v>10</v>
      </c>
      <c r="GV54">
        <v>89044</v>
      </c>
      <c r="GW54">
        <v>80025</v>
      </c>
      <c r="GX54">
        <v>0</v>
      </c>
      <c r="GY54">
        <v>4898</v>
      </c>
      <c r="GZ54">
        <v>-13</v>
      </c>
      <c r="HA54">
        <v>0</v>
      </c>
      <c r="HB54">
        <v>0</v>
      </c>
      <c r="HC54">
        <v>0</v>
      </c>
      <c r="HD54">
        <v>0</v>
      </c>
    </row>
    <row r="55" spans="1:212" x14ac:dyDescent="0.25">
      <c r="A55" t="s">
        <v>1059</v>
      </c>
      <c r="B55">
        <v>0</v>
      </c>
      <c r="C55">
        <v>0</v>
      </c>
      <c r="D55">
        <v>0</v>
      </c>
      <c r="E55">
        <v>0</v>
      </c>
      <c r="F55">
        <v>0</v>
      </c>
      <c r="G55">
        <v>0</v>
      </c>
      <c r="H55">
        <v>0</v>
      </c>
      <c r="I55">
        <v>0</v>
      </c>
      <c r="J55">
        <v>-1</v>
      </c>
      <c r="K55">
        <v>0</v>
      </c>
      <c r="L55">
        <v>0</v>
      </c>
      <c r="M55">
        <v>-1</v>
      </c>
      <c r="N55">
        <v>0</v>
      </c>
      <c r="O55">
        <v>0</v>
      </c>
      <c r="P55">
        <v>0</v>
      </c>
      <c r="Q55">
        <v>4</v>
      </c>
      <c r="R55">
        <v>2</v>
      </c>
      <c r="S55">
        <v>2</v>
      </c>
      <c r="T55">
        <v>60</v>
      </c>
      <c r="U55">
        <v>62</v>
      </c>
      <c r="V55">
        <v>1</v>
      </c>
      <c r="W55">
        <v>0</v>
      </c>
      <c r="X55">
        <v>-4</v>
      </c>
      <c r="Y55">
        <v>0</v>
      </c>
      <c r="Z55">
        <v>1</v>
      </c>
      <c r="AA55">
        <v>0</v>
      </c>
      <c r="AB55">
        <v>0</v>
      </c>
      <c r="AC55">
        <v>0</v>
      </c>
      <c r="AD55">
        <v>62</v>
      </c>
      <c r="AE55">
        <v>62</v>
      </c>
      <c r="AF55">
        <v>0</v>
      </c>
      <c r="AG55">
        <v>0</v>
      </c>
      <c r="AH55">
        <v>19</v>
      </c>
      <c r="AI55">
        <v>19</v>
      </c>
      <c r="AJ55">
        <v>0</v>
      </c>
      <c r="AK55">
        <v>0</v>
      </c>
      <c r="AL55">
        <v>0</v>
      </c>
      <c r="AM55">
        <v>0</v>
      </c>
      <c r="AN55">
        <v>0</v>
      </c>
      <c r="AO55">
        <v>0</v>
      </c>
      <c r="AP55">
        <v>-11</v>
      </c>
      <c r="AQ55">
        <v>-11</v>
      </c>
      <c r="AR55">
        <v>54</v>
      </c>
      <c r="AS55">
        <v>54</v>
      </c>
      <c r="AT55">
        <v>-3</v>
      </c>
      <c r="AU55">
        <v>0</v>
      </c>
      <c r="AV55">
        <v>0</v>
      </c>
      <c r="AW55">
        <v>0</v>
      </c>
      <c r="AX55">
        <v>0</v>
      </c>
      <c r="AY55">
        <v>0</v>
      </c>
      <c r="AZ55">
        <v>0</v>
      </c>
      <c r="BA55">
        <v>0</v>
      </c>
      <c r="BB55">
        <v>0</v>
      </c>
      <c r="BC55">
        <v>-3</v>
      </c>
      <c r="BD55">
        <v>0</v>
      </c>
      <c r="BE55">
        <v>0</v>
      </c>
      <c r="BF55">
        <v>-1</v>
      </c>
      <c r="BG55">
        <v>0</v>
      </c>
      <c r="BH55">
        <v>0</v>
      </c>
      <c r="BI55">
        <v>0</v>
      </c>
      <c r="BJ55">
        <v>1</v>
      </c>
      <c r="BK55">
        <v>0</v>
      </c>
      <c r="BL55">
        <v>336</v>
      </c>
      <c r="BM55">
        <v>336</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1</v>
      </c>
      <c r="CI55">
        <v>1</v>
      </c>
      <c r="CJ55">
        <v>0</v>
      </c>
      <c r="CK55">
        <v>0</v>
      </c>
      <c r="CL55">
        <v>2</v>
      </c>
      <c r="CM55">
        <v>2</v>
      </c>
      <c r="CN55">
        <v>0</v>
      </c>
      <c r="CO55">
        <v>0</v>
      </c>
      <c r="CP55">
        <v>0</v>
      </c>
      <c r="CQ55">
        <v>0</v>
      </c>
      <c r="CR55">
        <v>-1</v>
      </c>
      <c r="CS55">
        <v>-1</v>
      </c>
      <c r="CT55">
        <v>0</v>
      </c>
      <c r="CU55">
        <v>0</v>
      </c>
      <c r="CV55">
        <v>0</v>
      </c>
      <c r="CW55">
        <v>0</v>
      </c>
      <c r="CX55">
        <v>0</v>
      </c>
      <c r="CY55">
        <v>0</v>
      </c>
      <c r="CZ55">
        <v>0</v>
      </c>
      <c r="DA55">
        <v>0</v>
      </c>
      <c r="DB55">
        <v>0</v>
      </c>
      <c r="DC55">
        <v>0</v>
      </c>
      <c r="DD55">
        <v>381</v>
      </c>
      <c r="DE55">
        <v>381</v>
      </c>
      <c r="DF55">
        <v>0</v>
      </c>
      <c r="DG55">
        <v>0</v>
      </c>
      <c r="DH55">
        <v>373</v>
      </c>
      <c r="DI55">
        <v>373</v>
      </c>
      <c r="DJ55">
        <v>0</v>
      </c>
      <c r="DK55">
        <v>0</v>
      </c>
      <c r="DL55">
        <v>0</v>
      </c>
      <c r="DM55">
        <v>0</v>
      </c>
      <c r="DN55">
        <v>0</v>
      </c>
      <c r="DO55">
        <v>0</v>
      </c>
      <c r="DP55">
        <v>8</v>
      </c>
      <c r="DQ55">
        <v>8</v>
      </c>
      <c r="DR55">
        <v>8</v>
      </c>
      <c r="DS55">
        <v>0</v>
      </c>
      <c r="DT55">
        <v>0</v>
      </c>
      <c r="DU55">
        <v>0</v>
      </c>
      <c r="DV55">
        <v>0</v>
      </c>
      <c r="DW55">
        <v>0</v>
      </c>
      <c r="DX55">
        <v>0</v>
      </c>
      <c r="DY55">
        <v>0</v>
      </c>
      <c r="DZ55">
        <v>0</v>
      </c>
      <c r="EA55">
        <v>0</v>
      </c>
      <c r="EB55">
        <v>0</v>
      </c>
      <c r="EC55">
        <v>0</v>
      </c>
      <c r="ED55">
        <v>0</v>
      </c>
      <c r="EE55">
        <v>2161421</v>
      </c>
      <c r="EF55">
        <v>443070</v>
      </c>
      <c r="EG55">
        <v>115</v>
      </c>
      <c r="EH55">
        <v>1521</v>
      </c>
      <c r="EI55">
        <v>0</v>
      </c>
      <c r="EJ55">
        <v>1516</v>
      </c>
      <c r="EK55">
        <v>5</v>
      </c>
      <c r="EL55">
        <v>0</v>
      </c>
      <c r="EM55">
        <v>7522</v>
      </c>
      <c r="EN55">
        <v>11283</v>
      </c>
      <c r="EO55">
        <v>0</v>
      </c>
      <c r="EP55">
        <v>7522</v>
      </c>
      <c r="EQ55">
        <v>11283</v>
      </c>
      <c r="ER55">
        <v>0</v>
      </c>
      <c r="ES55">
        <v>0</v>
      </c>
      <c r="ET55">
        <v>1160728</v>
      </c>
      <c r="EU55">
        <v>3543</v>
      </c>
      <c r="EV55">
        <v>394</v>
      </c>
      <c r="EW55">
        <v>0</v>
      </c>
      <c r="EX55">
        <v>1353</v>
      </c>
      <c r="EY55">
        <v>333</v>
      </c>
      <c r="EZ55">
        <v>0</v>
      </c>
      <c r="FA55">
        <v>0</v>
      </c>
      <c r="FB55">
        <v>0</v>
      </c>
      <c r="FC55">
        <v>0</v>
      </c>
      <c r="FD55">
        <v>132</v>
      </c>
      <c r="FE55">
        <v>61</v>
      </c>
      <c r="FF55">
        <v>0</v>
      </c>
      <c r="FG55">
        <v>0</v>
      </c>
      <c r="FH55">
        <v>400</v>
      </c>
      <c r="FI55">
        <v>1658</v>
      </c>
      <c r="FJ55">
        <v>0</v>
      </c>
      <c r="FK55">
        <v>91</v>
      </c>
      <c r="FL55">
        <v>0</v>
      </c>
      <c r="FM55">
        <v>91</v>
      </c>
      <c r="FN55">
        <v>0</v>
      </c>
      <c r="FO55">
        <v>988008</v>
      </c>
      <c r="FP55">
        <v>431393</v>
      </c>
      <c r="FQ55">
        <v>115</v>
      </c>
      <c r="FR55">
        <v>1549</v>
      </c>
      <c r="FS55">
        <v>1274</v>
      </c>
      <c r="FT55">
        <v>0</v>
      </c>
      <c r="FU55">
        <v>255</v>
      </c>
      <c r="FV55">
        <v>0</v>
      </c>
      <c r="FW55">
        <v>20</v>
      </c>
      <c r="FX55">
        <v>76599</v>
      </c>
      <c r="FY55">
        <v>84830</v>
      </c>
      <c r="FZ55">
        <v>14</v>
      </c>
      <c r="GA55">
        <v>1</v>
      </c>
      <c r="GB55">
        <v>939</v>
      </c>
      <c r="GC55">
        <v>0</v>
      </c>
      <c r="GD55">
        <v>0</v>
      </c>
      <c r="GE55">
        <v>61872</v>
      </c>
      <c r="GF55">
        <v>1</v>
      </c>
      <c r="GG55">
        <v>0</v>
      </c>
      <c r="GH55">
        <v>0</v>
      </c>
      <c r="GI55">
        <v>0</v>
      </c>
      <c r="GJ55">
        <v>0</v>
      </c>
      <c r="GK55">
        <v>0</v>
      </c>
      <c r="GL55">
        <v>0</v>
      </c>
      <c r="GM55">
        <v>0</v>
      </c>
      <c r="GN55">
        <v>251</v>
      </c>
      <c r="GO55">
        <v>5</v>
      </c>
      <c r="GP55">
        <v>0</v>
      </c>
      <c r="GQ55">
        <v>34</v>
      </c>
      <c r="GR55">
        <v>34</v>
      </c>
      <c r="GS55">
        <v>81</v>
      </c>
      <c r="GT55">
        <v>81</v>
      </c>
      <c r="GU55">
        <v>81</v>
      </c>
      <c r="GV55">
        <v>788318</v>
      </c>
      <c r="GW55">
        <v>431272</v>
      </c>
      <c r="GX55">
        <v>0</v>
      </c>
      <c r="GY55">
        <v>-26092</v>
      </c>
      <c r="GZ55">
        <v>-354</v>
      </c>
      <c r="HA55">
        <v>2</v>
      </c>
      <c r="HB55">
        <v>0</v>
      </c>
      <c r="HC55">
        <v>0</v>
      </c>
      <c r="HD55">
        <v>6</v>
      </c>
    </row>
    <row r="56" spans="1:212" x14ac:dyDescent="0.25">
      <c r="A56" t="s">
        <v>1060</v>
      </c>
      <c r="B56">
        <v>0</v>
      </c>
      <c r="C56">
        <v>0</v>
      </c>
      <c r="D56">
        <v>0</v>
      </c>
      <c r="E56">
        <v>0</v>
      </c>
      <c r="F56">
        <v>0</v>
      </c>
      <c r="G56">
        <v>0</v>
      </c>
      <c r="H56">
        <v>0</v>
      </c>
      <c r="I56">
        <v>0</v>
      </c>
      <c r="J56">
        <v>0</v>
      </c>
      <c r="K56">
        <v>0</v>
      </c>
      <c r="L56">
        <v>0</v>
      </c>
      <c r="M56">
        <v>0</v>
      </c>
      <c r="N56">
        <v>0</v>
      </c>
      <c r="O56">
        <v>0</v>
      </c>
      <c r="P56">
        <v>0</v>
      </c>
      <c r="Q56">
        <v>3</v>
      </c>
      <c r="R56">
        <v>2</v>
      </c>
      <c r="S56">
        <v>1</v>
      </c>
      <c r="T56">
        <v>-2</v>
      </c>
      <c r="U56">
        <v>-2</v>
      </c>
      <c r="V56">
        <v>0</v>
      </c>
      <c r="W56">
        <v>0</v>
      </c>
      <c r="X56">
        <v>0</v>
      </c>
      <c r="Y56">
        <v>0</v>
      </c>
      <c r="Z56">
        <v>0</v>
      </c>
      <c r="AA56">
        <v>0</v>
      </c>
      <c r="AB56">
        <v>0</v>
      </c>
      <c r="AC56">
        <v>0</v>
      </c>
      <c r="AD56">
        <v>-2</v>
      </c>
      <c r="AE56">
        <v>-2</v>
      </c>
      <c r="AF56">
        <v>0</v>
      </c>
      <c r="AG56">
        <v>0</v>
      </c>
      <c r="AH56">
        <v>20</v>
      </c>
      <c r="AI56">
        <v>20</v>
      </c>
      <c r="AJ56">
        <v>0</v>
      </c>
      <c r="AK56">
        <v>0</v>
      </c>
      <c r="AL56">
        <v>-22</v>
      </c>
      <c r="AM56">
        <v>-22</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787787</v>
      </c>
      <c r="EF56">
        <v>120434</v>
      </c>
      <c r="EG56">
        <v>70</v>
      </c>
      <c r="EH56">
        <v>0</v>
      </c>
      <c r="EI56">
        <v>0</v>
      </c>
      <c r="EJ56">
        <v>0</v>
      </c>
      <c r="EK56">
        <v>0</v>
      </c>
      <c r="EL56">
        <v>0</v>
      </c>
      <c r="EM56">
        <v>2647</v>
      </c>
      <c r="EN56">
        <v>3971</v>
      </c>
      <c r="EO56">
        <v>0</v>
      </c>
      <c r="EP56">
        <v>2647</v>
      </c>
      <c r="EQ56">
        <v>3971</v>
      </c>
      <c r="ER56">
        <v>0</v>
      </c>
      <c r="ES56">
        <v>0</v>
      </c>
      <c r="ET56">
        <v>57218</v>
      </c>
      <c r="EU56">
        <v>973</v>
      </c>
      <c r="EV56">
        <v>13</v>
      </c>
      <c r="EW56">
        <v>0</v>
      </c>
      <c r="EX56">
        <v>406</v>
      </c>
      <c r="EY56">
        <v>12</v>
      </c>
      <c r="EZ56">
        <v>0</v>
      </c>
      <c r="FA56">
        <v>0</v>
      </c>
      <c r="FB56">
        <v>0</v>
      </c>
      <c r="FC56">
        <v>0</v>
      </c>
      <c r="FD56">
        <v>13</v>
      </c>
      <c r="FE56">
        <v>1</v>
      </c>
      <c r="FF56">
        <v>0</v>
      </c>
      <c r="FG56">
        <v>0</v>
      </c>
      <c r="FH56">
        <v>400</v>
      </c>
      <c r="FI56">
        <v>154</v>
      </c>
      <c r="FJ56">
        <v>0</v>
      </c>
      <c r="FK56">
        <v>142</v>
      </c>
      <c r="FL56">
        <v>0</v>
      </c>
      <c r="FM56">
        <v>142</v>
      </c>
      <c r="FN56">
        <v>0</v>
      </c>
      <c r="FO56">
        <v>726807</v>
      </c>
      <c r="FP56">
        <v>116450</v>
      </c>
      <c r="FQ56">
        <v>70</v>
      </c>
      <c r="FR56">
        <v>1617</v>
      </c>
      <c r="FS56">
        <v>1037</v>
      </c>
      <c r="FT56">
        <v>0</v>
      </c>
      <c r="FU56">
        <v>580</v>
      </c>
      <c r="FV56">
        <v>0</v>
      </c>
      <c r="FW56">
        <v>0</v>
      </c>
      <c r="FX56">
        <v>0</v>
      </c>
      <c r="FY56">
        <v>22626</v>
      </c>
      <c r="FZ56">
        <v>-1348</v>
      </c>
      <c r="GA56">
        <v>21</v>
      </c>
      <c r="GB56">
        <v>211</v>
      </c>
      <c r="GC56">
        <v>103</v>
      </c>
      <c r="GD56">
        <v>0</v>
      </c>
      <c r="GE56">
        <v>0</v>
      </c>
      <c r="GF56">
        <v>0</v>
      </c>
      <c r="GG56">
        <v>0</v>
      </c>
      <c r="GH56">
        <v>0</v>
      </c>
      <c r="GI56">
        <v>0</v>
      </c>
      <c r="GJ56">
        <v>277</v>
      </c>
      <c r="GK56">
        <v>0</v>
      </c>
      <c r="GL56">
        <v>0</v>
      </c>
      <c r="GM56">
        <v>0</v>
      </c>
      <c r="GN56">
        <v>2658</v>
      </c>
      <c r="GO56">
        <v>5</v>
      </c>
      <c r="GP56">
        <v>0</v>
      </c>
      <c r="GQ56">
        <v>2</v>
      </c>
      <c r="GR56">
        <v>2</v>
      </c>
      <c r="GS56">
        <v>68</v>
      </c>
      <c r="GT56">
        <v>68</v>
      </c>
      <c r="GU56">
        <v>68</v>
      </c>
      <c r="GV56">
        <v>700892</v>
      </c>
      <c r="GW56">
        <v>116375</v>
      </c>
      <c r="GX56">
        <v>0</v>
      </c>
      <c r="GY56">
        <v>-285</v>
      </c>
      <c r="GZ56">
        <v>-33</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1031504</v>
      </c>
      <c r="EF57">
        <v>110517</v>
      </c>
      <c r="EG57">
        <v>106</v>
      </c>
      <c r="EH57">
        <v>700</v>
      </c>
      <c r="EI57">
        <v>0</v>
      </c>
      <c r="EJ57">
        <v>700</v>
      </c>
      <c r="EK57">
        <v>0</v>
      </c>
      <c r="EL57">
        <v>0</v>
      </c>
      <c r="EM57">
        <v>35</v>
      </c>
      <c r="EN57">
        <v>53</v>
      </c>
      <c r="EO57">
        <v>0</v>
      </c>
      <c r="EP57">
        <v>35</v>
      </c>
      <c r="EQ57">
        <v>53</v>
      </c>
      <c r="ER57">
        <v>0</v>
      </c>
      <c r="ES57">
        <v>0</v>
      </c>
      <c r="ET57">
        <v>956229</v>
      </c>
      <c r="EU57">
        <v>1381</v>
      </c>
      <c r="EV57">
        <v>5</v>
      </c>
      <c r="EW57">
        <v>0</v>
      </c>
      <c r="EX57">
        <v>226</v>
      </c>
      <c r="EY57">
        <v>4</v>
      </c>
      <c r="EZ57">
        <v>0</v>
      </c>
      <c r="FA57">
        <v>0</v>
      </c>
      <c r="FB57">
        <v>0</v>
      </c>
      <c r="FC57">
        <v>0</v>
      </c>
      <c r="FD57">
        <v>11</v>
      </c>
      <c r="FE57">
        <v>1</v>
      </c>
      <c r="FF57">
        <v>0</v>
      </c>
      <c r="FG57">
        <v>0</v>
      </c>
      <c r="FH57">
        <v>0</v>
      </c>
      <c r="FI57">
        <v>1109</v>
      </c>
      <c r="FJ57">
        <v>35</v>
      </c>
      <c r="FK57">
        <v>0</v>
      </c>
      <c r="FL57">
        <v>0</v>
      </c>
      <c r="FM57">
        <v>0</v>
      </c>
      <c r="FN57">
        <v>0</v>
      </c>
      <c r="FO57">
        <v>73159</v>
      </c>
      <c r="FP57">
        <v>110459</v>
      </c>
      <c r="FQ57">
        <v>106</v>
      </c>
      <c r="FR57">
        <v>1633</v>
      </c>
      <c r="FS57">
        <v>957</v>
      </c>
      <c r="FT57">
        <v>0</v>
      </c>
      <c r="FU57">
        <v>676</v>
      </c>
      <c r="FV57">
        <v>0</v>
      </c>
      <c r="FW57">
        <v>0</v>
      </c>
      <c r="FX57">
        <v>0</v>
      </c>
      <c r="FY57">
        <v>13759</v>
      </c>
      <c r="FZ57">
        <v>0</v>
      </c>
      <c r="GA57">
        <v>5</v>
      </c>
      <c r="GB57">
        <v>644</v>
      </c>
      <c r="GC57">
        <v>0</v>
      </c>
      <c r="GD57">
        <v>0</v>
      </c>
      <c r="GE57">
        <v>0</v>
      </c>
      <c r="GF57">
        <v>0</v>
      </c>
      <c r="GG57">
        <v>0</v>
      </c>
      <c r="GH57">
        <v>0</v>
      </c>
      <c r="GI57">
        <v>0</v>
      </c>
      <c r="GJ57">
        <v>0</v>
      </c>
      <c r="GK57">
        <v>0</v>
      </c>
      <c r="GL57">
        <v>0</v>
      </c>
      <c r="GM57">
        <v>0</v>
      </c>
      <c r="GN57">
        <v>1847</v>
      </c>
      <c r="GO57">
        <v>8</v>
      </c>
      <c r="GP57">
        <v>0</v>
      </c>
      <c r="GQ57">
        <v>67</v>
      </c>
      <c r="GR57">
        <v>67</v>
      </c>
      <c r="GS57">
        <v>39</v>
      </c>
      <c r="GT57">
        <v>39</v>
      </c>
      <c r="GU57">
        <v>39</v>
      </c>
      <c r="GV57">
        <v>58106</v>
      </c>
      <c r="GW57">
        <v>110345</v>
      </c>
      <c r="GX57">
        <v>0</v>
      </c>
      <c r="GY57">
        <v>-1858</v>
      </c>
      <c r="GZ57">
        <v>-1016</v>
      </c>
      <c r="HA57">
        <v>0</v>
      </c>
      <c r="HB57">
        <v>0</v>
      </c>
      <c r="HC57">
        <v>0</v>
      </c>
      <c r="HD57">
        <v>0</v>
      </c>
    </row>
    <row r="58" spans="1:212" x14ac:dyDescent="0.25">
      <c r="A58" t="s">
        <v>1062</v>
      </c>
      <c r="B58">
        <v>0</v>
      </c>
      <c r="C58">
        <v>0</v>
      </c>
      <c r="D58">
        <v>0</v>
      </c>
      <c r="E58">
        <v>0</v>
      </c>
      <c r="F58">
        <v>0</v>
      </c>
      <c r="G58">
        <v>0</v>
      </c>
      <c r="H58">
        <v>0</v>
      </c>
      <c r="I58">
        <v>0</v>
      </c>
      <c r="J58">
        <v>2</v>
      </c>
      <c r="K58">
        <v>0</v>
      </c>
      <c r="L58">
        <v>0</v>
      </c>
      <c r="M58">
        <v>2</v>
      </c>
      <c r="N58">
        <v>0</v>
      </c>
      <c r="O58">
        <v>0</v>
      </c>
      <c r="P58">
        <v>0</v>
      </c>
      <c r="Q58">
        <v>0</v>
      </c>
      <c r="R58">
        <v>0</v>
      </c>
      <c r="S58">
        <v>0</v>
      </c>
      <c r="T58">
        <v>14</v>
      </c>
      <c r="U58">
        <v>14</v>
      </c>
      <c r="V58">
        <v>0</v>
      </c>
      <c r="W58">
        <v>0</v>
      </c>
      <c r="X58">
        <v>0</v>
      </c>
      <c r="Y58">
        <v>0</v>
      </c>
      <c r="Z58">
        <v>0</v>
      </c>
      <c r="AA58">
        <v>0</v>
      </c>
      <c r="AB58">
        <v>0</v>
      </c>
      <c r="AC58">
        <v>0</v>
      </c>
      <c r="AD58">
        <v>14</v>
      </c>
      <c r="AE58">
        <v>14</v>
      </c>
      <c r="AF58">
        <v>0</v>
      </c>
      <c r="AG58">
        <v>0</v>
      </c>
      <c r="AH58">
        <v>14</v>
      </c>
      <c r="AI58">
        <v>14</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176766</v>
      </c>
      <c r="EF58">
        <v>107828</v>
      </c>
      <c r="EG58">
        <v>22</v>
      </c>
      <c r="EH58">
        <v>2091</v>
      </c>
      <c r="EI58">
        <v>0</v>
      </c>
      <c r="EJ58">
        <v>2080</v>
      </c>
      <c r="EK58">
        <v>0</v>
      </c>
      <c r="EL58">
        <v>11</v>
      </c>
      <c r="EM58">
        <v>669</v>
      </c>
      <c r="EN58">
        <v>1004</v>
      </c>
      <c r="EO58">
        <v>0</v>
      </c>
      <c r="EP58">
        <v>669</v>
      </c>
      <c r="EQ58">
        <v>1004</v>
      </c>
      <c r="ER58">
        <v>0</v>
      </c>
      <c r="ES58">
        <v>0</v>
      </c>
      <c r="ET58">
        <v>58210</v>
      </c>
      <c r="EU58">
        <v>2010</v>
      </c>
      <c r="EV58">
        <v>4</v>
      </c>
      <c r="EW58">
        <v>0</v>
      </c>
      <c r="EX58">
        <v>265</v>
      </c>
      <c r="EY58">
        <v>4</v>
      </c>
      <c r="EZ58">
        <v>0</v>
      </c>
      <c r="FA58">
        <v>0</v>
      </c>
      <c r="FB58">
        <v>0</v>
      </c>
      <c r="FC58">
        <v>0</v>
      </c>
      <c r="FD58">
        <v>8</v>
      </c>
      <c r="FE58">
        <v>0</v>
      </c>
      <c r="FF58">
        <v>0</v>
      </c>
      <c r="FG58">
        <v>0</v>
      </c>
      <c r="FH58">
        <v>0</v>
      </c>
      <c r="FI58">
        <v>1737</v>
      </c>
      <c r="FJ58">
        <v>0</v>
      </c>
      <c r="FK58">
        <v>257</v>
      </c>
      <c r="FL58">
        <v>4</v>
      </c>
      <c r="FM58">
        <v>253</v>
      </c>
      <c r="FN58">
        <v>0</v>
      </c>
      <c r="FO58">
        <v>113529</v>
      </c>
      <c r="FP58">
        <v>106820</v>
      </c>
      <c r="FQ58">
        <v>22</v>
      </c>
      <c r="FR58">
        <v>1304</v>
      </c>
      <c r="FS58">
        <v>859</v>
      </c>
      <c r="FT58">
        <v>0</v>
      </c>
      <c r="FU58">
        <v>443</v>
      </c>
      <c r="FV58">
        <v>0</v>
      </c>
      <c r="FW58">
        <v>2</v>
      </c>
      <c r="FX58">
        <v>14</v>
      </c>
      <c r="FY58">
        <v>9788</v>
      </c>
      <c r="FZ58">
        <v>9</v>
      </c>
      <c r="GA58">
        <v>5</v>
      </c>
      <c r="GB58">
        <v>140</v>
      </c>
      <c r="GC58">
        <v>2007</v>
      </c>
      <c r="GD58">
        <v>0</v>
      </c>
      <c r="GE58">
        <v>199</v>
      </c>
      <c r="GF58">
        <v>0</v>
      </c>
      <c r="GG58">
        <v>0</v>
      </c>
      <c r="GH58">
        <v>29</v>
      </c>
      <c r="GI58">
        <v>0</v>
      </c>
      <c r="GJ58">
        <v>0</v>
      </c>
      <c r="GK58">
        <v>0</v>
      </c>
      <c r="GL58">
        <v>0</v>
      </c>
      <c r="GM58">
        <v>0</v>
      </c>
      <c r="GN58">
        <v>7582</v>
      </c>
      <c r="GO58">
        <v>20</v>
      </c>
      <c r="GP58">
        <v>0</v>
      </c>
      <c r="GQ58">
        <v>0</v>
      </c>
      <c r="GR58">
        <v>0</v>
      </c>
      <c r="GS58">
        <v>22</v>
      </c>
      <c r="GT58">
        <v>22</v>
      </c>
      <c r="GU58">
        <v>22</v>
      </c>
      <c r="GV58">
        <v>90964</v>
      </c>
      <c r="GW58">
        <v>106778</v>
      </c>
      <c r="GX58">
        <v>0</v>
      </c>
      <c r="GY58">
        <v>1504</v>
      </c>
      <c r="GZ58">
        <v>-38</v>
      </c>
      <c r="HA58">
        <v>0</v>
      </c>
      <c r="HB58">
        <v>0</v>
      </c>
      <c r="HC58">
        <v>0</v>
      </c>
      <c r="HD58">
        <v>0</v>
      </c>
    </row>
    <row r="59" spans="1:212" x14ac:dyDescent="0.25">
      <c r="A59" t="s">
        <v>1063</v>
      </c>
      <c r="B59">
        <v>0</v>
      </c>
      <c r="C59">
        <v>0</v>
      </c>
      <c r="D59">
        <v>0</v>
      </c>
      <c r="E59">
        <v>0</v>
      </c>
      <c r="F59">
        <v>0</v>
      </c>
      <c r="G59">
        <v>0</v>
      </c>
      <c r="H59">
        <v>0</v>
      </c>
      <c r="I59">
        <v>2</v>
      </c>
      <c r="J59">
        <v>-2</v>
      </c>
      <c r="K59">
        <v>0</v>
      </c>
      <c r="L59">
        <v>2</v>
      </c>
      <c r="M59">
        <v>0</v>
      </c>
      <c r="N59">
        <v>0</v>
      </c>
      <c r="O59">
        <v>-2</v>
      </c>
      <c r="P59">
        <v>0</v>
      </c>
      <c r="Q59">
        <v>0</v>
      </c>
      <c r="R59">
        <v>0</v>
      </c>
      <c r="S59">
        <v>0</v>
      </c>
      <c r="T59">
        <v>53</v>
      </c>
      <c r="U59">
        <v>51</v>
      </c>
      <c r="V59">
        <v>15</v>
      </c>
      <c r="W59">
        <v>0</v>
      </c>
      <c r="X59">
        <v>-15</v>
      </c>
      <c r="Y59">
        <v>0</v>
      </c>
      <c r="Z59">
        <v>2</v>
      </c>
      <c r="AA59">
        <v>0</v>
      </c>
      <c r="AB59">
        <v>0</v>
      </c>
      <c r="AC59">
        <v>0</v>
      </c>
      <c r="AD59">
        <v>51</v>
      </c>
      <c r="AE59">
        <v>51</v>
      </c>
      <c r="AF59">
        <v>0</v>
      </c>
      <c r="AG59">
        <v>0</v>
      </c>
      <c r="AH59">
        <v>16</v>
      </c>
      <c r="AI59">
        <v>16</v>
      </c>
      <c r="AJ59">
        <v>0</v>
      </c>
      <c r="AK59">
        <v>0</v>
      </c>
      <c r="AL59">
        <v>35</v>
      </c>
      <c r="AM59">
        <v>35</v>
      </c>
      <c r="AN59">
        <v>0</v>
      </c>
      <c r="AO59">
        <v>0</v>
      </c>
      <c r="AP59">
        <v>0</v>
      </c>
      <c r="AQ59">
        <v>0</v>
      </c>
      <c r="AR59">
        <v>0</v>
      </c>
      <c r="AS59">
        <v>0</v>
      </c>
      <c r="AT59">
        <v>0</v>
      </c>
      <c r="AU59">
        <v>0</v>
      </c>
      <c r="AV59">
        <v>0</v>
      </c>
      <c r="AW59">
        <v>0</v>
      </c>
      <c r="AX59">
        <v>0</v>
      </c>
      <c r="AY59">
        <v>0</v>
      </c>
      <c r="AZ59">
        <v>0</v>
      </c>
      <c r="BA59">
        <v>0</v>
      </c>
      <c r="BB59">
        <v>0</v>
      </c>
      <c r="BC59">
        <v>0</v>
      </c>
      <c r="BD59">
        <v>-85</v>
      </c>
      <c r="BE59">
        <v>0</v>
      </c>
      <c r="BF59">
        <v>-56</v>
      </c>
      <c r="BG59">
        <v>0</v>
      </c>
      <c r="BH59">
        <v>-17</v>
      </c>
      <c r="BI59">
        <v>0</v>
      </c>
      <c r="BJ59">
        <v>-12</v>
      </c>
      <c r="BK59">
        <v>0</v>
      </c>
      <c r="BL59">
        <v>28</v>
      </c>
      <c r="BM59">
        <v>28</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31</v>
      </c>
      <c r="DE59">
        <v>31</v>
      </c>
      <c r="DF59">
        <v>0</v>
      </c>
      <c r="DG59">
        <v>0</v>
      </c>
      <c r="DH59">
        <v>30</v>
      </c>
      <c r="DI59">
        <v>30</v>
      </c>
      <c r="DJ59">
        <v>0</v>
      </c>
      <c r="DK59">
        <v>0</v>
      </c>
      <c r="DL59">
        <v>0</v>
      </c>
      <c r="DM59">
        <v>0</v>
      </c>
      <c r="DN59">
        <v>1</v>
      </c>
      <c r="DO59">
        <v>1</v>
      </c>
      <c r="DP59">
        <v>0</v>
      </c>
      <c r="DQ59">
        <v>0</v>
      </c>
      <c r="DR59">
        <v>-5</v>
      </c>
      <c r="DS59">
        <v>0</v>
      </c>
      <c r="DT59">
        <v>0</v>
      </c>
      <c r="DU59">
        <v>0</v>
      </c>
      <c r="DV59">
        <v>0</v>
      </c>
      <c r="DW59">
        <v>0</v>
      </c>
      <c r="DX59">
        <v>0</v>
      </c>
      <c r="DY59">
        <v>0</v>
      </c>
      <c r="DZ59">
        <v>0</v>
      </c>
      <c r="EA59">
        <v>0</v>
      </c>
      <c r="EB59">
        <v>0</v>
      </c>
      <c r="EC59">
        <v>0</v>
      </c>
      <c r="ED59">
        <v>0</v>
      </c>
      <c r="EE59">
        <v>1019710</v>
      </c>
      <c r="EF59">
        <v>294357</v>
      </c>
      <c r="EG59">
        <v>34</v>
      </c>
      <c r="EH59">
        <v>528</v>
      </c>
      <c r="EI59">
        <v>0</v>
      </c>
      <c r="EJ59">
        <v>528</v>
      </c>
      <c r="EK59">
        <v>0</v>
      </c>
      <c r="EL59">
        <v>0</v>
      </c>
      <c r="EM59">
        <v>42</v>
      </c>
      <c r="EN59">
        <v>63</v>
      </c>
      <c r="EO59">
        <v>0</v>
      </c>
      <c r="EP59">
        <v>42</v>
      </c>
      <c r="EQ59">
        <v>63</v>
      </c>
      <c r="ER59">
        <v>0</v>
      </c>
      <c r="ES59">
        <v>0</v>
      </c>
      <c r="ET59">
        <v>504203</v>
      </c>
      <c r="EU59">
        <v>3150</v>
      </c>
      <c r="EV59">
        <v>171</v>
      </c>
      <c r="EW59">
        <v>0</v>
      </c>
      <c r="EX59">
        <v>2206</v>
      </c>
      <c r="EY59">
        <v>160</v>
      </c>
      <c r="EZ59">
        <v>0</v>
      </c>
      <c r="FA59">
        <v>0</v>
      </c>
      <c r="FB59">
        <v>0</v>
      </c>
      <c r="FC59">
        <v>0</v>
      </c>
      <c r="FD59">
        <v>130</v>
      </c>
      <c r="FE59">
        <v>11</v>
      </c>
      <c r="FF59">
        <v>0</v>
      </c>
      <c r="FG59">
        <v>0</v>
      </c>
      <c r="FH59">
        <v>200</v>
      </c>
      <c r="FI59">
        <v>614</v>
      </c>
      <c r="FJ59">
        <v>0</v>
      </c>
      <c r="FK59">
        <v>23</v>
      </c>
      <c r="FL59">
        <v>0</v>
      </c>
      <c r="FM59">
        <v>23</v>
      </c>
      <c r="FN59">
        <v>0</v>
      </c>
      <c r="FO59">
        <v>511734</v>
      </c>
      <c r="FP59">
        <v>294123</v>
      </c>
      <c r="FQ59">
        <v>34</v>
      </c>
      <c r="FR59">
        <v>7949</v>
      </c>
      <c r="FS59">
        <v>2618</v>
      </c>
      <c r="FT59">
        <v>0</v>
      </c>
      <c r="FU59">
        <v>5331</v>
      </c>
      <c r="FV59">
        <v>0</v>
      </c>
      <c r="FW59">
        <v>0</v>
      </c>
      <c r="FX59">
        <v>207744</v>
      </c>
      <c r="FY59">
        <v>23128</v>
      </c>
      <c r="FZ59">
        <v>5</v>
      </c>
      <c r="GA59">
        <v>152</v>
      </c>
      <c r="GB59">
        <v>2474</v>
      </c>
      <c r="GC59">
        <v>0</v>
      </c>
      <c r="GD59">
        <v>0</v>
      </c>
      <c r="GE59">
        <v>2</v>
      </c>
      <c r="GF59">
        <v>0</v>
      </c>
      <c r="GG59">
        <v>0</v>
      </c>
      <c r="GH59">
        <v>0</v>
      </c>
      <c r="GI59">
        <v>0</v>
      </c>
      <c r="GJ59">
        <v>5</v>
      </c>
      <c r="GK59">
        <v>0</v>
      </c>
      <c r="GL59">
        <v>0</v>
      </c>
      <c r="GM59">
        <v>0</v>
      </c>
      <c r="GN59">
        <v>858</v>
      </c>
      <c r="GO59">
        <v>0</v>
      </c>
      <c r="GP59">
        <v>0</v>
      </c>
      <c r="GQ59">
        <v>0</v>
      </c>
      <c r="GR59">
        <v>0</v>
      </c>
      <c r="GS59">
        <v>34</v>
      </c>
      <c r="GT59">
        <v>34</v>
      </c>
      <c r="GU59">
        <v>34</v>
      </c>
      <c r="GV59">
        <v>342153</v>
      </c>
      <c r="GW59">
        <v>294089</v>
      </c>
      <c r="GX59">
        <v>0</v>
      </c>
      <c r="GY59">
        <v>-34052</v>
      </c>
      <c r="GZ59">
        <v>-38718</v>
      </c>
      <c r="HA59">
        <v>0</v>
      </c>
      <c r="HB59">
        <v>30</v>
      </c>
      <c r="HC59">
        <v>0</v>
      </c>
      <c r="HD59">
        <v>0</v>
      </c>
    </row>
    <row r="60" spans="1:212" x14ac:dyDescent="0.25">
      <c r="A60" t="s">
        <v>1064</v>
      </c>
      <c r="B60">
        <v>0</v>
      </c>
      <c r="C60">
        <v>0</v>
      </c>
      <c r="D60">
        <v>0</v>
      </c>
      <c r="E60">
        <v>0</v>
      </c>
      <c r="F60">
        <v>0</v>
      </c>
      <c r="G60">
        <v>0</v>
      </c>
      <c r="H60">
        <v>0</v>
      </c>
      <c r="I60">
        <v>-1</v>
      </c>
      <c r="J60">
        <v>-6</v>
      </c>
      <c r="K60">
        <v>0</v>
      </c>
      <c r="L60">
        <v>-1</v>
      </c>
      <c r="M60">
        <v>-6</v>
      </c>
      <c r="N60">
        <v>0</v>
      </c>
      <c r="O60">
        <v>0</v>
      </c>
      <c r="P60">
        <v>0</v>
      </c>
      <c r="Q60">
        <v>0</v>
      </c>
      <c r="R60">
        <v>0</v>
      </c>
      <c r="S60">
        <v>0</v>
      </c>
      <c r="T60">
        <v>119</v>
      </c>
      <c r="U60">
        <v>96</v>
      </c>
      <c r="V60">
        <v>4</v>
      </c>
      <c r="W60">
        <v>0</v>
      </c>
      <c r="X60">
        <v>0</v>
      </c>
      <c r="Y60">
        <v>0</v>
      </c>
      <c r="Z60">
        <v>19</v>
      </c>
      <c r="AA60">
        <v>0</v>
      </c>
      <c r="AB60">
        <v>0</v>
      </c>
      <c r="AC60">
        <v>0</v>
      </c>
      <c r="AD60">
        <v>96</v>
      </c>
      <c r="AE60">
        <v>96</v>
      </c>
      <c r="AF60">
        <v>0</v>
      </c>
      <c r="AG60">
        <v>0</v>
      </c>
      <c r="AH60">
        <v>110</v>
      </c>
      <c r="AI60">
        <v>110</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5</v>
      </c>
      <c r="BM60">
        <v>5</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-4</v>
      </c>
      <c r="CI60">
        <v>-4</v>
      </c>
      <c r="CJ60">
        <v>0</v>
      </c>
      <c r="CK60">
        <v>0</v>
      </c>
      <c r="CL60">
        <v>-4</v>
      </c>
      <c r="CM60">
        <v>-4</v>
      </c>
      <c r="CN60">
        <v>0</v>
      </c>
      <c r="CO60">
        <v>0</v>
      </c>
      <c r="CP60">
        <v>0</v>
      </c>
      <c r="CQ60">
        <v>0</v>
      </c>
      <c r="CR60">
        <v>0</v>
      </c>
      <c r="CS60">
        <v>0</v>
      </c>
      <c r="CT60">
        <v>0</v>
      </c>
      <c r="CU60">
        <v>0</v>
      </c>
      <c r="CV60">
        <v>0</v>
      </c>
      <c r="CW60">
        <v>0</v>
      </c>
      <c r="CX60">
        <v>0</v>
      </c>
      <c r="CY60">
        <v>0</v>
      </c>
      <c r="CZ60">
        <v>0</v>
      </c>
      <c r="DA60">
        <v>0</v>
      </c>
      <c r="DB60">
        <v>0</v>
      </c>
      <c r="DC60">
        <v>0</v>
      </c>
      <c r="DD60">
        <v>9</v>
      </c>
      <c r="DE60">
        <v>9</v>
      </c>
      <c r="DF60">
        <v>0</v>
      </c>
      <c r="DG60">
        <v>0</v>
      </c>
      <c r="DH60">
        <v>6</v>
      </c>
      <c r="DI60">
        <v>6</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391103</v>
      </c>
      <c r="EF60">
        <v>137085</v>
      </c>
      <c r="EG60">
        <v>124</v>
      </c>
      <c r="EH60">
        <v>780</v>
      </c>
      <c r="EI60">
        <v>0</v>
      </c>
      <c r="EJ60">
        <v>767</v>
      </c>
      <c r="EK60">
        <v>0</v>
      </c>
      <c r="EL60">
        <v>13</v>
      </c>
      <c r="EM60">
        <v>10330</v>
      </c>
      <c r="EN60">
        <v>15494</v>
      </c>
      <c r="EO60">
        <v>0</v>
      </c>
      <c r="EP60">
        <v>10329</v>
      </c>
      <c r="EQ60">
        <v>15494</v>
      </c>
      <c r="ER60">
        <v>0</v>
      </c>
      <c r="ES60">
        <v>1</v>
      </c>
      <c r="ET60">
        <v>2086</v>
      </c>
      <c r="EU60">
        <v>1380</v>
      </c>
      <c r="EV60">
        <v>188</v>
      </c>
      <c r="EW60">
        <v>0</v>
      </c>
      <c r="EX60">
        <v>771</v>
      </c>
      <c r="EY60">
        <v>184</v>
      </c>
      <c r="EZ60">
        <v>0</v>
      </c>
      <c r="FA60">
        <v>0</v>
      </c>
      <c r="FB60">
        <v>0</v>
      </c>
      <c r="FC60">
        <v>0</v>
      </c>
      <c r="FD60">
        <v>23</v>
      </c>
      <c r="FE60">
        <v>4</v>
      </c>
      <c r="FF60">
        <v>0</v>
      </c>
      <c r="FG60">
        <v>0</v>
      </c>
      <c r="FH60">
        <v>0</v>
      </c>
      <c r="FI60">
        <v>573</v>
      </c>
      <c r="FJ60">
        <v>13</v>
      </c>
      <c r="FK60">
        <v>2</v>
      </c>
      <c r="FL60">
        <v>0</v>
      </c>
      <c r="FM60">
        <v>2</v>
      </c>
      <c r="FN60">
        <v>0</v>
      </c>
      <c r="FO60">
        <v>376525</v>
      </c>
      <c r="FP60">
        <v>121403</v>
      </c>
      <c r="FQ60">
        <v>124</v>
      </c>
      <c r="FR60">
        <v>5036</v>
      </c>
      <c r="FS60">
        <v>2938</v>
      </c>
      <c r="FT60">
        <v>0</v>
      </c>
      <c r="FU60">
        <v>2092</v>
      </c>
      <c r="FV60">
        <v>0</v>
      </c>
      <c r="FW60">
        <v>6</v>
      </c>
      <c r="FX60">
        <v>0</v>
      </c>
      <c r="FY60">
        <v>18247</v>
      </c>
      <c r="FZ60">
        <v>1</v>
      </c>
      <c r="GA60">
        <v>24</v>
      </c>
      <c r="GB60">
        <v>27224</v>
      </c>
      <c r="GC60">
        <v>0</v>
      </c>
      <c r="GD60">
        <v>0</v>
      </c>
      <c r="GE60">
        <v>420</v>
      </c>
      <c r="GF60">
        <v>0</v>
      </c>
      <c r="GG60">
        <v>0</v>
      </c>
      <c r="GH60">
        <v>0</v>
      </c>
      <c r="GI60">
        <v>0</v>
      </c>
      <c r="GJ60">
        <v>0</v>
      </c>
      <c r="GK60">
        <v>117</v>
      </c>
      <c r="GL60">
        <v>0</v>
      </c>
      <c r="GM60">
        <v>0</v>
      </c>
      <c r="GN60">
        <v>549</v>
      </c>
      <c r="GO60">
        <v>0</v>
      </c>
      <c r="GP60">
        <v>0</v>
      </c>
      <c r="GQ60">
        <v>7</v>
      </c>
      <c r="GR60">
        <v>7</v>
      </c>
      <c r="GS60">
        <v>117</v>
      </c>
      <c r="GT60">
        <v>117</v>
      </c>
      <c r="GU60">
        <v>117</v>
      </c>
      <c r="GV60">
        <v>67888</v>
      </c>
      <c r="GW60">
        <v>121279</v>
      </c>
      <c r="GX60">
        <v>0</v>
      </c>
      <c r="GY60">
        <v>256953</v>
      </c>
      <c r="GZ60">
        <v>-51</v>
      </c>
      <c r="HA60">
        <v>0</v>
      </c>
      <c r="HB60">
        <v>0</v>
      </c>
      <c r="HC60">
        <v>0</v>
      </c>
      <c r="HD60">
        <v>0</v>
      </c>
    </row>
    <row r="61" spans="1:212" x14ac:dyDescent="0.25">
      <c r="A61" t="s">
        <v>1065</v>
      </c>
      <c r="B61">
        <v>0</v>
      </c>
      <c r="C61">
        <v>0</v>
      </c>
      <c r="D61">
        <v>0</v>
      </c>
      <c r="E61">
        <v>0</v>
      </c>
      <c r="F61">
        <v>0</v>
      </c>
      <c r="G61">
        <v>0</v>
      </c>
      <c r="H61">
        <v>0</v>
      </c>
      <c r="I61">
        <v>0</v>
      </c>
      <c r="J61">
        <v>0</v>
      </c>
      <c r="K61">
        <v>0</v>
      </c>
      <c r="L61">
        <v>0</v>
      </c>
      <c r="M61">
        <v>0</v>
      </c>
      <c r="N61">
        <v>0</v>
      </c>
      <c r="O61">
        <v>0</v>
      </c>
      <c r="P61">
        <v>0</v>
      </c>
      <c r="Q61">
        <v>0</v>
      </c>
      <c r="R61">
        <v>0</v>
      </c>
      <c r="S61">
        <v>0</v>
      </c>
      <c r="T61">
        <v>44</v>
      </c>
      <c r="U61">
        <v>26</v>
      </c>
      <c r="V61">
        <v>27</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0</v>
      </c>
      <c r="AU61">
        <v>0</v>
      </c>
      <c r="AV61">
        <v>0</v>
      </c>
      <c r="AW61">
        <v>0</v>
      </c>
      <c r="AX61">
        <v>0</v>
      </c>
      <c r="AY61">
        <v>0</v>
      </c>
      <c r="AZ61">
        <v>0</v>
      </c>
      <c r="BA61">
        <v>0</v>
      </c>
      <c r="BB61">
        <v>0</v>
      </c>
      <c r="BC61">
        <v>0</v>
      </c>
      <c r="BD61">
        <v>1</v>
      </c>
      <c r="BE61">
        <v>1</v>
      </c>
      <c r="BF61">
        <v>1</v>
      </c>
      <c r="BG61">
        <v>1</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-17</v>
      </c>
      <c r="DS61">
        <v>0</v>
      </c>
      <c r="DT61">
        <v>0</v>
      </c>
      <c r="DU61">
        <v>0</v>
      </c>
      <c r="DV61">
        <v>0</v>
      </c>
      <c r="DW61">
        <v>0</v>
      </c>
      <c r="DX61">
        <v>0</v>
      </c>
      <c r="DY61">
        <v>0</v>
      </c>
      <c r="DZ61">
        <v>0</v>
      </c>
      <c r="EA61">
        <v>0</v>
      </c>
      <c r="EB61">
        <v>0</v>
      </c>
      <c r="EC61">
        <v>0</v>
      </c>
      <c r="ED61">
        <v>0</v>
      </c>
      <c r="EE61">
        <v>319460</v>
      </c>
      <c r="EF61">
        <v>105040</v>
      </c>
      <c r="EG61">
        <v>52</v>
      </c>
      <c r="EH61">
        <v>56</v>
      </c>
      <c r="EI61">
        <v>0</v>
      </c>
      <c r="EJ61">
        <v>56</v>
      </c>
      <c r="EK61">
        <v>0</v>
      </c>
      <c r="EL61">
        <v>0</v>
      </c>
      <c r="EM61">
        <v>94</v>
      </c>
      <c r="EN61">
        <v>141</v>
      </c>
      <c r="EO61">
        <v>0</v>
      </c>
      <c r="EP61">
        <v>94</v>
      </c>
      <c r="EQ61">
        <v>141</v>
      </c>
      <c r="ER61">
        <v>0</v>
      </c>
      <c r="ES61">
        <v>0</v>
      </c>
      <c r="ET61">
        <v>164260</v>
      </c>
      <c r="EU61">
        <v>576</v>
      </c>
      <c r="EV61">
        <v>2</v>
      </c>
      <c r="EW61">
        <v>0</v>
      </c>
      <c r="EX61">
        <v>328</v>
      </c>
      <c r="EY61">
        <v>1</v>
      </c>
      <c r="EZ61">
        <v>0</v>
      </c>
      <c r="FA61">
        <v>0</v>
      </c>
      <c r="FB61">
        <v>0</v>
      </c>
      <c r="FC61">
        <v>0</v>
      </c>
      <c r="FD61">
        <v>30</v>
      </c>
      <c r="FE61">
        <v>1</v>
      </c>
      <c r="FF61">
        <v>0</v>
      </c>
      <c r="FG61">
        <v>0</v>
      </c>
      <c r="FH61">
        <v>0</v>
      </c>
      <c r="FI61">
        <v>218</v>
      </c>
      <c r="FJ61">
        <v>0</v>
      </c>
      <c r="FK61">
        <v>22</v>
      </c>
      <c r="FL61">
        <v>0</v>
      </c>
      <c r="FM61">
        <v>22</v>
      </c>
      <c r="FN61">
        <v>0</v>
      </c>
      <c r="FO61">
        <v>154452</v>
      </c>
      <c r="FP61">
        <v>104897</v>
      </c>
      <c r="FQ61">
        <v>52</v>
      </c>
      <c r="FR61">
        <v>3043</v>
      </c>
      <c r="FS61">
        <v>1812</v>
      </c>
      <c r="FT61">
        <v>0</v>
      </c>
      <c r="FU61">
        <v>1231</v>
      </c>
      <c r="FV61">
        <v>0</v>
      </c>
      <c r="FW61">
        <v>0</v>
      </c>
      <c r="FX61">
        <v>0</v>
      </c>
      <c r="FY61">
        <v>15416</v>
      </c>
      <c r="FZ61">
        <v>1</v>
      </c>
      <c r="GA61">
        <v>325</v>
      </c>
      <c r="GB61">
        <v>2383</v>
      </c>
      <c r="GC61">
        <v>0</v>
      </c>
      <c r="GD61">
        <v>0</v>
      </c>
      <c r="GE61">
        <v>0</v>
      </c>
      <c r="GF61">
        <v>0</v>
      </c>
      <c r="GG61">
        <v>0</v>
      </c>
      <c r="GH61">
        <v>0</v>
      </c>
      <c r="GI61">
        <v>0</v>
      </c>
      <c r="GJ61">
        <v>0</v>
      </c>
      <c r="GK61">
        <v>0</v>
      </c>
      <c r="GL61">
        <v>0</v>
      </c>
      <c r="GM61">
        <v>0</v>
      </c>
      <c r="GN61">
        <v>258</v>
      </c>
      <c r="GO61">
        <v>0</v>
      </c>
      <c r="GP61">
        <v>0</v>
      </c>
      <c r="GQ61">
        <v>0</v>
      </c>
      <c r="GR61">
        <v>0</v>
      </c>
      <c r="GS61">
        <v>52</v>
      </c>
      <c r="GT61">
        <v>52</v>
      </c>
      <c r="GU61">
        <v>52</v>
      </c>
      <c r="GV61">
        <v>133479</v>
      </c>
      <c r="GW61">
        <v>104845</v>
      </c>
      <c r="GX61">
        <v>0</v>
      </c>
      <c r="GY61">
        <v>-488</v>
      </c>
      <c r="GZ61">
        <v>-17</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-2</v>
      </c>
      <c r="U62">
        <v>-2</v>
      </c>
      <c r="V62">
        <v>0</v>
      </c>
      <c r="W62">
        <v>0</v>
      </c>
      <c r="X62">
        <v>0</v>
      </c>
      <c r="Y62">
        <v>0</v>
      </c>
      <c r="Z62">
        <v>0</v>
      </c>
      <c r="AA62">
        <v>0</v>
      </c>
      <c r="AB62">
        <v>0</v>
      </c>
      <c r="AC62">
        <v>0</v>
      </c>
      <c r="AD62">
        <v>-2</v>
      </c>
      <c r="AE62">
        <v>-2</v>
      </c>
      <c r="AF62">
        <v>0</v>
      </c>
      <c r="AG62">
        <v>0</v>
      </c>
      <c r="AH62">
        <v>-20</v>
      </c>
      <c r="AI62">
        <v>-20</v>
      </c>
      <c r="AJ62">
        <v>0</v>
      </c>
      <c r="AK62">
        <v>0</v>
      </c>
      <c r="AL62">
        <v>18</v>
      </c>
      <c r="AM62">
        <v>18</v>
      </c>
      <c r="AN62">
        <v>0</v>
      </c>
      <c r="AO62">
        <v>0</v>
      </c>
      <c r="AP62">
        <v>0</v>
      </c>
      <c r="AQ62">
        <v>0</v>
      </c>
      <c r="AR62">
        <v>0</v>
      </c>
      <c r="AS62">
        <v>0</v>
      </c>
      <c r="AT62">
        <v>-9</v>
      </c>
      <c r="AU62">
        <v>0</v>
      </c>
      <c r="AV62">
        <v>0</v>
      </c>
      <c r="AW62">
        <v>-1</v>
      </c>
      <c r="AX62">
        <v>0</v>
      </c>
      <c r="AY62">
        <v>0</v>
      </c>
      <c r="AZ62">
        <v>0</v>
      </c>
      <c r="BA62">
        <v>0</v>
      </c>
      <c r="BB62">
        <v>0</v>
      </c>
      <c r="BC62">
        <v>-8</v>
      </c>
      <c r="BD62">
        <v>-24</v>
      </c>
      <c r="BE62">
        <v>0</v>
      </c>
      <c r="BF62">
        <v>-11</v>
      </c>
      <c r="BG62">
        <v>0</v>
      </c>
      <c r="BH62">
        <v>-13</v>
      </c>
      <c r="BI62">
        <v>0</v>
      </c>
      <c r="BJ62">
        <v>0</v>
      </c>
      <c r="BK62">
        <v>0</v>
      </c>
      <c r="BL62">
        <v>-25</v>
      </c>
      <c r="BM62">
        <v>-25</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-16</v>
      </c>
      <c r="DE62">
        <v>-16</v>
      </c>
      <c r="DF62">
        <v>0</v>
      </c>
      <c r="DG62">
        <v>0</v>
      </c>
      <c r="DH62">
        <v>-17</v>
      </c>
      <c r="DI62">
        <v>-17</v>
      </c>
      <c r="DJ62">
        <v>0</v>
      </c>
      <c r="DK62">
        <v>0</v>
      </c>
      <c r="DL62">
        <v>0</v>
      </c>
      <c r="DM62">
        <v>0</v>
      </c>
      <c r="DN62">
        <v>1</v>
      </c>
      <c r="DO62">
        <v>1</v>
      </c>
      <c r="DP62">
        <v>0</v>
      </c>
      <c r="DQ62">
        <v>0</v>
      </c>
      <c r="DR62">
        <v>0</v>
      </c>
      <c r="DS62">
        <v>0</v>
      </c>
      <c r="DT62">
        <v>0</v>
      </c>
      <c r="DU62">
        <v>0</v>
      </c>
      <c r="DV62">
        <v>0</v>
      </c>
      <c r="DW62">
        <v>0</v>
      </c>
      <c r="DX62">
        <v>0</v>
      </c>
      <c r="DY62">
        <v>0</v>
      </c>
      <c r="DZ62">
        <v>0</v>
      </c>
      <c r="EA62">
        <v>0</v>
      </c>
      <c r="EB62">
        <v>0</v>
      </c>
      <c r="EC62">
        <v>0</v>
      </c>
      <c r="ED62">
        <v>0</v>
      </c>
      <c r="EE62">
        <v>381723</v>
      </c>
      <c r="EF62">
        <v>342722</v>
      </c>
      <c r="EG62">
        <v>55</v>
      </c>
      <c r="EH62">
        <v>2098</v>
      </c>
      <c r="EI62">
        <v>0</v>
      </c>
      <c r="EJ62">
        <v>2098</v>
      </c>
      <c r="EK62">
        <v>0</v>
      </c>
      <c r="EL62">
        <v>0</v>
      </c>
      <c r="EM62">
        <v>3252</v>
      </c>
      <c r="EN62">
        <v>4877</v>
      </c>
      <c r="EO62">
        <v>0</v>
      </c>
      <c r="EP62">
        <v>3252</v>
      </c>
      <c r="EQ62">
        <v>4877</v>
      </c>
      <c r="ER62">
        <v>0</v>
      </c>
      <c r="ES62">
        <v>0</v>
      </c>
      <c r="ET62">
        <v>17601</v>
      </c>
      <c r="EU62">
        <v>4042</v>
      </c>
      <c r="EV62">
        <v>8</v>
      </c>
      <c r="EW62">
        <v>0</v>
      </c>
      <c r="EX62">
        <v>2185</v>
      </c>
      <c r="EY62">
        <v>8</v>
      </c>
      <c r="EZ62">
        <v>0</v>
      </c>
      <c r="FA62">
        <v>0</v>
      </c>
      <c r="FB62">
        <v>0</v>
      </c>
      <c r="FC62">
        <v>0</v>
      </c>
      <c r="FD62">
        <v>29</v>
      </c>
      <c r="FE62">
        <v>0</v>
      </c>
      <c r="FF62">
        <v>0</v>
      </c>
      <c r="FG62">
        <v>0</v>
      </c>
      <c r="FH62">
        <v>0</v>
      </c>
      <c r="FI62">
        <v>1828</v>
      </c>
      <c r="FJ62">
        <v>0</v>
      </c>
      <c r="FK62">
        <v>26</v>
      </c>
      <c r="FL62">
        <v>20</v>
      </c>
      <c r="FM62">
        <v>6</v>
      </c>
      <c r="FN62">
        <v>0</v>
      </c>
      <c r="FO62">
        <v>354675</v>
      </c>
      <c r="FP62">
        <v>337837</v>
      </c>
      <c r="FQ62">
        <v>55</v>
      </c>
      <c r="FR62">
        <v>5072</v>
      </c>
      <c r="FS62">
        <v>3495</v>
      </c>
      <c r="FT62">
        <v>0</v>
      </c>
      <c r="FU62">
        <v>1575</v>
      </c>
      <c r="FV62">
        <v>0</v>
      </c>
      <c r="FW62">
        <v>2</v>
      </c>
      <c r="FX62">
        <v>545</v>
      </c>
      <c r="FY62">
        <v>14806</v>
      </c>
      <c r="FZ62">
        <v>5</v>
      </c>
      <c r="GA62">
        <v>6</v>
      </c>
      <c r="GB62">
        <v>3595</v>
      </c>
      <c r="GC62">
        <v>0</v>
      </c>
      <c r="GD62">
        <v>0</v>
      </c>
      <c r="GE62">
        <v>1086</v>
      </c>
      <c r="GF62">
        <v>41293</v>
      </c>
      <c r="GG62">
        <v>0</v>
      </c>
      <c r="GH62">
        <v>0</v>
      </c>
      <c r="GI62">
        <v>0</v>
      </c>
      <c r="GJ62">
        <v>0</v>
      </c>
      <c r="GK62">
        <v>0</v>
      </c>
      <c r="GL62">
        <v>0</v>
      </c>
      <c r="GM62">
        <v>0</v>
      </c>
      <c r="GN62">
        <v>2151</v>
      </c>
      <c r="GO62">
        <v>0</v>
      </c>
      <c r="GP62">
        <v>0</v>
      </c>
      <c r="GQ62">
        <v>0</v>
      </c>
      <c r="GR62">
        <v>0</v>
      </c>
      <c r="GS62">
        <v>55</v>
      </c>
      <c r="GT62">
        <v>55</v>
      </c>
      <c r="GU62">
        <v>55</v>
      </c>
      <c r="GV62">
        <v>397529</v>
      </c>
      <c r="GW62">
        <v>296489</v>
      </c>
      <c r="GX62">
        <v>0</v>
      </c>
      <c r="GY62">
        <v>-59064</v>
      </c>
      <c r="GZ62">
        <v>-11111</v>
      </c>
      <c r="HA62">
        <v>0</v>
      </c>
      <c r="HB62">
        <v>29</v>
      </c>
      <c r="HC62">
        <v>0</v>
      </c>
      <c r="HD62">
        <v>0</v>
      </c>
    </row>
    <row r="63" spans="1:212" x14ac:dyDescent="0.25">
      <c r="A63" t="s">
        <v>1067</v>
      </c>
      <c r="B63">
        <v>0</v>
      </c>
      <c r="C63">
        <v>0</v>
      </c>
      <c r="D63">
        <v>0</v>
      </c>
      <c r="E63">
        <v>0</v>
      </c>
      <c r="F63">
        <v>0</v>
      </c>
      <c r="G63">
        <v>0</v>
      </c>
      <c r="H63">
        <v>0</v>
      </c>
      <c r="I63">
        <v>0</v>
      </c>
      <c r="J63">
        <v>-25</v>
      </c>
      <c r="K63">
        <v>0</v>
      </c>
      <c r="L63">
        <v>0</v>
      </c>
      <c r="M63">
        <v>-25</v>
      </c>
      <c r="N63">
        <v>0</v>
      </c>
      <c r="O63">
        <v>0</v>
      </c>
      <c r="P63">
        <v>0</v>
      </c>
      <c r="Q63">
        <v>0</v>
      </c>
      <c r="R63">
        <v>0</v>
      </c>
      <c r="S63">
        <v>0</v>
      </c>
      <c r="T63">
        <v>1920</v>
      </c>
      <c r="U63">
        <v>1917</v>
      </c>
      <c r="V63">
        <v>-40</v>
      </c>
      <c r="W63">
        <v>0</v>
      </c>
      <c r="X63">
        <v>10</v>
      </c>
      <c r="Y63">
        <v>0</v>
      </c>
      <c r="Z63">
        <v>33</v>
      </c>
      <c r="AA63">
        <v>0</v>
      </c>
      <c r="AB63">
        <v>0</v>
      </c>
      <c r="AC63">
        <v>0</v>
      </c>
      <c r="AD63">
        <v>1917</v>
      </c>
      <c r="AE63">
        <v>1917</v>
      </c>
      <c r="AF63">
        <v>0</v>
      </c>
      <c r="AG63">
        <v>0</v>
      </c>
      <c r="AH63">
        <v>1858</v>
      </c>
      <c r="AI63">
        <v>1858</v>
      </c>
      <c r="AJ63">
        <v>64</v>
      </c>
      <c r="AK63">
        <v>64</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2708</v>
      </c>
      <c r="BM63">
        <v>2708</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2704</v>
      </c>
      <c r="DE63">
        <v>2704</v>
      </c>
      <c r="DF63">
        <v>0</v>
      </c>
      <c r="DG63">
        <v>0</v>
      </c>
      <c r="DH63">
        <v>2653</v>
      </c>
      <c r="DI63">
        <v>2653</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393558</v>
      </c>
      <c r="EF63">
        <v>525419</v>
      </c>
      <c r="EG63">
        <v>7</v>
      </c>
      <c r="EH63">
        <v>145</v>
      </c>
      <c r="EI63">
        <v>0</v>
      </c>
      <c r="EJ63">
        <v>145</v>
      </c>
      <c r="EK63">
        <v>0</v>
      </c>
      <c r="EL63">
        <v>0</v>
      </c>
      <c r="EM63">
        <v>5672</v>
      </c>
      <c r="EN63">
        <v>8499</v>
      </c>
      <c r="EO63">
        <v>0</v>
      </c>
      <c r="EP63">
        <v>5666</v>
      </c>
      <c r="EQ63">
        <v>8499</v>
      </c>
      <c r="ER63">
        <v>0</v>
      </c>
      <c r="ES63">
        <v>6</v>
      </c>
      <c r="ET63">
        <v>10760</v>
      </c>
      <c r="EU63">
        <v>3155</v>
      </c>
      <c r="EV63">
        <v>163</v>
      </c>
      <c r="EW63">
        <v>0</v>
      </c>
      <c r="EX63">
        <v>1843</v>
      </c>
      <c r="EY63">
        <v>151</v>
      </c>
      <c r="EZ63">
        <v>0</v>
      </c>
      <c r="FA63">
        <v>0</v>
      </c>
      <c r="FB63">
        <v>0</v>
      </c>
      <c r="FC63">
        <v>0</v>
      </c>
      <c r="FD63">
        <v>94</v>
      </c>
      <c r="FE63">
        <v>12</v>
      </c>
      <c r="FF63">
        <v>0</v>
      </c>
      <c r="FG63">
        <v>0</v>
      </c>
      <c r="FH63">
        <v>0</v>
      </c>
      <c r="FI63">
        <v>1218</v>
      </c>
      <c r="FJ63">
        <v>0</v>
      </c>
      <c r="FK63">
        <v>0</v>
      </c>
      <c r="FL63">
        <v>0</v>
      </c>
      <c r="FM63">
        <v>0</v>
      </c>
      <c r="FN63">
        <v>0</v>
      </c>
      <c r="FO63">
        <v>373824</v>
      </c>
      <c r="FP63">
        <v>516757</v>
      </c>
      <c r="FQ63">
        <v>7</v>
      </c>
      <c r="FR63">
        <v>9799</v>
      </c>
      <c r="FS63">
        <v>2427</v>
      </c>
      <c r="FT63">
        <v>50</v>
      </c>
      <c r="FU63">
        <v>7322</v>
      </c>
      <c r="FV63">
        <v>0</v>
      </c>
      <c r="FW63">
        <v>0</v>
      </c>
      <c r="FX63">
        <v>0</v>
      </c>
      <c r="FY63">
        <v>19250</v>
      </c>
      <c r="FZ63">
        <v>80</v>
      </c>
      <c r="GA63">
        <v>138</v>
      </c>
      <c r="GB63">
        <v>23463</v>
      </c>
      <c r="GC63">
        <v>0</v>
      </c>
      <c r="GD63">
        <v>258</v>
      </c>
      <c r="GE63">
        <v>0</v>
      </c>
      <c r="GF63">
        <v>6866</v>
      </c>
      <c r="GG63">
        <v>0</v>
      </c>
      <c r="GH63">
        <v>0</v>
      </c>
      <c r="GI63">
        <v>0</v>
      </c>
      <c r="GJ63">
        <v>0</v>
      </c>
      <c r="GK63">
        <v>0</v>
      </c>
      <c r="GL63">
        <v>0</v>
      </c>
      <c r="GM63">
        <v>0</v>
      </c>
      <c r="GN63">
        <v>-58559</v>
      </c>
      <c r="GO63">
        <v>10</v>
      </c>
      <c r="GP63">
        <v>0</v>
      </c>
      <c r="GQ63">
        <v>0</v>
      </c>
      <c r="GR63">
        <v>0</v>
      </c>
      <c r="GS63">
        <v>7</v>
      </c>
      <c r="GT63">
        <v>7</v>
      </c>
      <c r="GU63">
        <v>7</v>
      </c>
      <c r="GV63">
        <v>392713</v>
      </c>
      <c r="GW63">
        <v>509874</v>
      </c>
      <c r="GX63">
        <v>0</v>
      </c>
      <c r="GY63">
        <v>-8051</v>
      </c>
      <c r="GZ63">
        <v>-5274</v>
      </c>
      <c r="HA63">
        <v>0</v>
      </c>
      <c r="HB63">
        <v>2</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500555</v>
      </c>
      <c r="EF64">
        <v>197792</v>
      </c>
      <c r="EG64">
        <v>32</v>
      </c>
      <c r="EH64">
        <v>169</v>
      </c>
      <c r="EI64">
        <v>0</v>
      </c>
      <c r="EJ64">
        <v>163</v>
      </c>
      <c r="EK64">
        <v>0</v>
      </c>
      <c r="EL64">
        <v>6</v>
      </c>
      <c r="EM64">
        <v>11800</v>
      </c>
      <c r="EN64">
        <v>17700</v>
      </c>
      <c r="EO64">
        <v>0</v>
      </c>
      <c r="EP64">
        <v>11800</v>
      </c>
      <c r="EQ64">
        <v>17700</v>
      </c>
      <c r="ER64">
        <v>0</v>
      </c>
      <c r="ES64">
        <v>0</v>
      </c>
      <c r="ET64">
        <v>52829</v>
      </c>
      <c r="EU64">
        <v>1604</v>
      </c>
      <c r="EV64">
        <v>180</v>
      </c>
      <c r="EW64">
        <v>0</v>
      </c>
      <c r="EX64">
        <v>972</v>
      </c>
      <c r="EY64">
        <v>175</v>
      </c>
      <c r="EZ64">
        <v>0</v>
      </c>
      <c r="FA64">
        <v>0</v>
      </c>
      <c r="FB64">
        <v>0</v>
      </c>
      <c r="FC64">
        <v>0</v>
      </c>
      <c r="FD64">
        <v>22</v>
      </c>
      <c r="FE64">
        <v>5</v>
      </c>
      <c r="FF64">
        <v>0</v>
      </c>
      <c r="FG64">
        <v>0</v>
      </c>
      <c r="FH64">
        <v>0</v>
      </c>
      <c r="FI64">
        <v>610</v>
      </c>
      <c r="FJ64">
        <v>0</v>
      </c>
      <c r="FK64">
        <v>99</v>
      </c>
      <c r="FL64">
        <v>0</v>
      </c>
      <c r="FM64">
        <v>99</v>
      </c>
      <c r="FN64">
        <v>0</v>
      </c>
      <c r="FO64">
        <v>434053</v>
      </c>
      <c r="FP64">
        <v>179912</v>
      </c>
      <c r="FQ64">
        <v>32</v>
      </c>
      <c r="FR64">
        <v>7190</v>
      </c>
      <c r="FS64">
        <v>4524</v>
      </c>
      <c r="FT64">
        <v>10</v>
      </c>
      <c r="FU64">
        <v>2656</v>
      </c>
      <c r="FV64">
        <v>0</v>
      </c>
      <c r="FW64">
        <v>0</v>
      </c>
      <c r="FX64">
        <v>173</v>
      </c>
      <c r="FY64">
        <v>26820</v>
      </c>
      <c r="FZ64">
        <v>-37</v>
      </c>
      <c r="GA64">
        <v>37</v>
      </c>
      <c r="GB64">
        <v>26</v>
      </c>
      <c r="GC64">
        <v>10</v>
      </c>
      <c r="GD64">
        <v>0</v>
      </c>
      <c r="GE64">
        <v>594</v>
      </c>
      <c r="GF64">
        <v>84</v>
      </c>
      <c r="GG64">
        <v>0</v>
      </c>
      <c r="GH64">
        <v>0</v>
      </c>
      <c r="GI64">
        <v>0</v>
      </c>
      <c r="GJ64">
        <v>0</v>
      </c>
      <c r="GK64">
        <v>0</v>
      </c>
      <c r="GL64">
        <v>0</v>
      </c>
      <c r="GM64">
        <v>0</v>
      </c>
      <c r="GN64">
        <v>422</v>
      </c>
      <c r="GO64">
        <v>0</v>
      </c>
      <c r="GP64">
        <v>0</v>
      </c>
      <c r="GQ64">
        <v>0</v>
      </c>
      <c r="GR64">
        <v>0</v>
      </c>
      <c r="GS64">
        <v>32</v>
      </c>
      <c r="GT64">
        <v>32</v>
      </c>
      <c r="GU64">
        <v>32</v>
      </c>
      <c r="GV64">
        <v>399081</v>
      </c>
      <c r="GW64">
        <v>179796</v>
      </c>
      <c r="GX64">
        <v>0</v>
      </c>
      <c r="GY64">
        <v>-158</v>
      </c>
      <c r="GZ64">
        <v>-137</v>
      </c>
      <c r="HA64">
        <v>0</v>
      </c>
      <c r="HB64">
        <v>1</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-281</v>
      </c>
      <c r="U65">
        <v>-286</v>
      </c>
      <c r="V65">
        <v>-1</v>
      </c>
      <c r="W65">
        <v>0</v>
      </c>
      <c r="X65">
        <v>1</v>
      </c>
      <c r="Y65">
        <v>0</v>
      </c>
      <c r="Z65">
        <v>5</v>
      </c>
      <c r="AA65">
        <v>0</v>
      </c>
      <c r="AB65">
        <v>0</v>
      </c>
      <c r="AC65">
        <v>0</v>
      </c>
      <c r="AD65">
        <v>-286</v>
      </c>
      <c r="AE65">
        <v>-286</v>
      </c>
      <c r="AF65">
        <v>0</v>
      </c>
      <c r="AG65">
        <v>0</v>
      </c>
      <c r="AH65">
        <v>24</v>
      </c>
      <c r="AI65">
        <v>24</v>
      </c>
      <c r="AJ65">
        <v>0</v>
      </c>
      <c r="AK65">
        <v>0</v>
      </c>
      <c r="AL65">
        <v>0</v>
      </c>
      <c r="AM65">
        <v>0</v>
      </c>
      <c r="AN65">
        <v>0</v>
      </c>
      <c r="AO65">
        <v>0</v>
      </c>
      <c r="AP65">
        <v>-310</v>
      </c>
      <c r="AQ65">
        <v>-310</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-27</v>
      </c>
      <c r="BM65">
        <v>-27</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1</v>
      </c>
      <c r="CI65">
        <v>1</v>
      </c>
      <c r="CJ65">
        <v>0</v>
      </c>
      <c r="CK65">
        <v>0</v>
      </c>
      <c r="CL65">
        <v>1</v>
      </c>
      <c r="CM65">
        <v>1</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3</v>
      </c>
      <c r="DS65">
        <v>0</v>
      </c>
      <c r="DT65">
        <v>0</v>
      </c>
      <c r="DU65">
        <v>0</v>
      </c>
      <c r="DV65">
        <v>0</v>
      </c>
      <c r="DW65">
        <v>0</v>
      </c>
      <c r="DX65">
        <v>0</v>
      </c>
      <c r="DY65">
        <v>0</v>
      </c>
      <c r="DZ65">
        <v>0</v>
      </c>
      <c r="EA65">
        <v>0</v>
      </c>
      <c r="EB65">
        <v>0</v>
      </c>
      <c r="EC65">
        <v>0</v>
      </c>
      <c r="ED65">
        <v>0</v>
      </c>
      <c r="EE65">
        <v>259054</v>
      </c>
      <c r="EF65">
        <v>119878</v>
      </c>
      <c r="EG65">
        <v>63</v>
      </c>
      <c r="EH65">
        <v>58</v>
      </c>
      <c r="EI65">
        <v>0</v>
      </c>
      <c r="EJ65">
        <v>58</v>
      </c>
      <c r="EK65">
        <v>0</v>
      </c>
      <c r="EL65">
        <v>0</v>
      </c>
      <c r="EM65">
        <v>366</v>
      </c>
      <c r="EN65">
        <v>550</v>
      </c>
      <c r="EO65">
        <v>0</v>
      </c>
      <c r="EP65">
        <v>366</v>
      </c>
      <c r="EQ65">
        <v>550</v>
      </c>
      <c r="ER65">
        <v>0</v>
      </c>
      <c r="ES65">
        <v>0</v>
      </c>
      <c r="ET65">
        <v>91945</v>
      </c>
      <c r="EU65">
        <v>539</v>
      </c>
      <c r="EV65">
        <v>3</v>
      </c>
      <c r="EW65">
        <v>0</v>
      </c>
      <c r="EX65">
        <v>386</v>
      </c>
      <c r="EY65">
        <v>2</v>
      </c>
      <c r="EZ65">
        <v>0</v>
      </c>
      <c r="FA65">
        <v>0</v>
      </c>
      <c r="FB65">
        <v>0</v>
      </c>
      <c r="FC65">
        <v>0</v>
      </c>
      <c r="FD65">
        <v>7</v>
      </c>
      <c r="FE65">
        <v>1</v>
      </c>
      <c r="FF65">
        <v>0</v>
      </c>
      <c r="FG65">
        <v>0</v>
      </c>
      <c r="FH65">
        <v>0</v>
      </c>
      <c r="FI65">
        <v>146</v>
      </c>
      <c r="FJ65">
        <v>0</v>
      </c>
      <c r="FK65">
        <v>21</v>
      </c>
      <c r="FL65">
        <v>0</v>
      </c>
      <c r="FM65">
        <v>21</v>
      </c>
      <c r="FN65">
        <v>0</v>
      </c>
      <c r="FO65">
        <v>166125</v>
      </c>
      <c r="FP65">
        <v>119325</v>
      </c>
      <c r="FQ65">
        <v>63</v>
      </c>
      <c r="FR65">
        <v>3700</v>
      </c>
      <c r="FS65">
        <v>2063</v>
      </c>
      <c r="FT65">
        <v>0</v>
      </c>
      <c r="FU65">
        <v>1637</v>
      </c>
      <c r="FV65">
        <v>0</v>
      </c>
      <c r="FW65">
        <v>0</v>
      </c>
      <c r="FX65">
        <v>0</v>
      </c>
      <c r="FY65">
        <v>18907</v>
      </c>
      <c r="FZ65">
        <v>5</v>
      </c>
      <c r="GA65">
        <v>2</v>
      </c>
      <c r="GB65">
        <v>16598</v>
      </c>
      <c r="GC65">
        <v>4</v>
      </c>
      <c r="GD65">
        <v>0</v>
      </c>
      <c r="GE65">
        <v>69343</v>
      </c>
      <c r="GF65">
        <v>0</v>
      </c>
      <c r="GG65">
        <v>0</v>
      </c>
      <c r="GH65">
        <v>10</v>
      </c>
      <c r="GI65">
        <v>0</v>
      </c>
      <c r="GJ65">
        <v>0</v>
      </c>
      <c r="GK65">
        <v>0</v>
      </c>
      <c r="GL65">
        <v>0</v>
      </c>
      <c r="GM65">
        <v>0</v>
      </c>
      <c r="GN65">
        <v>42</v>
      </c>
      <c r="GO65">
        <v>0</v>
      </c>
      <c r="GP65">
        <v>0</v>
      </c>
      <c r="GQ65">
        <v>-24</v>
      </c>
      <c r="GR65">
        <v>-24</v>
      </c>
      <c r="GS65">
        <v>87</v>
      </c>
      <c r="GT65">
        <v>87</v>
      </c>
      <c r="GU65">
        <v>87</v>
      </c>
      <c r="GV65">
        <v>57513</v>
      </c>
      <c r="GW65">
        <v>119262</v>
      </c>
      <c r="GX65">
        <v>0</v>
      </c>
      <c r="GY65">
        <v>-77</v>
      </c>
      <c r="GZ65">
        <v>-9</v>
      </c>
      <c r="HA65">
        <v>0</v>
      </c>
      <c r="HB65">
        <v>0</v>
      </c>
      <c r="HC65">
        <v>0</v>
      </c>
      <c r="HD65">
        <v>0</v>
      </c>
    </row>
    <row r="66" spans="1:212" x14ac:dyDescent="0.25">
      <c r="A66" t="s">
        <v>1070</v>
      </c>
      <c r="B66">
        <v>0</v>
      </c>
      <c r="C66">
        <v>0</v>
      </c>
      <c r="D66">
        <v>0</v>
      </c>
      <c r="E66">
        <v>0</v>
      </c>
      <c r="F66">
        <v>0</v>
      </c>
      <c r="G66">
        <v>0</v>
      </c>
      <c r="H66">
        <v>0</v>
      </c>
      <c r="I66">
        <v>0</v>
      </c>
      <c r="J66">
        <v>-12</v>
      </c>
      <c r="K66">
        <v>0</v>
      </c>
      <c r="L66">
        <v>0</v>
      </c>
      <c r="M66">
        <v>-11</v>
      </c>
      <c r="N66">
        <v>0</v>
      </c>
      <c r="O66">
        <v>-1</v>
      </c>
      <c r="P66">
        <v>0</v>
      </c>
      <c r="Q66">
        <v>1</v>
      </c>
      <c r="R66">
        <v>1</v>
      </c>
      <c r="S66">
        <v>0</v>
      </c>
      <c r="T66">
        <v>98885</v>
      </c>
      <c r="U66">
        <v>49560</v>
      </c>
      <c r="V66">
        <v>99050</v>
      </c>
      <c r="W66">
        <v>49777</v>
      </c>
      <c r="X66">
        <v>-25</v>
      </c>
      <c r="Y66">
        <v>0</v>
      </c>
      <c r="Z66">
        <v>76</v>
      </c>
      <c r="AA66">
        <v>0</v>
      </c>
      <c r="AB66">
        <v>1</v>
      </c>
      <c r="AC66">
        <v>0</v>
      </c>
      <c r="AD66">
        <v>-217</v>
      </c>
      <c r="AE66">
        <v>-217</v>
      </c>
      <c r="AF66">
        <v>0</v>
      </c>
      <c r="AG66">
        <v>0</v>
      </c>
      <c r="AH66">
        <v>-153</v>
      </c>
      <c r="AI66">
        <v>-153</v>
      </c>
      <c r="AJ66">
        <v>49</v>
      </c>
      <c r="AK66">
        <v>49</v>
      </c>
      <c r="AL66">
        <v>-102</v>
      </c>
      <c r="AM66">
        <v>-102</v>
      </c>
      <c r="AN66">
        <v>0</v>
      </c>
      <c r="AO66">
        <v>0</v>
      </c>
      <c r="AP66">
        <v>-34</v>
      </c>
      <c r="AQ66">
        <v>-34</v>
      </c>
      <c r="AR66">
        <v>23</v>
      </c>
      <c r="AS66">
        <v>23</v>
      </c>
      <c r="AT66">
        <v>13</v>
      </c>
      <c r="AU66">
        <v>0</v>
      </c>
      <c r="AV66">
        <v>0</v>
      </c>
      <c r="AW66">
        <v>9</v>
      </c>
      <c r="AX66">
        <v>0</v>
      </c>
      <c r="AY66">
        <v>-1</v>
      </c>
      <c r="AZ66">
        <v>0</v>
      </c>
      <c r="BA66">
        <v>0</v>
      </c>
      <c r="BB66">
        <v>0</v>
      </c>
      <c r="BC66">
        <v>5</v>
      </c>
      <c r="BD66">
        <v>4</v>
      </c>
      <c r="BE66">
        <v>4</v>
      </c>
      <c r="BF66">
        <v>16</v>
      </c>
      <c r="BG66">
        <v>4</v>
      </c>
      <c r="BH66">
        <v>-10</v>
      </c>
      <c r="BI66">
        <v>0</v>
      </c>
      <c r="BJ66">
        <v>-2</v>
      </c>
      <c r="BK66">
        <v>0</v>
      </c>
      <c r="BL66">
        <v>237</v>
      </c>
      <c r="BM66">
        <v>237</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-7</v>
      </c>
      <c r="CI66">
        <v>-7</v>
      </c>
      <c r="CJ66">
        <v>0</v>
      </c>
      <c r="CK66">
        <v>0</v>
      </c>
      <c r="CL66">
        <v>33</v>
      </c>
      <c r="CM66">
        <v>33</v>
      </c>
      <c r="CN66">
        <v>-27</v>
      </c>
      <c r="CO66">
        <v>-27</v>
      </c>
      <c r="CP66">
        <v>-1</v>
      </c>
      <c r="CQ66">
        <v>-1</v>
      </c>
      <c r="CR66">
        <v>-12</v>
      </c>
      <c r="CS66">
        <v>-12</v>
      </c>
      <c r="CT66">
        <v>0</v>
      </c>
      <c r="CU66">
        <v>0</v>
      </c>
      <c r="CV66">
        <v>0</v>
      </c>
      <c r="CW66">
        <v>0</v>
      </c>
      <c r="CX66">
        <v>0</v>
      </c>
      <c r="CY66">
        <v>0</v>
      </c>
      <c r="CZ66">
        <v>0</v>
      </c>
      <c r="DA66">
        <v>0</v>
      </c>
      <c r="DB66">
        <v>0</v>
      </c>
      <c r="DC66">
        <v>0</v>
      </c>
      <c r="DD66">
        <v>230</v>
      </c>
      <c r="DE66">
        <v>230</v>
      </c>
      <c r="DF66">
        <v>0</v>
      </c>
      <c r="DG66">
        <v>0</v>
      </c>
      <c r="DH66">
        <v>171</v>
      </c>
      <c r="DI66">
        <v>171</v>
      </c>
      <c r="DJ66">
        <v>40</v>
      </c>
      <c r="DK66">
        <v>40</v>
      </c>
      <c r="DL66">
        <v>0</v>
      </c>
      <c r="DM66">
        <v>0</v>
      </c>
      <c r="DN66">
        <v>0</v>
      </c>
      <c r="DO66">
        <v>0</v>
      </c>
      <c r="DP66">
        <v>19</v>
      </c>
      <c r="DQ66">
        <v>19</v>
      </c>
      <c r="DR66">
        <v>-54</v>
      </c>
      <c r="DS66">
        <v>0</v>
      </c>
      <c r="DT66">
        <v>0</v>
      </c>
      <c r="DU66">
        <v>0</v>
      </c>
      <c r="DV66">
        <v>0</v>
      </c>
      <c r="DW66">
        <v>0</v>
      </c>
      <c r="DX66">
        <v>0</v>
      </c>
      <c r="DY66">
        <v>0</v>
      </c>
      <c r="DZ66">
        <v>0</v>
      </c>
      <c r="EA66">
        <v>0</v>
      </c>
      <c r="EB66">
        <v>0</v>
      </c>
      <c r="EC66">
        <v>0</v>
      </c>
      <c r="ED66">
        <v>0</v>
      </c>
      <c r="EE66">
        <v>5203464</v>
      </c>
      <c r="EF66">
        <v>2203789</v>
      </c>
      <c r="EG66">
        <v>423</v>
      </c>
      <c r="EH66">
        <v>3287</v>
      </c>
      <c r="EI66">
        <v>0</v>
      </c>
      <c r="EJ66">
        <v>3051</v>
      </c>
      <c r="EK66">
        <v>32</v>
      </c>
      <c r="EL66">
        <v>204</v>
      </c>
      <c r="EM66">
        <v>257286</v>
      </c>
      <c r="EN66">
        <v>385277</v>
      </c>
      <c r="EO66">
        <v>0</v>
      </c>
      <c r="EP66">
        <v>256850</v>
      </c>
      <c r="EQ66">
        <v>385277</v>
      </c>
      <c r="ER66">
        <v>0</v>
      </c>
      <c r="ES66">
        <v>436</v>
      </c>
      <c r="ET66">
        <v>2852218</v>
      </c>
      <c r="EU66">
        <v>344256</v>
      </c>
      <c r="EV66">
        <v>441</v>
      </c>
      <c r="EW66">
        <v>0</v>
      </c>
      <c r="EX66">
        <v>6446</v>
      </c>
      <c r="EY66">
        <v>431</v>
      </c>
      <c r="EZ66">
        <v>0</v>
      </c>
      <c r="FA66">
        <v>379</v>
      </c>
      <c r="FB66">
        <v>0</v>
      </c>
      <c r="FC66">
        <v>0</v>
      </c>
      <c r="FD66">
        <v>238</v>
      </c>
      <c r="FE66">
        <v>10</v>
      </c>
      <c r="FF66">
        <v>0</v>
      </c>
      <c r="FG66">
        <v>0</v>
      </c>
      <c r="FH66">
        <v>400</v>
      </c>
      <c r="FI66">
        <v>336791</v>
      </c>
      <c r="FJ66">
        <v>2</v>
      </c>
      <c r="FK66">
        <v>997</v>
      </c>
      <c r="FL66">
        <v>21</v>
      </c>
      <c r="FM66">
        <v>976</v>
      </c>
      <c r="FN66">
        <v>0</v>
      </c>
      <c r="FO66">
        <v>1745303</v>
      </c>
      <c r="FP66">
        <v>1818071</v>
      </c>
      <c r="FQ66">
        <v>423</v>
      </c>
      <c r="FR66">
        <v>31964</v>
      </c>
      <c r="FS66">
        <v>18372</v>
      </c>
      <c r="FT66">
        <v>0</v>
      </c>
      <c r="FU66">
        <v>13569</v>
      </c>
      <c r="FV66">
        <v>0</v>
      </c>
      <c r="FW66">
        <v>23</v>
      </c>
      <c r="FX66">
        <v>3557</v>
      </c>
      <c r="FY66">
        <v>205351</v>
      </c>
      <c r="FZ66">
        <v>-360</v>
      </c>
      <c r="GA66">
        <v>47</v>
      </c>
      <c r="GB66">
        <v>39558</v>
      </c>
      <c r="GC66">
        <v>2688</v>
      </c>
      <c r="GD66">
        <v>105</v>
      </c>
      <c r="GE66">
        <v>682124</v>
      </c>
      <c r="GF66">
        <v>106</v>
      </c>
      <c r="GG66">
        <v>0</v>
      </c>
      <c r="GH66">
        <v>0</v>
      </c>
      <c r="GI66">
        <v>0</v>
      </c>
      <c r="GJ66">
        <v>0</v>
      </c>
      <c r="GK66">
        <v>7</v>
      </c>
      <c r="GL66">
        <v>0</v>
      </c>
      <c r="GM66">
        <v>0</v>
      </c>
      <c r="GN66">
        <v>63033</v>
      </c>
      <c r="GO66">
        <v>10</v>
      </c>
      <c r="GP66">
        <v>0</v>
      </c>
      <c r="GQ66">
        <v>249</v>
      </c>
      <c r="GR66">
        <v>249</v>
      </c>
      <c r="GS66">
        <v>174</v>
      </c>
      <c r="GT66">
        <v>174</v>
      </c>
      <c r="GU66">
        <v>174</v>
      </c>
      <c r="GV66">
        <v>952534</v>
      </c>
      <c r="GW66">
        <v>1817532</v>
      </c>
      <c r="GX66">
        <v>0</v>
      </c>
      <c r="GY66">
        <v>-220153</v>
      </c>
      <c r="GZ66">
        <v>-15326</v>
      </c>
      <c r="HA66">
        <v>0</v>
      </c>
      <c r="HB66">
        <v>116</v>
      </c>
      <c r="HC66">
        <v>1</v>
      </c>
      <c r="HD66">
        <v>0</v>
      </c>
    </row>
    <row r="67" spans="1:212" x14ac:dyDescent="0.25">
      <c r="A67" t="s">
        <v>1071</v>
      </c>
      <c r="B67">
        <v>0</v>
      </c>
      <c r="C67">
        <v>0</v>
      </c>
      <c r="D67">
        <v>0</v>
      </c>
      <c r="E67">
        <v>0</v>
      </c>
      <c r="F67">
        <v>0</v>
      </c>
      <c r="G67">
        <v>0</v>
      </c>
      <c r="H67">
        <v>0</v>
      </c>
      <c r="I67">
        <v>2</v>
      </c>
      <c r="J67">
        <v>3</v>
      </c>
      <c r="K67">
        <v>0</v>
      </c>
      <c r="L67">
        <v>2</v>
      </c>
      <c r="M67">
        <v>3</v>
      </c>
      <c r="N67">
        <v>0</v>
      </c>
      <c r="O67">
        <v>0</v>
      </c>
      <c r="P67">
        <v>0</v>
      </c>
      <c r="Q67">
        <v>0</v>
      </c>
      <c r="R67">
        <v>0</v>
      </c>
      <c r="S67">
        <v>0</v>
      </c>
      <c r="T67">
        <v>-103</v>
      </c>
      <c r="U67">
        <v>-103</v>
      </c>
      <c r="V67">
        <v>4</v>
      </c>
      <c r="W67">
        <v>4</v>
      </c>
      <c r="X67">
        <v>0</v>
      </c>
      <c r="Y67">
        <v>0</v>
      </c>
      <c r="Z67">
        <v>0</v>
      </c>
      <c r="AA67">
        <v>0</v>
      </c>
      <c r="AB67">
        <v>0</v>
      </c>
      <c r="AC67">
        <v>0</v>
      </c>
      <c r="AD67">
        <v>-107</v>
      </c>
      <c r="AE67">
        <v>-107</v>
      </c>
      <c r="AF67">
        <v>0</v>
      </c>
      <c r="AG67">
        <v>0</v>
      </c>
      <c r="AH67">
        <v>1</v>
      </c>
      <c r="AI67">
        <v>1</v>
      </c>
      <c r="AJ67">
        <v>0</v>
      </c>
      <c r="AK67">
        <v>0</v>
      </c>
      <c r="AL67">
        <v>-108</v>
      </c>
      <c r="AM67">
        <v>-108</v>
      </c>
      <c r="AN67">
        <v>0</v>
      </c>
      <c r="AO67">
        <v>0</v>
      </c>
      <c r="AP67">
        <v>0</v>
      </c>
      <c r="AQ67">
        <v>0</v>
      </c>
      <c r="AR67">
        <v>0</v>
      </c>
      <c r="AS67">
        <v>0</v>
      </c>
      <c r="AT67">
        <v>-1</v>
      </c>
      <c r="AU67">
        <v>0</v>
      </c>
      <c r="AV67">
        <v>0</v>
      </c>
      <c r="AW67">
        <v>-1</v>
      </c>
      <c r="AX67">
        <v>0</v>
      </c>
      <c r="AY67">
        <v>0</v>
      </c>
      <c r="AZ67">
        <v>0</v>
      </c>
      <c r="BA67">
        <v>0</v>
      </c>
      <c r="BB67">
        <v>0</v>
      </c>
      <c r="BC67">
        <v>0</v>
      </c>
      <c r="BD67">
        <v>7</v>
      </c>
      <c r="BE67">
        <v>4</v>
      </c>
      <c r="BF67">
        <v>7</v>
      </c>
      <c r="BG67">
        <v>4</v>
      </c>
      <c r="BH67">
        <v>0</v>
      </c>
      <c r="BI67">
        <v>0</v>
      </c>
      <c r="BJ67">
        <v>0</v>
      </c>
      <c r="BK67">
        <v>0</v>
      </c>
      <c r="BL67">
        <v>5</v>
      </c>
      <c r="BM67">
        <v>5</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3</v>
      </c>
      <c r="DE67">
        <v>3</v>
      </c>
      <c r="DF67">
        <v>0</v>
      </c>
      <c r="DG67">
        <v>0</v>
      </c>
      <c r="DH67">
        <v>3</v>
      </c>
      <c r="DI67">
        <v>3</v>
      </c>
      <c r="DJ67">
        <v>0</v>
      </c>
      <c r="DK67">
        <v>0</v>
      </c>
      <c r="DL67">
        <v>0</v>
      </c>
      <c r="DM67">
        <v>0</v>
      </c>
      <c r="DN67">
        <v>0</v>
      </c>
      <c r="DO67">
        <v>0</v>
      </c>
      <c r="DP67">
        <v>0</v>
      </c>
      <c r="DQ67">
        <v>0</v>
      </c>
      <c r="DR67">
        <v>-51</v>
      </c>
      <c r="DS67">
        <v>0</v>
      </c>
      <c r="DT67">
        <v>0</v>
      </c>
      <c r="DU67">
        <v>0</v>
      </c>
      <c r="DV67">
        <v>0</v>
      </c>
      <c r="DW67">
        <v>0</v>
      </c>
      <c r="DX67">
        <v>0</v>
      </c>
      <c r="DY67">
        <v>0</v>
      </c>
      <c r="DZ67">
        <v>0</v>
      </c>
      <c r="EA67">
        <v>0</v>
      </c>
      <c r="EB67">
        <v>0</v>
      </c>
      <c r="EC67">
        <v>0</v>
      </c>
      <c r="ED67">
        <v>0</v>
      </c>
      <c r="EE67">
        <v>177396</v>
      </c>
      <c r="EF67">
        <v>53259</v>
      </c>
      <c r="EG67">
        <v>3</v>
      </c>
      <c r="EH67">
        <v>16</v>
      </c>
      <c r="EI67">
        <v>0</v>
      </c>
      <c r="EJ67">
        <v>15</v>
      </c>
      <c r="EK67">
        <v>1</v>
      </c>
      <c r="EL67">
        <v>0</v>
      </c>
      <c r="EM67">
        <v>379</v>
      </c>
      <c r="EN67">
        <v>569</v>
      </c>
      <c r="EO67">
        <v>0</v>
      </c>
      <c r="EP67">
        <v>379</v>
      </c>
      <c r="EQ67">
        <v>569</v>
      </c>
      <c r="ER67">
        <v>0</v>
      </c>
      <c r="ES67">
        <v>0</v>
      </c>
      <c r="ET67">
        <v>70679</v>
      </c>
      <c r="EU67">
        <v>2166</v>
      </c>
      <c r="EV67">
        <v>52</v>
      </c>
      <c r="EW67">
        <v>0</v>
      </c>
      <c r="EX67">
        <v>1760</v>
      </c>
      <c r="EY67">
        <v>51</v>
      </c>
      <c r="EZ67">
        <v>0</v>
      </c>
      <c r="FA67">
        <v>0</v>
      </c>
      <c r="FB67">
        <v>0</v>
      </c>
      <c r="FC67">
        <v>0</v>
      </c>
      <c r="FD67">
        <v>6</v>
      </c>
      <c r="FE67">
        <v>1</v>
      </c>
      <c r="FF67">
        <v>0</v>
      </c>
      <c r="FG67">
        <v>0</v>
      </c>
      <c r="FH67">
        <v>0</v>
      </c>
      <c r="FI67">
        <v>400</v>
      </c>
      <c r="FJ67">
        <v>0</v>
      </c>
      <c r="FK67">
        <v>117</v>
      </c>
      <c r="FL67">
        <v>0</v>
      </c>
      <c r="FM67">
        <v>117</v>
      </c>
      <c r="FN67">
        <v>0</v>
      </c>
      <c r="FO67">
        <v>104039</v>
      </c>
      <c r="FP67">
        <v>52638</v>
      </c>
      <c r="FQ67">
        <v>3</v>
      </c>
      <c r="FR67">
        <v>825</v>
      </c>
      <c r="FS67">
        <v>699</v>
      </c>
      <c r="FT67">
        <v>0</v>
      </c>
      <c r="FU67">
        <v>126</v>
      </c>
      <c r="FV67">
        <v>0</v>
      </c>
      <c r="FW67">
        <v>0</v>
      </c>
      <c r="FX67">
        <v>0</v>
      </c>
      <c r="FY67">
        <v>8237</v>
      </c>
      <c r="FZ67">
        <v>5</v>
      </c>
      <c r="GA67">
        <v>8</v>
      </c>
      <c r="GB67">
        <v>327</v>
      </c>
      <c r="GC67">
        <v>0</v>
      </c>
      <c r="GD67">
        <v>12</v>
      </c>
      <c r="GE67">
        <v>0</v>
      </c>
      <c r="GF67">
        <v>0</v>
      </c>
      <c r="GG67">
        <v>0</v>
      </c>
      <c r="GH67">
        <v>0</v>
      </c>
      <c r="GI67">
        <v>0</v>
      </c>
      <c r="GJ67">
        <v>0</v>
      </c>
      <c r="GK67">
        <v>0</v>
      </c>
      <c r="GL67">
        <v>0</v>
      </c>
      <c r="GM67">
        <v>0</v>
      </c>
      <c r="GN67">
        <v>0</v>
      </c>
      <c r="GO67">
        <v>0</v>
      </c>
      <c r="GP67">
        <v>0</v>
      </c>
      <c r="GQ67">
        <v>0</v>
      </c>
      <c r="GR67">
        <v>0</v>
      </c>
      <c r="GS67">
        <v>3</v>
      </c>
      <c r="GT67">
        <v>3</v>
      </c>
      <c r="GU67">
        <v>3</v>
      </c>
      <c r="GV67">
        <v>95571</v>
      </c>
      <c r="GW67">
        <v>52635</v>
      </c>
      <c r="GX67">
        <v>0</v>
      </c>
      <c r="GY67">
        <v>-930</v>
      </c>
      <c r="GZ67">
        <v>-19</v>
      </c>
      <c r="HA67">
        <v>0</v>
      </c>
      <c r="HB67">
        <v>0</v>
      </c>
      <c r="HC67">
        <v>0</v>
      </c>
      <c r="HD67">
        <v>0</v>
      </c>
    </row>
    <row r="68" spans="1:212" x14ac:dyDescent="0.25">
      <c r="A68" t="s">
        <v>1072</v>
      </c>
      <c r="B68">
        <v>0</v>
      </c>
      <c r="C68">
        <v>0</v>
      </c>
      <c r="D68">
        <v>0</v>
      </c>
      <c r="E68">
        <v>0</v>
      </c>
      <c r="F68">
        <v>0</v>
      </c>
      <c r="G68">
        <v>0</v>
      </c>
      <c r="H68">
        <v>0</v>
      </c>
      <c r="I68">
        <v>0</v>
      </c>
      <c r="J68">
        <v>-1</v>
      </c>
      <c r="K68">
        <v>0</v>
      </c>
      <c r="L68">
        <v>0</v>
      </c>
      <c r="M68">
        <v>0</v>
      </c>
      <c r="N68">
        <v>0</v>
      </c>
      <c r="O68">
        <v>-1</v>
      </c>
      <c r="P68">
        <v>0</v>
      </c>
      <c r="Q68">
        <v>-116</v>
      </c>
      <c r="R68">
        <v>-116</v>
      </c>
      <c r="S68">
        <v>0</v>
      </c>
      <c r="T68">
        <v>-671</v>
      </c>
      <c r="U68">
        <v>-413</v>
      </c>
      <c r="V68">
        <v>-263</v>
      </c>
      <c r="W68">
        <v>0</v>
      </c>
      <c r="X68">
        <v>11</v>
      </c>
      <c r="Y68">
        <v>0</v>
      </c>
      <c r="Z68">
        <v>-6</v>
      </c>
      <c r="AA68">
        <v>0</v>
      </c>
      <c r="AB68">
        <v>0</v>
      </c>
      <c r="AC68">
        <v>0</v>
      </c>
      <c r="AD68">
        <v>-413</v>
      </c>
      <c r="AE68">
        <v>-413</v>
      </c>
      <c r="AF68">
        <v>0</v>
      </c>
      <c r="AG68">
        <v>0</v>
      </c>
      <c r="AH68">
        <v>-413</v>
      </c>
      <c r="AI68">
        <v>-413</v>
      </c>
      <c r="AJ68">
        <v>0</v>
      </c>
      <c r="AK68">
        <v>0</v>
      </c>
      <c r="AL68">
        <v>0</v>
      </c>
      <c r="AM68">
        <v>0</v>
      </c>
      <c r="AN68">
        <v>0</v>
      </c>
      <c r="AO68">
        <v>0</v>
      </c>
      <c r="AP68">
        <v>0</v>
      </c>
      <c r="AQ68">
        <v>0</v>
      </c>
      <c r="AR68">
        <v>0</v>
      </c>
      <c r="AS68">
        <v>0</v>
      </c>
      <c r="AT68">
        <v>2</v>
      </c>
      <c r="AU68">
        <v>0</v>
      </c>
      <c r="AV68">
        <v>0</v>
      </c>
      <c r="AW68">
        <v>0</v>
      </c>
      <c r="AX68">
        <v>0</v>
      </c>
      <c r="AY68">
        <v>0</v>
      </c>
      <c r="AZ68">
        <v>0</v>
      </c>
      <c r="BA68">
        <v>0</v>
      </c>
      <c r="BB68">
        <v>0</v>
      </c>
      <c r="BC68">
        <v>2</v>
      </c>
      <c r="BD68">
        <v>3</v>
      </c>
      <c r="BE68">
        <v>0</v>
      </c>
      <c r="BF68">
        <v>3</v>
      </c>
      <c r="BG68">
        <v>0</v>
      </c>
      <c r="BH68">
        <v>-1</v>
      </c>
      <c r="BI68">
        <v>0</v>
      </c>
      <c r="BJ68">
        <v>1</v>
      </c>
      <c r="BK68">
        <v>0</v>
      </c>
      <c r="BL68">
        <v>118</v>
      </c>
      <c r="BM68">
        <v>118</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144</v>
      </c>
      <c r="DE68">
        <v>144</v>
      </c>
      <c r="DF68">
        <v>0</v>
      </c>
      <c r="DG68">
        <v>0</v>
      </c>
      <c r="DH68">
        <v>139</v>
      </c>
      <c r="DI68">
        <v>139</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942398</v>
      </c>
      <c r="EF68">
        <v>438007</v>
      </c>
      <c r="EG68">
        <v>71</v>
      </c>
      <c r="EH68">
        <v>268</v>
      </c>
      <c r="EI68">
        <v>0</v>
      </c>
      <c r="EJ68">
        <v>229</v>
      </c>
      <c r="EK68">
        <v>31</v>
      </c>
      <c r="EL68">
        <v>8</v>
      </c>
      <c r="EM68">
        <v>1643</v>
      </c>
      <c r="EN68">
        <v>2465</v>
      </c>
      <c r="EO68">
        <v>0</v>
      </c>
      <c r="EP68">
        <v>1643</v>
      </c>
      <c r="EQ68">
        <v>2465</v>
      </c>
      <c r="ER68">
        <v>0</v>
      </c>
      <c r="ES68">
        <v>0</v>
      </c>
      <c r="ET68">
        <v>75492</v>
      </c>
      <c r="EU68">
        <v>334495</v>
      </c>
      <c r="EV68">
        <v>70</v>
      </c>
      <c r="EW68">
        <v>0</v>
      </c>
      <c r="EX68">
        <v>1546</v>
      </c>
      <c r="EY68">
        <v>67</v>
      </c>
      <c r="EZ68">
        <v>0</v>
      </c>
      <c r="FA68">
        <v>42</v>
      </c>
      <c r="FB68">
        <v>0</v>
      </c>
      <c r="FC68">
        <v>0</v>
      </c>
      <c r="FD68">
        <v>89</v>
      </c>
      <c r="FE68">
        <v>3</v>
      </c>
      <c r="FF68">
        <v>0</v>
      </c>
      <c r="FG68">
        <v>0</v>
      </c>
      <c r="FH68">
        <v>200</v>
      </c>
      <c r="FI68">
        <v>332618</v>
      </c>
      <c r="FJ68">
        <v>0</v>
      </c>
      <c r="FK68">
        <v>2</v>
      </c>
      <c r="FL68">
        <v>0</v>
      </c>
      <c r="FM68">
        <v>2</v>
      </c>
      <c r="FN68">
        <v>0</v>
      </c>
      <c r="FO68">
        <v>530383</v>
      </c>
      <c r="FP68">
        <v>435472</v>
      </c>
      <c r="FQ68">
        <v>71</v>
      </c>
      <c r="FR68">
        <v>10785</v>
      </c>
      <c r="FS68">
        <v>8229</v>
      </c>
      <c r="FT68">
        <v>0</v>
      </c>
      <c r="FU68">
        <v>2534</v>
      </c>
      <c r="FV68">
        <v>0</v>
      </c>
      <c r="FW68">
        <v>22</v>
      </c>
      <c r="FX68">
        <v>2143</v>
      </c>
      <c r="FY68">
        <v>101174</v>
      </c>
      <c r="FZ68">
        <v>-238</v>
      </c>
      <c r="GA68">
        <v>36</v>
      </c>
      <c r="GB68">
        <v>37802</v>
      </c>
      <c r="GC68">
        <v>0</v>
      </c>
      <c r="GD68">
        <v>0</v>
      </c>
      <c r="GE68">
        <v>3134</v>
      </c>
      <c r="GF68">
        <v>0</v>
      </c>
      <c r="GG68">
        <v>0</v>
      </c>
      <c r="GH68">
        <v>0</v>
      </c>
      <c r="GI68">
        <v>0</v>
      </c>
      <c r="GJ68">
        <v>0</v>
      </c>
      <c r="GK68">
        <v>0</v>
      </c>
      <c r="GL68">
        <v>0</v>
      </c>
      <c r="GM68">
        <v>0</v>
      </c>
      <c r="GN68">
        <v>853</v>
      </c>
      <c r="GO68">
        <v>10</v>
      </c>
      <c r="GP68">
        <v>0</v>
      </c>
      <c r="GQ68">
        <v>3</v>
      </c>
      <c r="GR68">
        <v>3</v>
      </c>
      <c r="GS68">
        <v>68</v>
      </c>
      <c r="GT68">
        <v>68</v>
      </c>
      <c r="GU68">
        <v>68</v>
      </c>
      <c r="GV68">
        <v>508142</v>
      </c>
      <c r="GW68">
        <v>435391</v>
      </c>
      <c r="GX68">
        <v>0</v>
      </c>
      <c r="GY68">
        <v>-131609</v>
      </c>
      <c r="GZ68">
        <v>-1907</v>
      </c>
      <c r="HA68">
        <v>0</v>
      </c>
      <c r="HB68">
        <v>114</v>
      </c>
      <c r="HC68">
        <v>1</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324</v>
      </c>
      <c r="U69">
        <v>205</v>
      </c>
      <c r="V69">
        <v>40</v>
      </c>
      <c r="W69">
        <v>0</v>
      </c>
      <c r="X69">
        <v>19</v>
      </c>
      <c r="Y69">
        <v>0</v>
      </c>
      <c r="Z69">
        <v>60</v>
      </c>
      <c r="AA69">
        <v>0</v>
      </c>
      <c r="AB69">
        <v>0</v>
      </c>
      <c r="AC69">
        <v>0</v>
      </c>
      <c r="AD69">
        <v>205</v>
      </c>
      <c r="AE69">
        <v>205</v>
      </c>
      <c r="AF69">
        <v>0</v>
      </c>
      <c r="AG69">
        <v>0</v>
      </c>
      <c r="AH69">
        <v>177</v>
      </c>
      <c r="AI69">
        <v>177</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17</v>
      </c>
      <c r="BE69">
        <v>0</v>
      </c>
      <c r="BF69">
        <v>16</v>
      </c>
      <c r="BG69">
        <v>0</v>
      </c>
      <c r="BH69">
        <v>1</v>
      </c>
      <c r="BI69">
        <v>0</v>
      </c>
      <c r="BJ69">
        <v>0</v>
      </c>
      <c r="BK69">
        <v>0</v>
      </c>
      <c r="BL69">
        <v>92</v>
      </c>
      <c r="BM69">
        <v>92</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73</v>
      </c>
      <c r="CI69">
        <v>73</v>
      </c>
      <c r="CJ69">
        <v>0</v>
      </c>
      <c r="CK69">
        <v>0</v>
      </c>
      <c r="CL69">
        <v>72</v>
      </c>
      <c r="CM69">
        <v>72</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52</v>
      </c>
      <c r="DS69">
        <v>0</v>
      </c>
      <c r="DT69">
        <v>0</v>
      </c>
      <c r="DU69">
        <v>0</v>
      </c>
      <c r="DV69">
        <v>0</v>
      </c>
      <c r="DW69">
        <v>0</v>
      </c>
      <c r="DX69">
        <v>0</v>
      </c>
      <c r="DY69">
        <v>0</v>
      </c>
      <c r="DZ69">
        <v>0</v>
      </c>
      <c r="EA69">
        <v>0</v>
      </c>
      <c r="EB69">
        <v>0</v>
      </c>
      <c r="EC69">
        <v>0</v>
      </c>
      <c r="ED69">
        <v>0</v>
      </c>
      <c r="EE69">
        <v>-62045</v>
      </c>
      <c r="EF69">
        <v>236843</v>
      </c>
      <c r="EG69">
        <v>25</v>
      </c>
      <c r="EH69">
        <v>610</v>
      </c>
      <c r="EI69">
        <v>0</v>
      </c>
      <c r="EJ69">
        <v>610</v>
      </c>
      <c r="EK69">
        <v>0</v>
      </c>
      <c r="EL69">
        <v>0</v>
      </c>
      <c r="EM69">
        <v>9558</v>
      </c>
      <c r="EN69">
        <v>14338</v>
      </c>
      <c r="EO69">
        <v>0</v>
      </c>
      <c r="EP69">
        <v>9558</v>
      </c>
      <c r="EQ69">
        <v>14338</v>
      </c>
      <c r="ER69">
        <v>0</v>
      </c>
      <c r="ES69">
        <v>0</v>
      </c>
      <c r="ET69">
        <v>21158</v>
      </c>
      <c r="EU69">
        <v>1352</v>
      </c>
      <c r="EV69">
        <v>7</v>
      </c>
      <c r="EW69">
        <v>0</v>
      </c>
      <c r="EX69">
        <v>484</v>
      </c>
      <c r="EY69">
        <v>7</v>
      </c>
      <c r="EZ69">
        <v>0</v>
      </c>
      <c r="FA69">
        <v>85</v>
      </c>
      <c r="FB69">
        <v>0</v>
      </c>
      <c r="FC69">
        <v>0</v>
      </c>
      <c r="FD69">
        <v>30</v>
      </c>
      <c r="FE69">
        <v>0</v>
      </c>
      <c r="FF69">
        <v>0</v>
      </c>
      <c r="FG69">
        <v>0</v>
      </c>
      <c r="FH69">
        <v>0</v>
      </c>
      <c r="FI69">
        <v>753</v>
      </c>
      <c r="FJ69">
        <v>0</v>
      </c>
      <c r="FK69">
        <v>21</v>
      </c>
      <c r="FL69">
        <v>21</v>
      </c>
      <c r="FM69">
        <v>0</v>
      </c>
      <c r="FN69">
        <v>0</v>
      </c>
      <c r="FO69">
        <v>-94744</v>
      </c>
      <c r="FP69">
        <v>222498</v>
      </c>
      <c r="FQ69">
        <v>25</v>
      </c>
      <c r="FR69">
        <v>3698</v>
      </c>
      <c r="FS69">
        <v>2453</v>
      </c>
      <c r="FT69">
        <v>0</v>
      </c>
      <c r="FU69">
        <v>1245</v>
      </c>
      <c r="FV69">
        <v>0</v>
      </c>
      <c r="FW69">
        <v>0</v>
      </c>
      <c r="FX69">
        <v>871</v>
      </c>
      <c r="FY69">
        <v>23404</v>
      </c>
      <c r="FZ69">
        <v>52</v>
      </c>
      <c r="GA69">
        <v>0</v>
      </c>
      <c r="GB69">
        <v>461</v>
      </c>
      <c r="GC69">
        <v>0</v>
      </c>
      <c r="GD69">
        <v>0</v>
      </c>
      <c r="GE69">
        <v>91</v>
      </c>
      <c r="GF69">
        <v>0</v>
      </c>
      <c r="GG69">
        <v>0</v>
      </c>
      <c r="GH69">
        <v>0</v>
      </c>
      <c r="GI69">
        <v>0</v>
      </c>
      <c r="GJ69">
        <v>0</v>
      </c>
      <c r="GK69">
        <v>0</v>
      </c>
      <c r="GL69">
        <v>0</v>
      </c>
      <c r="GM69">
        <v>0</v>
      </c>
      <c r="GN69">
        <v>59828</v>
      </c>
      <c r="GO69">
        <v>0</v>
      </c>
      <c r="GP69">
        <v>0</v>
      </c>
      <c r="GQ69">
        <v>1</v>
      </c>
      <c r="GR69">
        <v>1</v>
      </c>
      <c r="GS69">
        <v>24</v>
      </c>
      <c r="GT69">
        <v>24</v>
      </c>
      <c r="GU69">
        <v>24</v>
      </c>
      <c r="GV69">
        <v>-200282</v>
      </c>
      <c r="GW69">
        <v>222473</v>
      </c>
      <c r="GX69">
        <v>0</v>
      </c>
      <c r="GY69">
        <v>18725</v>
      </c>
      <c r="GZ69">
        <v>-1616</v>
      </c>
      <c r="HA69">
        <v>0</v>
      </c>
      <c r="HB69">
        <v>0</v>
      </c>
      <c r="HC69">
        <v>0</v>
      </c>
      <c r="HD69">
        <v>0</v>
      </c>
    </row>
    <row r="70" spans="1:212" x14ac:dyDescent="0.25">
      <c r="A70" t="s">
        <v>1074</v>
      </c>
      <c r="B70">
        <v>0</v>
      </c>
      <c r="C70">
        <v>0</v>
      </c>
      <c r="D70">
        <v>0</v>
      </c>
      <c r="E70">
        <v>0</v>
      </c>
      <c r="F70">
        <v>0</v>
      </c>
      <c r="G70">
        <v>0</v>
      </c>
      <c r="H70">
        <v>0</v>
      </c>
      <c r="I70">
        <v>-2</v>
      </c>
      <c r="J70">
        <v>-14</v>
      </c>
      <c r="K70">
        <v>0</v>
      </c>
      <c r="L70">
        <v>-2</v>
      </c>
      <c r="M70">
        <v>-14</v>
      </c>
      <c r="N70">
        <v>0</v>
      </c>
      <c r="O70">
        <v>0</v>
      </c>
      <c r="P70">
        <v>0</v>
      </c>
      <c r="Q70">
        <v>0</v>
      </c>
      <c r="R70">
        <v>0</v>
      </c>
      <c r="S70">
        <v>0</v>
      </c>
      <c r="T70">
        <v>-215</v>
      </c>
      <c r="U70">
        <v>61</v>
      </c>
      <c r="V70">
        <v>-279</v>
      </c>
      <c r="W70">
        <v>0</v>
      </c>
      <c r="X70">
        <v>2</v>
      </c>
      <c r="Y70">
        <v>0</v>
      </c>
      <c r="Z70">
        <v>0</v>
      </c>
      <c r="AA70">
        <v>0</v>
      </c>
      <c r="AB70">
        <v>1</v>
      </c>
      <c r="AC70">
        <v>0</v>
      </c>
      <c r="AD70">
        <v>61</v>
      </c>
      <c r="AE70">
        <v>61</v>
      </c>
      <c r="AF70">
        <v>0</v>
      </c>
      <c r="AG70">
        <v>0</v>
      </c>
      <c r="AH70">
        <v>56</v>
      </c>
      <c r="AI70">
        <v>56</v>
      </c>
      <c r="AJ70">
        <v>49</v>
      </c>
      <c r="AK70">
        <v>49</v>
      </c>
      <c r="AL70">
        <v>-5</v>
      </c>
      <c r="AM70">
        <v>-5</v>
      </c>
      <c r="AN70">
        <v>0</v>
      </c>
      <c r="AO70">
        <v>0</v>
      </c>
      <c r="AP70">
        <v>-62</v>
      </c>
      <c r="AQ70">
        <v>-62</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15</v>
      </c>
      <c r="BM70">
        <v>15</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-55</v>
      </c>
      <c r="CI70">
        <v>-55</v>
      </c>
      <c r="CJ70">
        <v>0</v>
      </c>
      <c r="CK70">
        <v>0</v>
      </c>
      <c r="CL70">
        <v>-12</v>
      </c>
      <c r="CM70">
        <v>-12</v>
      </c>
      <c r="CN70">
        <v>-27</v>
      </c>
      <c r="CO70">
        <v>-27</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-87</v>
      </c>
      <c r="DS70">
        <v>0</v>
      </c>
      <c r="DT70">
        <v>0</v>
      </c>
      <c r="DU70">
        <v>0</v>
      </c>
      <c r="DV70">
        <v>0</v>
      </c>
      <c r="DW70">
        <v>0</v>
      </c>
      <c r="DX70">
        <v>0</v>
      </c>
      <c r="DY70">
        <v>0</v>
      </c>
      <c r="DZ70">
        <v>0</v>
      </c>
      <c r="EA70">
        <v>0</v>
      </c>
      <c r="EB70">
        <v>0</v>
      </c>
      <c r="EC70">
        <v>0</v>
      </c>
      <c r="ED70">
        <v>0</v>
      </c>
      <c r="EE70">
        <v>3098300</v>
      </c>
      <c r="EF70">
        <v>448914</v>
      </c>
      <c r="EG70">
        <v>-48</v>
      </c>
      <c r="EH70">
        <v>746</v>
      </c>
      <c r="EI70">
        <v>0</v>
      </c>
      <c r="EJ70">
        <v>746</v>
      </c>
      <c r="EK70">
        <v>0</v>
      </c>
      <c r="EL70">
        <v>0</v>
      </c>
      <c r="EM70">
        <v>3051</v>
      </c>
      <c r="EN70">
        <v>4577</v>
      </c>
      <c r="EO70">
        <v>0</v>
      </c>
      <c r="EP70">
        <v>3051</v>
      </c>
      <c r="EQ70">
        <v>4577</v>
      </c>
      <c r="ER70">
        <v>0</v>
      </c>
      <c r="ES70">
        <v>0</v>
      </c>
      <c r="ET70">
        <v>2664144</v>
      </c>
      <c r="EU70">
        <v>3648</v>
      </c>
      <c r="EV70">
        <v>247</v>
      </c>
      <c r="EW70">
        <v>0</v>
      </c>
      <c r="EX70">
        <v>1512</v>
      </c>
      <c r="EY70">
        <v>242</v>
      </c>
      <c r="EZ70">
        <v>0</v>
      </c>
      <c r="FA70">
        <v>251</v>
      </c>
      <c r="FB70">
        <v>0</v>
      </c>
      <c r="FC70">
        <v>0</v>
      </c>
      <c r="FD70">
        <v>55</v>
      </c>
      <c r="FE70">
        <v>5</v>
      </c>
      <c r="FF70">
        <v>0</v>
      </c>
      <c r="FG70">
        <v>0</v>
      </c>
      <c r="FH70">
        <v>200</v>
      </c>
      <c r="FI70">
        <v>1628</v>
      </c>
      <c r="FJ70">
        <v>2</v>
      </c>
      <c r="FK70">
        <v>857</v>
      </c>
      <c r="FL70">
        <v>0</v>
      </c>
      <c r="FM70">
        <v>857</v>
      </c>
      <c r="FN70">
        <v>0</v>
      </c>
      <c r="FO70">
        <v>425852</v>
      </c>
      <c r="FP70">
        <v>444090</v>
      </c>
      <c r="FQ70">
        <v>-48</v>
      </c>
      <c r="FR70">
        <v>10310</v>
      </c>
      <c r="FS70">
        <v>4875</v>
      </c>
      <c r="FT70">
        <v>0</v>
      </c>
      <c r="FU70">
        <v>5435</v>
      </c>
      <c r="FV70">
        <v>0</v>
      </c>
      <c r="FW70">
        <v>0</v>
      </c>
      <c r="FX70">
        <v>541</v>
      </c>
      <c r="FY70">
        <v>40365</v>
      </c>
      <c r="FZ70">
        <v>57</v>
      </c>
      <c r="GA70">
        <v>3</v>
      </c>
      <c r="GB70">
        <v>854</v>
      </c>
      <c r="GC70">
        <v>2688</v>
      </c>
      <c r="GD70">
        <v>57</v>
      </c>
      <c r="GE70">
        <v>18513</v>
      </c>
      <c r="GF70">
        <v>106</v>
      </c>
      <c r="GG70">
        <v>0</v>
      </c>
      <c r="GH70">
        <v>0</v>
      </c>
      <c r="GI70">
        <v>0</v>
      </c>
      <c r="GJ70">
        <v>0</v>
      </c>
      <c r="GK70">
        <v>0</v>
      </c>
      <c r="GL70">
        <v>0</v>
      </c>
      <c r="GM70">
        <v>0</v>
      </c>
      <c r="GN70">
        <v>1368</v>
      </c>
      <c r="GO70">
        <v>0</v>
      </c>
      <c r="GP70">
        <v>0</v>
      </c>
      <c r="GQ70">
        <v>0</v>
      </c>
      <c r="GR70">
        <v>0</v>
      </c>
      <c r="GS70">
        <v>-48</v>
      </c>
      <c r="GT70">
        <v>-48</v>
      </c>
      <c r="GU70">
        <v>-48</v>
      </c>
      <c r="GV70">
        <v>469057</v>
      </c>
      <c r="GW70">
        <v>444032</v>
      </c>
      <c r="GX70">
        <v>0</v>
      </c>
      <c r="GY70">
        <v>-106237</v>
      </c>
      <c r="GZ70">
        <v>-11676</v>
      </c>
      <c r="HA70">
        <v>0</v>
      </c>
      <c r="HB70">
        <v>2</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-37</v>
      </c>
      <c r="U71">
        <v>25</v>
      </c>
      <c r="V71">
        <v>1</v>
      </c>
      <c r="W71">
        <v>0</v>
      </c>
      <c r="X71">
        <v>-59</v>
      </c>
      <c r="Y71">
        <v>0</v>
      </c>
      <c r="Z71">
        <v>-4</v>
      </c>
      <c r="AA71">
        <v>0</v>
      </c>
      <c r="AB71">
        <v>0</v>
      </c>
      <c r="AC71">
        <v>0</v>
      </c>
      <c r="AD71">
        <v>25</v>
      </c>
      <c r="AE71">
        <v>25</v>
      </c>
      <c r="AF71">
        <v>0</v>
      </c>
      <c r="AG71">
        <v>0</v>
      </c>
      <c r="AH71">
        <v>25</v>
      </c>
      <c r="AI71">
        <v>25</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4</v>
      </c>
      <c r="BM71">
        <v>4</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4</v>
      </c>
      <c r="DE71">
        <v>4</v>
      </c>
      <c r="DF71">
        <v>0</v>
      </c>
      <c r="DG71">
        <v>0</v>
      </c>
      <c r="DH71">
        <v>3</v>
      </c>
      <c r="DI71">
        <v>3</v>
      </c>
      <c r="DJ71">
        <v>0</v>
      </c>
      <c r="DK71">
        <v>0</v>
      </c>
      <c r="DL71">
        <v>0</v>
      </c>
      <c r="DM71">
        <v>0</v>
      </c>
      <c r="DN71">
        <v>0</v>
      </c>
      <c r="DO71">
        <v>0</v>
      </c>
      <c r="DP71">
        <v>1</v>
      </c>
      <c r="DQ71">
        <v>1</v>
      </c>
      <c r="DR71">
        <v>0</v>
      </c>
      <c r="DS71">
        <v>0</v>
      </c>
      <c r="DT71">
        <v>0</v>
      </c>
      <c r="DU71">
        <v>0</v>
      </c>
      <c r="DV71">
        <v>0</v>
      </c>
      <c r="DW71">
        <v>0</v>
      </c>
      <c r="DX71">
        <v>0</v>
      </c>
      <c r="DY71">
        <v>0</v>
      </c>
      <c r="DZ71">
        <v>0</v>
      </c>
      <c r="EA71">
        <v>0</v>
      </c>
      <c r="EB71">
        <v>0</v>
      </c>
      <c r="EC71">
        <v>0</v>
      </c>
      <c r="ED71">
        <v>0</v>
      </c>
      <c r="EE71">
        <v>903564</v>
      </c>
      <c r="EF71">
        <v>447841</v>
      </c>
      <c r="EG71">
        <v>325</v>
      </c>
      <c r="EH71">
        <v>1513</v>
      </c>
      <c r="EI71">
        <v>0</v>
      </c>
      <c r="EJ71">
        <v>1328</v>
      </c>
      <c r="EK71">
        <v>0</v>
      </c>
      <c r="EL71">
        <v>185</v>
      </c>
      <c r="EM71">
        <v>72759</v>
      </c>
      <c r="EN71">
        <v>109139</v>
      </c>
      <c r="EO71">
        <v>0</v>
      </c>
      <c r="EP71">
        <v>72759</v>
      </c>
      <c r="EQ71">
        <v>109139</v>
      </c>
      <c r="ER71">
        <v>0</v>
      </c>
      <c r="ES71">
        <v>0</v>
      </c>
      <c r="ET71">
        <v>20709</v>
      </c>
      <c r="EU71">
        <v>1836</v>
      </c>
      <c r="EV71">
        <v>61</v>
      </c>
      <c r="EW71">
        <v>0</v>
      </c>
      <c r="EX71">
        <v>983</v>
      </c>
      <c r="EY71">
        <v>60</v>
      </c>
      <c r="EZ71">
        <v>0</v>
      </c>
      <c r="FA71">
        <v>1</v>
      </c>
      <c r="FB71">
        <v>0</v>
      </c>
      <c r="FC71">
        <v>0</v>
      </c>
      <c r="FD71">
        <v>51</v>
      </c>
      <c r="FE71">
        <v>1</v>
      </c>
      <c r="FF71">
        <v>0</v>
      </c>
      <c r="FG71">
        <v>0</v>
      </c>
      <c r="FH71">
        <v>0</v>
      </c>
      <c r="FI71">
        <v>801</v>
      </c>
      <c r="FJ71">
        <v>0</v>
      </c>
      <c r="FK71">
        <v>0</v>
      </c>
      <c r="FL71">
        <v>0</v>
      </c>
      <c r="FM71">
        <v>0</v>
      </c>
      <c r="FN71">
        <v>0</v>
      </c>
      <c r="FO71">
        <v>806747</v>
      </c>
      <c r="FP71">
        <v>338641</v>
      </c>
      <c r="FQ71">
        <v>325</v>
      </c>
      <c r="FR71">
        <v>5103</v>
      </c>
      <c r="FS71">
        <v>1017</v>
      </c>
      <c r="FT71">
        <v>0</v>
      </c>
      <c r="FU71">
        <v>4085</v>
      </c>
      <c r="FV71">
        <v>0</v>
      </c>
      <c r="FW71">
        <v>1</v>
      </c>
      <c r="FX71">
        <v>2</v>
      </c>
      <c r="FY71">
        <v>23117</v>
      </c>
      <c r="FZ71">
        <v>84</v>
      </c>
      <c r="GA71">
        <v>0</v>
      </c>
      <c r="GB71">
        <v>58</v>
      </c>
      <c r="GC71">
        <v>0</v>
      </c>
      <c r="GD71">
        <v>0</v>
      </c>
      <c r="GE71">
        <v>660287</v>
      </c>
      <c r="GF71">
        <v>0</v>
      </c>
      <c r="GG71">
        <v>0</v>
      </c>
      <c r="GH71">
        <v>0</v>
      </c>
      <c r="GI71">
        <v>0</v>
      </c>
      <c r="GJ71">
        <v>0</v>
      </c>
      <c r="GK71">
        <v>7</v>
      </c>
      <c r="GL71">
        <v>0</v>
      </c>
      <c r="GM71">
        <v>0</v>
      </c>
      <c r="GN71">
        <v>882</v>
      </c>
      <c r="GO71">
        <v>0</v>
      </c>
      <c r="GP71">
        <v>0</v>
      </c>
      <c r="GQ71">
        <v>245</v>
      </c>
      <c r="GR71">
        <v>245</v>
      </c>
      <c r="GS71">
        <v>80</v>
      </c>
      <c r="GT71">
        <v>80</v>
      </c>
      <c r="GU71">
        <v>80</v>
      </c>
      <c r="GV71">
        <v>116324</v>
      </c>
      <c r="GW71">
        <v>338316</v>
      </c>
      <c r="GX71">
        <v>0</v>
      </c>
      <c r="GY71">
        <v>893</v>
      </c>
      <c r="GZ71">
        <v>-90</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99587</v>
      </c>
      <c r="U72">
        <v>49785</v>
      </c>
      <c r="V72">
        <v>99547</v>
      </c>
      <c r="W72">
        <v>49773</v>
      </c>
      <c r="X72">
        <v>2</v>
      </c>
      <c r="Y72">
        <v>0</v>
      </c>
      <c r="Z72">
        <v>26</v>
      </c>
      <c r="AA72">
        <v>0</v>
      </c>
      <c r="AB72">
        <v>0</v>
      </c>
      <c r="AC72">
        <v>0</v>
      </c>
      <c r="AD72">
        <v>12</v>
      </c>
      <c r="AE72">
        <v>12</v>
      </c>
      <c r="AF72">
        <v>0</v>
      </c>
      <c r="AG72">
        <v>0</v>
      </c>
      <c r="AH72">
        <v>1</v>
      </c>
      <c r="AI72">
        <v>1</v>
      </c>
      <c r="AJ72">
        <v>0</v>
      </c>
      <c r="AK72">
        <v>0</v>
      </c>
      <c r="AL72">
        <v>11</v>
      </c>
      <c r="AM72">
        <v>11</v>
      </c>
      <c r="AN72">
        <v>0</v>
      </c>
      <c r="AO72">
        <v>0</v>
      </c>
      <c r="AP72">
        <v>0</v>
      </c>
      <c r="AQ72">
        <v>0</v>
      </c>
      <c r="AR72">
        <v>0</v>
      </c>
      <c r="AS72">
        <v>0</v>
      </c>
      <c r="AT72">
        <v>0</v>
      </c>
      <c r="AU72">
        <v>0</v>
      </c>
      <c r="AV72">
        <v>0</v>
      </c>
      <c r="AW72">
        <v>0</v>
      </c>
      <c r="AX72">
        <v>0</v>
      </c>
      <c r="AY72">
        <v>0</v>
      </c>
      <c r="AZ72">
        <v>0</v>
      </c>
      <c r="BA72">
        <v>0</v>
      </c>
      <c r="BB72">
        <v>0</v>
      </c>
      <c r="BC72">
        <v>0</v>
      </c>
      <c r="BD72">
        <v>1</v>
      </c>
      <c r="BE72">
        <v>0</v>
      </c>
      <c r="BF72">
        <v>0</v>
      </c>
      <c r="BG72">
        <v>0</v>
      </c>
      <c r="BH72">
        <v>1</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143851</v>
      </c>
      <c r="EF72">
        <v>578925</v>
      </c>
      <c r="EG72">
        <v>47</v>
      </c>
      <c r="EH72">
        <v>134</v>
      </c>
      <c r="EI72">
        <v>0</v>
      </c>
      <c r="EJ72">
        <v>123</v>
      </c>
      <c r="EK72">
        <v>0</v>
      </c>
      <c r="EL72">
        <v>11</v>
      </c>
      <c r="EM72">
        <v>169896</v>
      </c>
      <c r="EN72">
        <v>254189</v>
      </c>
      <c r="EO72">
        <v>0</v>
      </c>
      <c r="EP72">
        <v>169460</v>
      </c>
      <c r="EQ72">
        <v>254189</v>
      </c>
      <c r="ER72">
        <v>0</v>
      </c>
      <c r="ES72">
        <v>436</v>
      </c>
      <c r="ET72">
        <v>36</v>
      </c>
      <c r="EU72">
        <v>759</v>
      </c>
      <c r="EV72">
        <v>4</v>
      </c>
      <c r="EW72">
        <v>0</v>
      </c>
      <c r="EX72">
        <v>161</v>
      </c>
      <c r="EY72">
        <v>4</v>
      </c>
      <c r="EZ72">
        <v>0</v>
      </c>
      <c r="FA72">
        <v>0</v>
      </c>
      <c r="FB72">
        <v>0</v>
      </c>
      <c r="FC72">
        <v>0</v>
      </c>
      <c r="FD72">
        <v>7</v>
      </c>
      <c r="FE72">
        <v>0</v>
      </c>
      <c r="FF72">
        <v>0</v>
      </c>
      <c r="FG72">
        <v>0</v>
      </c>
      <c r="FH72">
        <v>0</v>
      </c>
      <c r="FI72">
        <v>591</v>
      </c>
      <c r="FJ72">
        <v>0</v>
      </c>
      <c r="FK72">
        <v>0</v>
      </c>
      <c r="FL72">
        <v>0</v>
      </c>
      <c r="FM72">
        <v>0</v>
      </c>
      <c r="FN72">
        <v>0</v>
      </c>
      <c r="FO72">
        <v>-26974</v>
      </c>
      <c r="FP72">
        <v>324732</v>
      </c>
      <c r="FQ72">
        <v>47</v>
      </c>
      <c r="FR72">
        <v>1243</v>
      </c>
      <c r="FS72">
        <v>1099</v>
      </c>
      <c r="FT72">
        <v>0</v>
      </c>
      <c r="FU72">
        <v>144</v>
      </c>
      <c r="FV72">
        <v>0</v>
      </c>
      <c r="FW72">
        <v>0</v>
      </c>
      <c r="FX72">
        <v>0</v>
      </c>
      <c r="FY72">
        <v>9054</v>
      </c>
      <c r="FZ72">
        <v>-320</v>
      </c>
      <c r="GA72">
        <v>0</v>
      </c>
      <c r="GB72">
        <v>56</v>
      </c>
      <c r="GC72">
        <v>0</v>
      </c>
      <c r="GD72">
        <v>36</v>
      </c>
      <c r="GE72">
        <v>99</v>
      </c>
      <c r="GF72">
        <v>0</v>
      </c>
      <c r="GG72">
        <v>0</v>
      </c>
      <c r="GH72">
        <v>0</v>
      </c>
      <c r="GI72">
        <v>0</v>
      </c>
      <c r="GJ72">
        <v>0</v>
      </c>
      <c r="GK72">
        <v>0</v>
      </c>
      <c r="GL72">
        <v>0</v>
      </c>
      <c r="GM72">
        <v>0</v>
      </c>
      <c r="GN72">
        <v>102</v>
      </c>
      <c r="GO72">
        <v>0</v>
      </c>
      <c r="GP72">
        <v>0</v>
      </c>
      <c r="GQ72">
        <v>0</v>
      </c>
      <c r="GR72">
        <v>0</v>
      </c>
      <c r="GS72">
        <v>47</v>
      </c>
      <c r="GT72">
        <v>47</v>
      </c>
      <c r="GU72">
        <v>47</v>
      </c>
      <c r="GV72">
        <v>-36278</v>
      </c>
      <c r="GW72">
        <v>324685</v>
      </c>
      <c r="GX72">
        <v>0</v>
      </c>
      <c r="GY72">
        <v>-995</v>
      </c>
      <c r="GZ72">
        <v>-18</v>
      </c>
      <c r="HA72">
        <v>0</v>
      </c>
      <c r="HB72">
        <v>0</v>
      </c>
      <c r="HC72">
        <v>0</v>
      </c>
      <c r="HD72">
        <v>0</v>
      </c>
    </row>
    <row r="73" spans="1:212" x14ac:dyDescent="0.25">
      <c r="A73" t="s">
        <v>1077</v>
      </c>
      <c r="B73">
        <v>0</v>
      </c>
      <c r="C73">
        <v>0</v>
      </c>
      <c r="D73">
        <v>0</v>
      </c>
      <c r="E73">
        <v>0</v>
      </c>
      <c r="F73">
        <v>0</v>
      </c>
      <c r="G73">
        <v>0</v>
      </c>
      <c r="H73">
        <v>0</v>
      </c>
      <c r="I73">
        <v>-20</v>
      </c>
      <c r="J73">
        <v>18</v>
      </c>
      <c r="K73">
        <v>0</v>
      </c>
      <c r="L73">
        <v>-20</v>
      </c>
      <c r="M73">
        <v>18</v>
      </c>
      <c r="N73">
        <v>0</v>
      </c>
      <c r="O73">
        <v>0</v>
      </c>
      <c r="P73">
        <v>0</v>
      </c>
      <c r="Q73">
        <v>0</v>
      </c>
      <c r="R73">
        <v>0</v>
      </c>
      <c r="S73">
        <v>0</v>
      </c>
      <c r="T73">
        <v>-851</v>
      </c>
      <c r="U73">
        <v>366</v>
      </c>
      <c r="V73">
        <v>-1232</v>
      </c>
      <c r="W73">
        <v>21</v>
      </c>
      <c r="X73">
        <v>0</v>
      </c>
      <c r="Y73">
        <v>0</v>
      </c>
      <c r="Z73">
        <v>35</v>
      </c>
      <c r="AA73">
        <v>0</v>
      </c>
      <c r="AB73">
        <v>1</v>
      </c>
      <c r="AC73">
        <v>0</v>
      </c>
      <c r="AD73">
        <v>345</v>
      </c>
      <c r="AE73">
        <v>345</v>
      </c>
      <c r="AF73">
        <v>0</v>
      </c>
      <c r="AG73">
        <v>0</v>
      </c>
      <c r="AH73">
        <v>213</v>
      </c>
      <c r="AI73">
        <v>213</v>
      </c>
      <c r="AJ73">
        <v>0</v>
      </c>
      <c r="AK73">
        <v>0</v>
      </c>
      <c r="AL73">
        <v>0</v>
      </c>
      <c r="AM73">
        <v>0</v>
      </c>
      <c r="AN73">
        <v>3</v>
      </c>
      <c r="AO73">
        <v>3</v>
      </c>
      <c r="AP73">
        <v>114</v>
      </c>
      <c r="AQ73">
        <v>114</v>
      </c>
      <c r="AR73">
        <v>15</v>
      </c>
      <c r="AS73">
        <v>15</v>
      </c>
      <c r="AT73">
        <v>1</v>
      </c>
      <c r="AU73">
        <v>0</v>
      </c>
      <c r="AV73">
        <v>0</v>
      </c>
      <c r="AW73">
        <v>-4</v>
      </c>
      <c r="AX73">
        <v>0</v>
      </c>
      <c r="AY73">
        <v>0</v>
      </c>
      <c r="AZ73">
        <v>0</v>
      </c>
      <c r="BA73">
        <v>0</v>
      </c>
      <c r="BB73">
        <v>0</v>
      </c>
      <c r="BC73">
        <v>5</v>
      </c>
      <c r="BD73">
        <v>100</v>
      </c>
      <c r="BE73">
        <v>11</v>
      </c>
      <c r="BF73">
        <v>72</v>
      </c>
      <c r="BG73">
        <v>14</v>
      </c>
      <c r="BH73">
        <v>28</v>
      </c>
      <c r="BI73">
        <v>-3</v>
      </c>
      <c r="BJ73">
        <v>0</v>
      </c>
      <c r="BK73">
        <v>0</v>
      </c>
      <c r="BL73">
        <v>-31</v>
      </c>
      <c r="BM73">
        <v>-31</v>
      </c>
      <c r="BN73">
        <v>3</v>
      </c>
      <c r="BO73">
        <v>3</v>
      </c>
      <c r="BP73">
        <v>0</v>
      </c>
      <c r="BQ73">
        <v>0</v>
      </c>
      <c r="BR73">
        <v>3</v>
      </c>
      <c r="BS73">
        <v>3</v>
      </c>
      <c r="BT73">
        <v>0</v>
      </c>
      <c r="BU73">
        <v>0</v>
      </c>
      <c r="BV73">
        <v>0</v>
      </c>
      <c r="BW73">
        <v>0</v>
      </c>
      <c r="BX73">
        <v>0</v>
      </c>
      <c r="BY73">
        <v>0</v>
      </c>
      <c r="BZ73">
        <v>-18</v>
      </c>
      <c r="CA73">
        <v>-18</v>
      </c>
      <c r="CB73">
        <v>-18</v>
      </c>
      <c r="CC73">
        <v>-18</v>
      </c>
      <c r="CD73">
        <v>0</v>
      </c>
      <c r="CE73">
        <v>0</v>
      </c>
      <c r="CF73">
        <v>0</v>
      </c>
      <c r="CG73">
        <v>0</v>
      </c>
      <c r="CH73">
        <v>-120</v>
      </c>
      <c r="CI73">
        <v>-120</v>
      </c>
      <c r="CJ73">
        <v>0</v>
      </c>
      <c r="CK73">
        <v>0</v>
      </c>
      <c r="CL73">
        <v>-123</v>
      </c>
      <c r="CM73">
        <v>-123</v>
      </c>
      <c r="CN73">
        <v>0</v>
      </c>
      <c r="CO73">
        <v>0</v>
      </c>
      <c r="CP73">
        <v>0</v>
      </c>
      <c r="CQ73">
        <v>0</v>
      </c>
      <c r="CR73">
        <v>3</v>
      </c>
      <c r="CS73">
        <v>3</v>
      </c>
      <c r="CT73">
        <v>0</v>
      </c>
      <c r="CU73">
        <v>0</v>
      </c>
      <c r="CV73">
        <v>0</v>
      </c>
      <c r="CW73">
        <v>0</v>
      </c>
      <c r="CX73">
        <v>0</v>
      </c>
      <c r="CY73">
        <v>0</v>
      </c>
      <c r="CZ73">
        <v>0</v>
      </c>
      <c r="DA73">
        <v>0</v>
      </c>
      <c r="DB73">
        <v>0</v>
      </c>
      <c r="DC73">
        <v>0</v>
      </c>
      <c r="DD73">
        <v>104</v>
      </c>
      <c r="DE73">
        <v>104</v>
      </c>
      <c r="DF73">
        <v>0</v>
      </c>
      <c r="DG73">
        <v>0</v>
      </c>
      <c r="DH73">
        <v>71</v>
      </c>
      <c r="DI73">
        <v>71</v>
      </c>
      <c r="DJ73">
        <v>0</v>
      </c>
      <c r="DK73">
        <v>0</v>
      </c>
      <c r="DL73">
        <v>0</v>
      </c>
      <c r="DM73">
        <v>0</v>
      </c>
      <c r="DN73">
        <v>0</v>
      </c>
      <c r="DO73">
        <v>0</v>
      </c>
      <c r="DP73">
        <v>33</v>
      </c>
      <c r="DQ73">
        <v>33</v>
      </c>
      <c r="DR73">
        <v>114</v>
      </c>
      <c r="DS73">
        <v>0</v>
      </c>
      <c r="DT73">
        <v>0</v>
      </c>
      <c r="DU73">
        <v>0</v>
      </c>
      <c r="DV73">
        <v>0</v>
      </c>
      <c r="DW73">
        <v>0</v>
      </c>
      <c r="DX73">
        <v>0</v>
      </c>
      <c r="DY73">
        <v>0</v>
      </c>
      <c r="DZ73">
        <v>0</v>
      </c>
      <c r="EA73">
        <v>0</v>
      </c>
      <c r="EB73">
        <v>0</v>
      </c>
      <c r="EC73">
        <v>0</v>
      </c>
      <c r="ED73">
        <v>0</v>
      </c>
      <c r="EE73">
        <v>2753616</v>
      </c>
      <c r="EF73">
        <v>2334283</v>
      </c>
      <c r="EG73">
        <v>57673</v>
      </c>
      <c r="EH73">
        <v>4688</v>
      </c>
      <c r="EI73">
        <v>0</v>
      </c>
      <c r="EJ73">
        <v>4660</v>
      </c>
      <c r="EK73">
        <v>27</v>
      </c>
      <c r="EL73">
        <v>1</v>
      </c>
      <c r="EM73">
        <v>204493</v>
      </c>
      <c r="EN73">
        <v>305946</v>
      </c>
      <c r="EO73">
        <v>0</v>
      </c>
      <c r="EP73">
        <v>203963</v>
      </c>
      <c r="EQ73">
        <v>305946</v>
      </c>
      <c r="ER73">
        <v>0</v>
      </c>
      <c r="ES73">
        <v>530</v>
      </c>
      <c r="ET73">
        <v>266031</v>
      </c>
      <c r="EU73">
        <v>22213</v>
      </c>
      <c r="EV73">
        <v>1440</v>
      </c>
      <c r="EW73">
        <v>0</v>
      </c>
      <c r="EX73">
        <v>9526</v>
      </c>
      <c r="EY73">
        <v>1411</v>
      </c>
      <c r="EZ73">
        <v>0</v>
      </c>
      <c r="FA73">
        <v>109</v>
      </c>
      <c r="FB73">
        <v>0</v>
      </c>
      <c r="FC73">
        <v>0</v>
      </c>
      <c r="FD73">
        <v>660</v>
      </c>
      <c r="FE73">
        <v>29</v>
      </c>
      <c r="FF73">
        <v>0</v>
      </c>
      <c r="FG73">
        <v>1</v>
      </c>
      <c r="FH73">
        <v>200</v>
      </c>
      <c r="FI73">
        <v>11694</v>
      </c>
      <c r="FJ73">
        <v>23</v>
      </c>
      <c r="FK73">
        <v>976</v>
      </c>
      <c r="FL73">
        <v>0</v>
      </c>
      <c r="FM73">
        <v>973</v>
      </c>
      <c r="FN73">
        <v>3</v>
      </c>
      <c r="FO73">
        <v>2255192</v>
      </c>
      <c r="FP73">
        <v>2026897</v>
      </c>
      <c r="FQ73">
        <v>57673</v>
      </c>
      <c r="FR73">
        <v>288730</v>
      </c>
      <c r="FS73">
        <v>16040</v>
      </c>
      <c r="FT73">
        <v>22</v>
      </c>
      <c r="FU73">
        <v>272598</v>
      </c>
      <c r="FV73">
        <v>4</v>
      </c>
      <c r="FW73">
        <v>66</v>
      </c>
      <c r="FX73">
        <v>24131</v>
      </c>
      <c r="FY73">
        <v>132115</v>
      </c>
      <c r="FZ73">
        <v>-132</v>
      </c>
      <c r="GA73">
        <v>234</v>
      </c>
      <c r="GB73">
        <v>27109</v>
      </c>
      <c r="GC73">
        <v>4271</v>
      </c>
      <c r="GD73">
        <v>599</v>
      </c>
      <c r="GE73">
        <v>50017</v>
      </c>
      <c r="GF73">
        <v>0</v>
      </c>
      <c r="GG73">
        <v>0</v>
      </c>
      <c r="GH73">
        <v>175</v>
      </c>
      <c r="GI73">
        <v>0</v>
      </c>
      <c r="GJ73">
        <v>0</v>
      </c>
      <c r="GK73">
        <v>0</v>
      </c>
      <c r="GL73">
        <v>0</v>
      </c>
      <c r="GM73">
        <v>0</v>
      </c>
      <c r="GN73">
        <v>48288</v>
      </c>
      <c r="GO73">
        <v>1</v>
      </c>
      <c r="GP73">
        <v>0</v>
      </c>
      <c r="GQ73">
        <v>64</v>
      </c>
      <c r="GR73">
        <v>64</v>
      </c>
      <c r="GS73">
        <v>5109</v>
      </c>
      <c r="GT73">
        <v>5109</v>
      </c>
      <c r="GU73">
        <v>5109</v>
      </c>
      <c r="GV73">
        <v>1710176</v>
      </c>
      <c r="GW73">
        <v>2021723</v>
      </c>
      <c r="GX73">
        <v>52500</v>
      </c>
      <c r="GY73">
        <v>-34274</v>
      </c>
      <c r="GZ73">
        <v>-1356</v>
      </c>
      <c r="HA73">
        <v>1</v>
      </c>
      <c r="HB73">
        <v>10</v>
      </c>
      <c r="HC73">
        <v>12</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2</v>
      </c>
      <c r="U74">
        <v>0</v>
      </c>
      <c r="V74">
        <v>1</v>
      </c>
      <c r="W74">
        <v>0</v>
      </c>
      <c r="X74">
        <v>0</v>
      </c>
      <c r="Y74">
        <v>0</v>
      </c>
      <c r="Z74">
        <v>1</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24453</v>
      </c>
      <c r="EF74">
        <v>25670</v>
      </c>
      <c r="EG74">
        <v>3</v>
      </c>
      <c r="EH74">
        <v>19</v>
      </c>
      <c r="EI74">
        <v>0</v>
      </c>
      <c r="EJ74">
        <v>19</v>
      </c>
      <c r="EK74">
        <v>0</v>
      </c>
      <c r="EL74">
        <v>0</v>
      </c>
      <c r="EM74">
        <v>237</v>
      </c>
      <c r="EN74">
        <v>356</v>
      </c>
      <c r="EO74">
        <v>0</v>
      </c>
      <c r="EP74">
        <v>237</v>
      </c>
      <c r="EQ74">
        <v>356</v>
      </c>
      <c r="ER74">
        <v>0</v>
      </c>
      <c r="ES74">
        <v>0</v>
      </c>
      <c r="ET74">
        <v>261</v>
      </c>
      <c r="EU74">
        <v>194</v>
      </c>
      <c r="EV74">
        <v>2</v>
      </c>
      <c r="EW74">
        <v>0</v>
      </c>
      <c r="EX74">
        <v>58</v>
      </c>
      <c r="EY74">
        <v>2</v>
      </c>
      <c r="EZ74">
        <v>0</v>
      </c>
      <c r="FA74">
        <v>0</v>
      </c>
      <c r="FB74">
        <v>0</v>
      </c>
      <c r="FC74">
        <v>0</v>
      </c>
      <c r="FD74">
        <v>4</v>
      </c>
      <c r="FE74">
        <v>0</v>
      </c>
      <c r="FF74">
        <v>0</v>
      </c>
      <c r="FG74">
        <v>0</v>
      </c>
      <c r="FH74">
        <v>0</v>
      </c>
      <c r="FI74">
        <v>132</v>
      </c>
      <c r="FJ74">
        <v>0</v>
      </c>
      <c r="FK74">
        <v>0</v>
      </c>
      <c r="FL74">
        <v>0</v>
      </c>
      <c r="FM74">
        <v>0</v>
      </c>
      <c r="FN74">
        <v>0</v>
      </c>
      <c r="FO74">
        <v>23742</v>
      </c>
      <c r="FP74">
        <v>25312</v>
      </c>
      <c r="FQ74">
        <v>3</v>
      </c>
      <c r="FR74">
        <v>379</v>
      </c>
      <c r="FS74">
        <v>232</v>
      </c>
      <c r="FT74">
        <v>0</v>
      </c>
      <c r="FU74">
        <v>147</v>
      </c>
      <c r="FV74">
        <v>0</v>
      </c>
      <c r="FW74">
        <v>0</v>
      </c>
      <c r="FX74">
        <v>0</v>
      </c>
      <c r="FY74">
        <v>3253</v>
      </c>
      <c r="FZ74">
        <v>-5</v>
      </c>
      <c r="GA74">
        <v>0</v>
      </c>
      <c r="GB74">
        <v>0</v>
      </c>
      <c r="GC74">
        <v>0</v>
      </c>
      <c r="GD74">
        <v>0</v>
      </c>
      <c r="GE74">
        <v>0</v>
      </c>
      <c r="GF74">
        <v>0</v>
      </c>
      <c r="GG74">
        <v>0</v>
      </c>
      <c r="GH74">
        <v>0</v>
      </c>
      <c r="GI74">
        <v>0</v>
      </c>
      <c r="GJ74">
        <v>0</v>
      </c>
      <c r="GK74">
        <v>0</v>
      </c>
      <c r="GL74">
        <v>0</v>
      </c>
      <c r="GM74">
        <v>0</v>
      </c>
      <c r="GN74">
        <v>3720</v>
      </c>
      <c r="GO74">
        <v>0</v>
      </c>
      <c r="GP74">
        <v>0</v>
      </c>
      <c r="GQ74">
        <v>0</v>
      </c>
      <c r="GR74">
        <v>0</v>
      </c>
      <c r="GS74">
        <v>3</v>
      </c>
      <c r="GT74">
        <v>3</v>
      </c>
      <c r="GU74">
        <v>3</v>
      </c>
      <c r="GV74">
        <v>15644</v>
      </c>
      <c r="GW74">
        <v>25309</v>
      </c>
      <c r="GX74">
        <v>0</v>
      </c>
      <c r="GY74">
        <v>749</v>
      </c>
      <c r="GZ74">
        <v>-1</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2</v>
      </c>
      <c r="U75">
        <v>2</v>
      </c>
      <c r="V75">
        <v>0</v>
      </c>
      <c r="W75">
        <v>0</v>
      </c>
      <c r="X75">
        <v>0</v>
      </c>
      <c r="Y75">
        <v>0</v>
      </c>
      <c r="Z75">
        <v>0</v>
      </c>
      <c r="AA75">
        <v>0</v>
      </c>
      <c r="AB75">
        <v>0</v>
      </c>
      <c r="AC75">
        <v>0</v>
      </c>
      <c r="AD75">
        <v>2</v>
      </c>
      <c r="AE75">
        <v>2</v>
      </c>
      <c r="AF75">
        <v>0</v>
      </c>
      <c r="AG75">
        <v>0</v>
      </c>
      <c r="AH75">
        <v>2</v>
      </c>
      <c r="AI75">
        <v>2</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25394</v>
      </c>
      <c r="EF75">
        <v>23971</v>
      </c>
      <c r="EG75">
        <v>0</v>
      </c>
      <c r="EH75">
        <v>13</v>
      </c>
      <c r="EI75">
        <v>0</v>
      </c>
      <c r="EJ75">
        <v>13</v>
      </c>
      <c r="EK75">
        <v>0</v>
      </c>
      <c r="EL75">
        <v>0</v>
      </c>
      <c r="EM75">
        <v>736</v>
      </c>
      <c r="EN75">
        <v>1104</v>
      </c>
      <c r="EO75">
        <v>0</v>
      </c>
      <c r="EP75">
        <v>736</v>
      </c>
      <c r="EQ75">
        <v>1104</v>
      </c>
      <c r="ER75">
        <v>0</v>
      </c>
      <c r="ES75">
        <v>0</v>
      </c>
      <c r="ET75">
        <v>5</v>
      </c>
      <c r="EU75">
        <v>420</v>
      </c>
      <c r="EV75">
        <v>0</v>
      </c>
      <c r="EW75">
        <v>0</v>
      </c>
      <c r="EX75">
        <v>28</v>
      </c>
      <c r="EY75">
        <v>0</v>
      </c>
      <c r="EZ75">
        <v>0</v>
      </c>
      <c r="FA75">
        <v>0</v>
      </c>
      <c r="FB75">
        <v>0</v>
      </c>
      <c r="FC75">
        <v>0</v>
      </c>
      <c r="FD75">
        <v>1</v>
      </c>
      <c r="FE75">
        <v>0</v>
      </c>
      <c r="FF75">
        <v>0</v>
      </c>
      <c r="FG75">
        <v>0</v>
      </c>
      <c r="FH75">
        <v>0</v>
      </c>
      <c r="FI75">
        <v>391</v>
      </c>
      <c r="FJ75">
        <v>0</v>
      </c>
      <c r="FK75">
        <v>0</v>
      </c>
      <c r="FL75">
        <v>0</v>
      </c>
      <c r="FM75">
        <v>0</v>
      </c>
      <c r="FN75">
        <v>0</v>
      </c>
      <c r="FO75">
        <v>24215</v>
      </c>
      <c r="FP75">
        <v>22867</v>
      </c>
      <c r="FQ75">
        <v>0</v>
      </c>
      <c r="FR75">
        <v>486</v>
      </c>
      <c r="FS75">
        <v>468</v>
      </c>
      <c r="FT75">
        <v>0</v>
      </c>
      <c r="FU75">
        <v>12</v>
      </c>
      <c r="FV75">
        <v>0</v>
      </c>
      <c r="FW75">
        <v>6</v>
      </c>
      <c r="FX75">
        <v>0</v>
      </c>
      <c r="FY75">
        <v>3061</v>
      </c>
      <c r="FZ75">
        <v>0</v>
      </c>
      <c r="GA75">
        <v>0</v>
      </c>
      <c r="GB75">
        <v>8487</v>
      </c>
      <c r="GC75">
        <v>0</v>
      </c>
      <c r="GD75">
        <v>0</v>
      </c>
      <c r="GE75">
        <v>0</v>
      </c>
      <c r="GF75">
        <v>0</v>
      </c>
      <c r="GG75">
        <v>0</v>
      </c>
      <c r="GH75">
        <v>0</v>
      </c>
      <c r="GI75">
        <v>0</v>
      </c>
      <c r="GJ75">
        <v>0</v>
      </c>
      <c r="GK75">
        <v>0</v>
      </c>
      <c r="GL75">
        <v>0</v>
      </c>
      <c r="GM75">
        <v>0</v>
      </c>
      <c r="GN75">
        <v>0</v>
      </c>
      <c r="GO75">
        <v>0</v>
      </c>
      <c r="GP75">
        <v>0</v>
      </c>
      <c r="GQ75">
        <v>0</v>
      </c>
      <c r="GR75">
        <v>0</v>
      </c>
      <c r="GS75">
        <v>0</v>
      </c>
      <c r="GT75">
        <v>0</v>
      </c>
      <c r="GU75">
        <v>0</v>
      </c>
      <c r="GV75">
        <v>12176</v>
      </c>
      <c r="GW75">
        <v>22867</v>
      </c>
      <c r="GX75">
        <v>0</v>
      </c>
      <c r="GY75">
        <v>7</v>
      </c>
      <c r="GZ75">
        <v>-2</v>
      </c>
      <c r="HA75">
        <v>0</v>
      </c>
      <c r="HB75">
        <v>0</v>
      </c>
      <c r="HC75">
        <v>5</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38</v>
      </c>
      <c r="U76">
        <v>37</v>
      </c>
      <c r="V76">
        <v>1</v>
      </c>
      <c r="W76">
        <v>0</v>
      </c>
      <c r="X76">
        <v>0</v>
      </c>
      <c r="Y76">
        <v>0</v>
      </c>
      <c r="Z76">
        <v>0</v>
      </c>
      <c r="AA76">
        <v>0</v>
      </c>
      <c r="AB76">
        <v>0</v>
      </c>
      <c r="AC76">
        <v>0</v>
      </c>
      <c r="AD76">
        <v>37</v>
      </c>
      <c r="AE76">
        <v>37</v>
      </c>
      <c r="AF76">
        <v>0</v>
      </c>
      <c r="AG76">
        <v>0</v>
      </c>
      <c r="AH76">
        <v>38</v>
      </c>
      <c r="AI76">
        <v>38</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16</v>
      </c>
      <c r="BE76">
        <v>10</v>
      </c>
      <c r="BF76">
        <v>16</v>
      </c>
      <c r="BG76">
        <v>10</v>
      </c>
      <c r="BH76">
        <v>0</v>
      </c>
      <c r="BI76">
        <v>0</v>
      </c>
      <c r="BJ76">
        <v>0</v>
      </c>
      <c r="BK76">
        <v>0</v>
      </c>
      <c r="BL76">
        <v>1</v>
      </c>
      <c r="BM76">
        <v>1</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2</v>
      </c>
      <c r="DE76">
        <v>2</v>
      </c>
      <c r="DF76">
        <v>0</v>
      </c>
      <c r="DG76">
        <v>0</v>
      </c>
      <c r="DH76">
        <v>1</v>
      </c>
      <c r="DI76">
        <v>1</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68512</v>
      </c>
      <c r="EF76">
        <v>87614</v>
      </c>
      <c r="EG76">
        <v>10</v>
      </c>
      <c r="EH76">
        <v>15</v>
      </c>
      <c r="EI76">
        <v>0</v>
      </c>
      <c r="EJ76">
        <v>9</v>
      </c>
      <c r="EK76">
        <v>6</v>
      </c>
      <c r="EL76">
        <v>0</v>
      </c>
      <c r="EM76">
        <v>506</v>
      </c>
      <c r="EN76">
        <v>759</v>
      </c>
      <c r="EO76">
        <v>0</v>
      </c>
      <c r="EP76">
        <v>506</v>
      </c>
      <c r="EQ76">
        <v>759</v>
      </c>
      <c r="ER76">
        <v>0</v>
      </c>
      <c r="ES76">
        <v>0</v>
      </c>
      <c r="ET76">
        <v>381</v>
      </c>
      <c r="EU76">
        <v>235</v>
      </c>
      <c r="EV76">
        <v>26</v>
      </c>
      <c r="EW76">
        <v>0</v>
      </c>
      <c r="EX76">
        <v>152</v>
      </c>
      <c r="EY76">
        <v>23</v>
      </c>
      <c r="EZ76">
        <v>0</v>
      </c>
      <c r="FA76">
        <v>23</v>
      </c>
      <c r="FB76">
        <v>0</v>
      </c>
      <c r="FC76">
        <v>0</v>
      </c>
      <c r="FD76">
        <v>7</v>
      </c>
      <c r="FE76">
        <v>3</v>
      </c>
      <c r="FF76">
        <v>0</v>
      </c>
      <c r="FG76">
        <v>0</v>
      </c>
      <c r="FH76">
        <v>0</v>
      </c>
      <c r="FI76">
        <v>53</v>
      </c>
      <c r="FJ76">
        <v>0</v>
      </c>
      <c r="FK76">
        <v>0</v>
      </c>
      <c r="FL76">
        <v>0</v>
      </c>
      <c r="FM76">
        <v>0</v>
      </c>
      <c r="FN76">
        <v>0</v>
      </c>
      <c r="FO76">
        <v>67371</v>
      </c>
      <c r="FP76">
        <v>86829</v>
      </c>
      <c r="FQ76">
        <v>10</v>
      </c>
      <c r="FR76">
        <v>393</v>
      </c>
      <c r="FS76">
        <v>382</v>
      </c>
      <c r="FT76">
        <v>0</v>
      </c>
      <c r="FU76">
        <v>11</v>
      </c>
      <c r="FV76">
        <v>0</v>
      </c>
      <c r="FW76">
        <v>0</v>
      </c>
      <c r="FX76">
        <v>819</v>
      </c>
      <c r="FY76">
        <v>3859</v>
      </c>
      <c r="FZ76">
        <v>-139</v>
      </c>
      <c r="GA76">
        <v>9</v>
      </c>
      <c r="GB76">
        <v>7</v>
      </c>
      <c r="GC76">
        <v>0</v>
      </c>
      <c r="GD76">
        <v>70</v>
      </c>
      <c r="GE76">
        <v>256</v>
      </c>
      <c r="GF76">
        <v>0</v>
      </c>
      <c r="GG76">
        <v>0</v>
      </c>
      <c r="GH76">
        <v>0</v>
      </c>
      <c r="GI76">
        <v>0</v>
      </c>
      <c r="GJ76">
        <v>0</v>
      </c>
      <c r="GK76">
        <v>0</v>
      </c>
      <c r="GL76">
        <v>0</v>
      </c>
      <c r="GM76">
        <v>0</v>
      </c>
      <c r="GN76">
        <v>780</v>
      </c>
      <c r="GO76">
        <v>0</v>
      </c>
      <c r="GP76">
        <v>0</v>
      </c>
      <c r="GQ76">
        <v>10</v>
      </c>
      <c r="GR76">
        <v>10</v>
      </c>
      <c r="GS76">
        <v>0</v>
      </c>
      <c r="GT76">
        <v>0</v>
      </c>
      <c r="GU76">
        <v>0</v>
      </c>
      <c r="GV76">
        <v>61333</v>
      </c>
      <c r="GW76">
        <v>86819</v>
      </c>
      <c r="GX76">
        <v>0</v>
      </c>
      <c r="GY76">
        <v>-8</v>
      </c>
      <c r="GZ76">
        <v>-8</v>
      </c>
      <c r="HA76">
        <v>0</v>
      </c>
      <c r="HB76">
        <v>4</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21</v>
      </c>
      <c r="U77">
        <v>10</v>
      </c>
      <c r="V77">
        <v>0</v>
      </c>
      <c r="W77">
        <v>0</v>
      </c>
      <c r="X77">
        <v>1</v>
      </c>
      <c r="Y77">
        <v>0</v>
      </c>
      <c r="Z77">
        <v>9</v>
      </c>
      <c r="AA77">
        <v>0</v>
      </c>
      <c r="AB77">
        <v>1</v>
      </c>
      <c r="AC77">
        <v>0</v>
      </c>
      <c r="AD77">
        <v>10</v>
      </c>
      <c r="AE77">
        <v>10</v>
      </c>
      <c r="AF77">
        <v>0</v>
      </c>
      <c r="AG77">
        <v>0</v>
      </c>
      <c r="AH77">
        <v>-2</v>
      </c>
      <c r="AI77">
        <v>-2</v>
      </c>
      <c r="AJ77">
        <v>0</v>
      </c>
      <c r="AK77">
        <v>0</v>
      </c>
      <c r="AL77">
        <v>0</v>
      </c>
      <c r="AM77">
        <v>0</v>
      </c>
      <c r="AN77">
        <v>0</v>
      </c>
      <c r="AO77">
        <v>0</v>
      </c>
      <c r="AP77">
        <v>11</v>
      </c>
      <c r="AQ77">
        <v>11</v>
      </c>
      <c r="AR77">
        <v>1</v>
      </c>
      <c r="AS77">
        <v>1</v>
      </c>
      <c r="AT77">
        <v>-4</v>
      </c>
      <c r="AU77">
        <v>0</v>
      </c>
      <c r="AV77">
        <v>0</v>
      </c>
      <c r="AW77">
        <v>-4</v>
      </c>
      <c r="AX77">
        <v>0</v>
      </c>
      <c r="AY77">
        <v>0</v>
      </c>
      <c r="AZ77">
        <v>0</v>
      </c>
      <c r="BA77">
        <v>0</v>
      </c>
      <c r="BB77">
        <v>0</v>
      </c>
      <c r="BC77">
        <v>0</v>
      </c>
      <c r="BD77">
        <v>5</v>
      </c>
      <c r="BE77">
        <v>0</v>
      </c>
      <c r="BF77">
        <v>5</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9</v>
      </c>
      <c r="DS77">
        <v>0</v>
      </c>
      <c r="DT77">
        <v>0</v>
      </c>
      <c r="DU77">
        <v>0</v>
      </c>
      <c r="DV77">
        <v>0</v>
      </c>
      <c r="DW77">
        <v>0</v>
      </c>
      <c r="DX77">
        <v>0</v>
      </c>
      <c r="DY77">
        <v>0</v>
      </c>
      <c r="DZ77">
        <v>0</v>
      </c>
      <c r="EA77">
        <v>0</v>
      </c>
      <c r="EB77">
        <v>0</v>
      </c>
      <c r="EC77">
        <v>0</v>
      </c>
      <c r="ED77">
        <v>0</v>
      </c>
      <c r="EE77">
        <v>295333</v>
      </c>
      <c r="EF77">
        <v>151841</v>
      </c>
      <c r="EG77">
        <v>41</v>
      </c>
      <c r="EH77">
        <v>956</v>
      </c>
      <c r="EI77">
        <v>0</v>
      </c>
      <c r="EJ77">
        <v>956</v>
      </c>
      <c r="EK77">
        <v>0</v>
      </c>
      <c r="EL77">
        <v>0</v>
      </c>
      <c r="EM77">
        <v>151</v>
      </c>
      <c r="EN77">
        <v>226</v>
      </c>
      <c r="EO77">
        <v>0</v>
      </c>
      <c r="EP77">
        <v>151</v>
      </c>
      <c r="EQ77">
        <v>226</v>
      </c>
      <c r="ER77">
        <v>0</v>
      </c>
      <c r="ES77">
        <v>0</v>
      </c>
      <c r="ET77">
        <v>133314</v>
      </c>
      <c r="EU77">
        <v>3459</v>
      </c>
      <c r="EV77">
        <v>39</v>
      </c>
      <c r="EW77">
        <v>0</v>
      </c>
      <c r="EX77">
        <v>620</v>
      </c>
      <c r="EY77">
        <v>36</v>
      </c>
      <c r="EZ77">
        <v>0</v>
      </c>
      <c r="FA77">
        <v>59</v>
      </c>
      <c r="FB77">
        <v>0</v>
      </c>
      <c r="FC77">
        <v>0</v>
      </c>
      <c r="FD77">
        <v>32</v>
      </c>
      <c r="FE77">
        <v>3</v>
      </c>
      <c r="FF77">
        <v>0</v>
      </c>
      <c r="FG77">
        <v>0</v>
      </c>
      <c r="FH77">
        <v>0</v>
      </c>
      <c r="FI77">
        <v>2748</v>
      </c>
      <c r="FJ77">
        <v>0</v>
      </c>
      <c r="FK77">
        <v>0</v>
      </c>
      <c r="FL77">
        <v>0</v>
      </c>
      <c r="FM77">
        <v>0</v>
      </c>
      <c r="FN77">
        <v>0</v>
      </c>
      <c r="FO77">
        <v>157452</v>
      </c>
      <c r="FP77">
        <v>151576</v>
      </c>
      <c r="FQ77">
        <v>41</v>
      </c>
      <c r="FR77">
        <v>1858</v>
      </c>
      <c r="FS77">
        <v>488</v>
      </c>
      <c r="FT77">
        <v>0</v>
      </c>
      <c r="FU77">
        <v>1326</v>
      </c>
      <c r="FV77">
        <v>0</v>
      </c>
      <c r="FW77">
        <v>44</v>
      </c>
      <c r="FX77">
        <v>700</v>
      </c>
      <c r="FY77">
        <v>8043</v>
      </c>
      <c r="FZ77">
        <v>0</v>
      </c>
      <c r="GA77">
        <v>12</v>
      </c>
      <c r="GB77">
        <v>197</v>
      </c>
      <c r="GC77">
        <v>4</v>
      </c>
      <c r="GD77">
        <v>400</v>
      </c>
      <c r="GE77">
        <v>0</v>
      </c>
      <c r="GF77">
        <v>0</v>
      </c>
      <c r="GG77">
        <v>0</v>
      </c>
      <c r="GH77">
        <v>34</v>
      </c>
      <c r="GI77">
        <v>0</v>
      </c>
      <c r="GJ77">
        <v>0</v>
      </c>
      <c r="GK77">
        <v>0</v>
      </c>
      <c r="GL77">
        <v>0</v>
      </c>
      <c r="GM77">
        <v>0</v>
      </c>
      <c r="GN77">
        <v>624</v>
      </c>
      <c r="GO77">
        <v>0</v>
      </c>
      <c r="GP77">
        <v>0</v>
      </c>
      <c r="GQ77">
        <v>0</v>
      </c>
      <c r="GR77">
        <v>0</v>
      </c>
      <c r="GS77">
        <v>41</v>
      </c>
      <c r="GT77">
        <v>41</v>
      </c>
      <c r="GU77">
        <v>41</v>
      </c>
      <c r="GV77">
        <v>146339</v>
      </c>
      <c r="GW77">
        <v>151535</v>
      </c>
      <c r="GX77">
        <v>0</v>
      </c>
      <c r="GY77">
        <v>-661</v>
      </c>
      <c r="GZ77">
        <v>-139</v>
      </c>
      <c r="HA77">
        <v>1</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61</v>
      </c>
      <c r="U78">
        <v>24</v>
      </c>
      <c r="V78">
        <v>22</v>
      </c>
      <c r="W78">
        <v>0</v>
      </c>
      <c r="X78">
        <v>10</v>
      </c>
      <c r="Y78">
        <v>0</v>
      </c>
      <c r="Z78">
        <v>5</v>
      </c>
      <c r="AA78">
        <v>0</v>
      </c>
      <c r="AB78">
        <v>0</v>
      </c>
      <c r="AC78">
        <v>0</v>
      </c>
      <c r="AD78">
        <v>24</v>
      </c>
      <c r="AE78">
        <v>24</v>
      </c>
      <c r="AF78">
        <v>0</v>
      </c>
      <c r="AG78">
        <v>0</v>
      </c>
      <c r="AH78">
        <v>14</v>
      </c>
      <c r="AI78">
        <v>14</v>
      </c>
      <c r="AJ78">
        <v>0</v>
      </c>
      <c r="AK78">
        <v>0</v>
      </c>
      <c r="AL78">
        <v>0</v>
      </c>
      <c r="AM78">
        <v>0</v>
      </c>
      <c r="AN78">
        <v>0</v>
      </c>
      <c r="AO78">
        <v>0</v>
      </c>
      <c r="AP78">
        <v>10</v>
      </c>
      <c r="AQ78">
        <v>10</v>
      </c>
      <c r="AR78">
        <v>0</v>
      </c>
      <c r="AS78">
        <v>0</v>
      </c>
      <c r="AT78">
        <v>2</v>
      </c>
      <c r="AU78">
        <v>0</v>
      </c>
      <c r="AV78">
        <v>0</v>
      </c>
      <c r="AW78">
        <v>0</v>
      </c>
      <c r="AX78">
        <v>0</v>
      </c>
      <c r="AY78">
        <v>0</v>
      </c>
      <c r="AZ78">
        <v>0</v>
      </c>
      <c r="BA78">
        <v>0</v>
      </c>
      <c r="BB78">
        <v>0</v>
      </c>
      <c r="BC78">
        <v>2</v>
      </c>
      <c r="BD78">
        <v>26</v>
      </c>
      <c r="BE78">
        <v>0</v>
      </c>
      <c r="BF78">
        <v>0</v>
      </c>
      <c r="BG78">
        <v>0</v>
      </c>
      <c r="BH78">
        <v>26</v>
      </c>
      <c r="BI78">
        <v>0</v>
      </c>
      <c r="BJ78">
        <v>0</v>
      </c>
      <c r="BK78">
        <v>0</v>
      </c>
      <c r="BL78">
        <v>33</v>
      </c>
      <c r="BM78">
        <v>33</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6</v>
      </c>
      <c r="CI78">
        <v>6</v>
      </c>
      <c r="CJ78">
        <v>0</v>
      </c>
      <c r="CK78">
        <v>0</v>
      </c>
      <c r="CL78">
        <v>4</v>
      </c>
      <c r="CM78">
        <v>4</v>
      </c>
      <c r="CN78">
        <v>0</v>
      </c>
      <c r="CO78">
        <v>0</v>
      </c>
      <c r="CP78">
        <v>0</v>
      </c>
      <c r="CQ78">
        <v>0</v>
      </c>
      <c r="CR78">
        <v>2</v>
      </c>
      <c r="CS78">
        <v>2</v>
      </c>
      <c r="CT78">
        <v>0</v>
      </c>
      <c r="CU78">
        <v>0</v>
      </c>
      <c r="CV78">
        <v>0</v>
      </c>
      <c r="CW78">
        <v>0</v>
      </c>
      <c r="CX78">
        <v>0</v>
      </c>
      <c r="CY78">
        <v>0</v>
      </c>
      <c r="CZ78">
        <v>0</v>
      </c>
      <c r="DA78">
        <v>0</v>
      </c>
      <c r="DB78">
        <v>0</v>
      </c>
      <c r="DC78">
        <v>0</v>
      </c>
      <c r="DD78">
        <v>23</v>
      </c>
      <c r="DE78">
        <v>23</v>
      </c>
      <c r="DF78">
        <v>0</v>
      </c>
      <c r="DG78">
        <v>0</v>
      </c>
      <c r="DH78">
        <v>4</v>
      </c>
      <c r="DI78">
        <v>4</v>
      </c>
      <c r="DJ78">
        <v>0</v>
      </c>
      <c r="DK78">
        <v>0</v>
      </c>
      <c r="DL78">
        <v>0</v>
      </c>
      <c r="DM78">
        <v>0</v>
      </c>
      <c r="DN78">
        <v>0</v>
      </c>
      <c r="DO78">
        <v>0</v>
      </c>
      <c r="DP78">
        <v>19</v>
      </c>
      <c r="DQ78">
        <v>19</v>
      </c>
      <c r="DR78">
        <v>24</v>
      </c>
      <c r="DS78">
        <v>0</v>
      </c>
      <c r="DT78">
        <v>0</v>
      </c>
      <c r="DU78">
        <v>0</v>
      </c>
      <c r="DV78">
        <v>0</v>
      </c>
      <c r="DW78">
        <v>0</v>
      </c>
      <c r="DX78">
        <v>0</v>
      </c>
      <c r="DY78">
        <v>0</v>
      </c>
      <c r="DZ78">
        <v>0</v>
      </c>
      <c r="EA78">
        <v>0</v>
      </c>
      <c r="EB78">
        <v>0</v>
      </c>
      <c r="EC78">
        <v>0</v>
      </c>
      <c r="ED78">
        <v>0</v>
      </c>
      <c r="EE78">
        <v>520130</v>
      </c>
      <c r="EF78">
        <v>490121</v>
      </c>
      <c r="EG78">
        <v>4880</v>
      </c>
      <c r="EH78">
        <v>957</v>
      </c>
      <c r="EI78">
        <v>0</v>
      </c>
      <c r="EJ78">
        <v>957</v>
      </c>
      <c r="EK78">
        <v>0</v>
      </c>
      <c r="EL78">
        <v>0</v>
      </c>
      <c r="EM78">
        <v>90621</v>
      </c>
      <c r="EN78">
        <v>135149</v>
      </c>
      <c r="EO78">
        <v>0</v>
      </c>
      <c r="EP78">
        <v>90099</v>
      </c>
      <c r="EQ78">
        <v>135149</v>
      </c>
      <c r="ER78">
        <v>0</v>
      </c>
      <c r="ES78">
        <v>522</v>
      </c>
      <c r="ET78">
        <v>14764</v>
      </c>
      <c r="EU78">
        <v>5469</v>
      </c>
      <c r="EV78">
        <v>97</v>
      </c>
      <c r="EW78">
        <v>0</v>
      </c>
      <c r="EX78">
        <v>2908</v>
      </c>
      <c r="EY78">
        <v>91</v>
      </c>
      <c r="EZ78">
        <v>0</v>
      </c>
      <c r="FA78">
        <v>6</v>
      </c>
      <c r="FB78">
        <v>0</v>
      </c>
      <c r="FC78">
        <v>0</v>
      </c>
      <c r="FD78">
        <v>252</v>
      </c>
      <c r="FE78">
        <v>6</v>
      </c>
      <c r="FF78">
        <v>0</v>
      </c>
      <c r="FG78">
        <v>1</v>
      </c>
      <c r="FH78">
        <v>200</v>
      </c>
      <c r="FI78">
        <v>2102</v>
      </c>
      <c r="FJ78">
        <v>0</v>
      </c>
      <c r="FK78">
        <v>3</v>
      </c>
      <c r="FL78">
        <v>0</v>
      </c>
      <c r="FM78">
        <v>0</v>
      </c>
      <c r="FN78">
        <v>3</v>
      </c>
      <c r="FO78">
        <v>408316</v>
      </c>
      <c r="FP78">
        <v>354875</v>
      </c>
      <c r="FQ78">
        <v>4880</v>
      </c>
      <c r="FR78">
        <v>6296</v>
      </c>
      <c r="FS78">
        <v>4232</v>
      </c>
      <c r="FT78">
        <v>0</v>
      </c>
      <c r="FU78">
        <v>2044</v>
      </c>
      <c r="FV78">
        <v>0</v>
      </c>
      <c r="FW78">
        <v>20</v>
      </c>
      <c r="FX78">
        <v>78</v>
      </c>
      <c r="FY78">
        <v>36161</v>
      </c>
      <c r="FZ78">
        <v>-5</v>
      </c>
      <c r="GA78">
        <v>36</v>
      </c>
      <c r="GB78">
        <v>175</v>
      </c>
      <c r="GC78">
        <v>4</v>
      </c>
      <c r="GD78">
        <v>0</v>
      </c>
      <c r="GE78">
        <v>3209</v>
      </c>
      <c r="GF78">
        <v>0</v>
      </c>
      <c r="GG78">
        <v>0</v>
      </c>
      <c r="GH78">
        <v>76</v>
      </c>
      <c r="GI78">
        <v>0</v>
      </c>
      <c r="GJ78">
        <v>0</v>
      </c>
      <c r="GK78">
        <v>0</v>
      </c>
      <c r="GL78">
        <v>0</v>
      </c>
      <c r="GM78">
        <v>0</v>
      </c>
      <c r="GN78">
        <v>2317</v>
      </c>
      <c r="GO78">
        <v>1</v>
      </c>
      <c r="GP78">
        <v>0</v>
      </c>
      <c r="GQ78">
        <v>0</v>
      </c>
      <c r="GR78">
        <v>0</v>
      </c>
      <c r="GS78">
        <v>4880</v>
      </c>
      <c r="GT78">
        <v>4880</v>
      </c>
      <c r="GU78">
        <v>4880</v>
      </c>
      <c r="GV78">
        <v>365891</v>
      </c>
      <c r="GW78">
        <v>349994</v>
      </c>
      <c r="GX78">
        <v>0</v>
      </c>
      <c r="GY78">
        <v>-10010</v>
      </c>
      <c r="GZ78">
        <v>-792</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-5</v>
      </c>
      <c r="R79">
        <v>-5</v>
      </c>
      <c r="S79">
        <v>0</v>
      </c>
      <c r="T79">
        <v>66</v>
      </c>
      <c r="U79">
        <v>40</v>
      </c>
      <c r="V79">
        <v>43</v>
      </c>
      <c r="W79">
        <v>21</v>
      </c>
      <c r="X79">
        <v>2</v>
      </c>
      <c r="Y79">
        <v>0</v>
      </c>
      <c r="Z79">
        <v>2</v>
      </c>
      <c r="AA79">
        <v>0</v>
      </c>
      <c r="AB79">
        <v>0</v>
      </c>
      <c r="AC79">
        <v>0</v>
      </c>
      <c r="AD79">
        <v>19</v>
      </c>
      <c r="AE79">
        <v>19</v>
      </c>
      <c r="AF79">
        <v>0</v>
      </c>
      <c r="AG79">
        <v>0</v>
      </c>
      <c r="AH79">
        <v>3</v>
      </c>
      <c r="AI79">
        <v>3</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10</v>
      </c>
      <c r="BM79">
        <v>10</v>
      </c>
      <c r="BN79">
        <v>1</v>
      </c>
      <c r="BO79">
        <v>1</v>
      </c>
      <c r="BP79">
        <v>0</v>
      </c>
      <c r="BQ79">
        <v>0</v>
      </c>
      <c r="BR79">
        <v>1</v>
      </c>
      <c r="BS79">
        <v>1</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8</v>
      </c>
      <c r="DE79">
        <v>8</v>
      </c>
      <c r="DF79">
        <v>0</v>
      </c>
      <c r="DG79">
        <v>0</v>
      </c>
      <c r="DH79">
        <v>1</v>
      </c>
      <c r="DI79">
        <v>1</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462841</v>
      </c>
      <c r="EF79">
        <v>598107</v>
      </c>
      <c r="EG79">
        <v>52654</v>
      </c>
      <c r="EH79">
        <v>25</v>
      </c>
      <c r="EI79">
        <v>0</v>
      </c>
      <c r="EJ79">
        <v>25</v>
      </c>
      <c r="EK79">
        <v>0</v>
      </c>
      <c r="EL79">
        <v>0</v>
      </c>
      <c r="EM79">
        <v>99477</v>
      </c>
      <c r="EN79">
        <v>149204</v>
      </c>
      <c r="EO79">
        <v>0</v>
      </c>
      <c r="EP79">
        <v>99469</v>
      </c>
      <c r="EQ79">
        <v>149204</v>
      </c>
      <c r="ER79">
        <v>0</v>
      </c>
      <c r="ES79">
        <v>8</v>
      </c>
      <c r="ET79">
        <v>5212</v>
      </c>
      <c r="EU79">
        <v>3899</v>
      </c>
      <c r="EV79">
        <v>1022</v>
      </c>
      <c r="EW79">
        <v>0</v>
      </c>
      <c r="EX79">
        <v>2196</v>
      </c>
      <c r="EY79">
        <v>1015</v>
      </c>
      <c r="EZ79">
        <v>0</v>
      </c>
      <c r="FA79">
        <v>8</v>
      </c>
      <c r="FB79">
        <v>0</v>
      </c>
      <c r="FC79">
        <v>0</v>
      </c>
      <c r="FD79">
        <v>33</v>
      </c>
      <c r="FE79">
        <v>7</v>
      </c>
      <c r="FF79">
        <v>0</v>
      </c>
      <c r="FG79">
        <v>0</v>
      </c>
      <c r="FH79">
        <v>0</v>
      </c>
      <c r="FI79">
        <v>1662</v>
      </c>
      <c r="FJ79">
        <v>0</v>
      </c>
      <c r="FK79">
        <v>205</v>
      </c>
      <c r="FL79">
        <v>0</v>
      </c>
      <c r="FM79">
        <v>205</v>
      </c>
      <c r="FN79">
        <v>0</v>
      </c>
      <c r="FO79">
        <v>354023</v>
      </c>
      <c r="FP79">
        <v>447881</v>
      </c>
      <c r="FQ79">
        <v>52654</v>
      </c>
      <c r="FR79">
        <v>8048</v>
      </c>
      <c r="FS79">
        <v>1930</v>
      </c>
      <c r="FT79">
        <v>0</v>
      </c>
      <c r="FU79">
        <v>6118</v>
      </c>
      <c r="FV79">
        <v>0</v>
      </c>
      <c r="FW79">
        <v>0</v>
      </c>
      <c r="FX79">
        <v>9992</v>
      </c>
      <c r="FY79">
        <v>29094</v>
      </c>
      <c r="FZ79">
        <v>19</v>
      </c>
      <c r="GA79">
        <v>0</v>
      </c>
      <c r="GB79">
        <v>2294</v>
      </c>
      <c r="GC79">
        <v>39</v>
      </c>
      <c r="GD79">
        <v>33</v>
      </c>
      <c r="GE79">
        <v>29000</v>
      </c>
      <c r="GF79">
        <v>0</v>
      </c>
      <c r="GG79">
        <v>0</v>
      </c>
      <c r="GH79">
        <v>33</v>
      </c>
      <c r="GI79">
        <v>0</v>
      </c>
      <c r="GJ79">
        <v>0</v>
      </c>
      <c r="GK79">
        <v>0</v>
      </c>
      <c r="GL79">
        <v>0</v>
      </c>
      <c r="GM79">
        <v>0</v>
      </c>
      <c r="GN79">
        <v>32387</v>
      </c>
      <c r="GO79">
        <v>0</v>
      </c>
      <c r="GP79">
        <v>0</v>
      </c>
      <c r="GQ79">
        <v>51</v>
      </c>
      <c r="GR79">
        <v>51</v>
      </c>
      <c r="GS79">
        <v>103</v>
      </c>
      <c r="GT79">
        <v>103</v>
      </c>
      <c r="GU79">
        <v>103</v>
      </c>
      <c r="GV79">
        <v>241590</v>
      </c>
      <c r="GW79">
        <v>447727</v>
      </c>
      <c r="GX79">
        <v>52500</v>
      </c>
      <c r="GY79">
        <v>1490</v>
      </c>
      <c r="GZ79">
        <v>-99</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477999</v>
      </c>
      <c r="EF80">
        <v>384896</v>
      </c>
      <c r="EG80">
        <v>21</v>
      </c>
      <c r="EH80">
        <v>1252</v>
      </c>
      <c r="EI80">
        <v>0</v>
      </c>
      <c r="EJ80">
        <v>1252</v>
      </c>
      <c r="EK80">
        <v>0</v>
      </c>
      <c r="EL80">
        <v>0</v>
      </c>
      <c r="EM80">
        <v>1339</v>
      </c>
      <c r="EN80">
        <v>2009</v>
      </c>
      <c r="EO80">
        <v>0</v>
      </c>
      <c r="EP80">
        <v>1339</v>
      </c>
      <c r="EQ80">
        <v>2009</v>
      </c>
      <c r="ER80">
        <v>0</v>
      </c>
      <c r="ES80">
        <v>0</v>
      </c>
      <c r="ET80">
        <v>6275</v>
      </c>
      <c r="EU80">
        <v>2820</v>
      </c>
      <c r="EV80">
        <v>110</v>
      </c>
      <c r="EW80">
        <v>0</v>
      </c>
      <c r="EX80">
        <v>896</v>
      </c>
      <c r="EY80">
        <v>104</v>
      </c>
      <c r="EZ80">
        <v>0</v>
      </c>
      <c r="FA80">
        <v>0</v>
      </c>
      <c r="FB80">
        <v>0</v>
      </c>
      <c r="FC80">
        <v>0</v>
      </c>
      <c r="FD80">
        <v>97</v>
      </c>
      <c r="FE80">
        <v>6</v>
      </c>
      <c r="FF80">
        <v>0</v>
      </c>
      <c r="FG80">
        <v>0</v>
      </c>
      <c r="FH80">
        <v>0</v>
      </c>
      <c r="FI80">
        <v>1825</v>
      </c>
      <c r="FJ80">
        <v>2</v>
      </c>
      <c r="FK80">
        <v>0</v>
      </c>
      <c r="FL80">
        <v>0</v>
      </c>
      <c r="FM80">
        <v>0</v>
      </c>
      <c r="FN80">
        <v>0</v>
      </c>
      <c r="FO80">
        <v>466313</v>
      </c>
      <c r="FP80">
        <v>382777</v>
      </c>
      <c r="FQ80">
        <v>21</v>
      </c>
      <c r="FR80">
        <v>258901</v>
      </c>
      <c r="FS80">
        <v>2934</v>
      </c>
      <c r="FT80">
        <v>0</v>
      </c>
      <c r="FU80">
        <v>255967</v>
      </c>
      <c r="FV80">
        <v>0</v>
      </c>
      <c r="FW80">
        <v>0</v>
      </c>
      <c r="FX80">
        <v>1170</v>
      </c>
      <c r="FY80">
        <v>17216</v>
      </c>
      <c r="FZ80">
        <v>7</v>
      </c>
      <c r="GA80">
        <v>107</v>
      </c>
      <c r="GB80">
        <v>2176</v>
      </c>
      <c r="GC80">
        <v>0</v>
      </c>
      <c r="GD80">
        <v>29</v>
      </c>
      <c r="GE80">
        <v>13598</v>
      </c>
      <c r="GF80">
        <v>0</v>
      </c>
      <c r="GG80">
        <v>0</v>
      </c>
      <c r="GH80">
        <v>0</v>
      </c>
      <c r="GI80">
        <v>0</v>
      </c>
      <c r="GJ80">
        <v>0</v>
      </c>
      <c r="GK80">
        <v>0</v>
      </c>
      <c r="GL80">
        <v>0</v>
      </c>
      <c r="GM80">
        <v>0</v>
      </c>
      <c r="GN80">
        <v>1093</v>
      </c>
      <c r="GO80">
        <v>0</v>
      </c>
      <c r="GP80">
        <v>0</v>
      </c>
      <c r="GQ80">
        <v>0</v>
      </c>
      <c r="GR80">
        <v>0</v>
      </c>
      <c r="GS80">
        <v>21</v>
      </c>
      <c r="GT80">
        <v>21</v>
      </c>
      <c r="GU80">
        <v>21</v>
      </c>
      <c r="GV80">
        <v>175972</v>
      </c>
      <c r="GW80">
        <v>382756</v>
      </c>
      <c r="GX80">
        <v>0</v>
      </c>
      <c r="GY80">
        <v>-3829</v>
      </c>
      <c r="GZ80">
        <v>-148</v>
      </c>
      <c r="HA80">
        <v>0</v>
      </c>
      <c r="HB80">
        <v>0</v>
      </c>
      <c r="HC80">
        <v>0</v>
      </c>
      <c r="HD80">
        <v>0</v>
      </c>
    </row>
    <row r="81" spans="1:212" x14ac:dyDescent="0.25">
      <c r="A81" t="s">
        <v>1085</v>
      </c>
      <c r="B81">
        <v>0</v>
      </c>
      <c r="C81">
        <v>0</v>
      </c>
      <c r="D81">
        <v>0</v>
      </c>
      <c r="E81">
        <v>0</v>
      </c>
      <c r="F81">
        <v>0</v>
      </c>
      <c r="G81">
        <v>0</v>
      </c>
      <c r="H81">
        <v>0</v>
      </c>
      <c r="I81">
        <v>6</v>
      </c>
      <c r="J81">
        <v>14</v>
      </c>
      <c r="K81">
        <v>0</v>
      </c>
      <c r="L81">
        <v>6</v>
      </c>
      <c r="M81">
        <v>14</v>
      </c>
      <c r="N81">
        <v>0</v>
      </c>
      <c r="O81">
        <v>0</v>
      </c>
      <c r="P81">
        <v>0</v>
      </c>
      <c r="Q81">
        <v>-3</v>
      </c>
      <c r="R81">
        <v>-3</v>
      </c>
      <c r="S81">
        <v>0</v>
      </c>
      <c r="T81">
        <v>301</v>
      </c>
      <c r="U81">
        <v>154</v>
      </c>
      <c r="V81">
        <v>93</v>
      </c>
      <c r="W81">
        <v>0</v>
      </c>
      <c r="X81">
        <v>47</v>
      </c>
      <c r="Y81">
        <v>0</v>
      </c>
      <c r="Z81">
        <v>7</v>
      </c>
      <c r="AA81">
        <v>0</v>
      </c>
      <c r="AB81">
        <v>0</v>
      </c>
      <c r="AC81">
        <v>0</v>
      </c>
      <c r="AD81">
        <v>154</v>
      </c>
      <c r="AE81">
        <v>154</v>
      </c>
      <c r="AF81">
        <v>0</v>
      </c>
      <c r="AG81">
        <v>0</v>
      </c>
      <c r="AH81">
        <v>62</v>
      </c>
      <c r="AI81">
        <v>62</v>
      </c>
      <c r="AJ81">
        <v>0</v>
      </c>
      <c r="AK81">
        <v>0</v>
      </c>
      <c r="AL81">
        <v>0</v>
      </c>
      <c r="AM81">
        <v>0</v>
      </c>
      <c r="AN81">
        <v>0</v>
      </c>
      <c r="AO81">
        <v>0</v>
      </c>
      <c r="AP81">
        <v>81</v>
      </c>
      <c r="AQ81">
        <v>81</v>
      </c>
      <c r="AR81">
        <v>11</v>
      </c>
      <c r="AS81">
        <v>11</v>
      </c>
      <c r="AT81">
        <v>3</v>
      </c>
      <c r="AU81">
        <v>0</v>
      </c>
      <c r="AV81">
        <v>0</v>
      </c>
      <c r="AW81">
        <v>0</v>
      </c>
      <c r="AX81">
        <v>0</v>
      </c>
      <c r="AY81">
        <v>0</v>
      </c>
      <c r="AZ81">
        <v>0</v>
      </c>
      <c r="BA81">
        <v>0</v>
      </c>
      <c r="BB81">
        <v>0</v>
      </c>
      <c r="BC81">
        <v>3</v>
      </c>
      <c r="BD81">
        <v>43</v>
      </c>
      <c r="BE81">
        <v>0</v>
      </c>
      <c r="BF81">
        <v>43</v>
      </c>
      <c r="BG81">
        <v>0</v>
      </c>
      <c r="BH81">
        <v>0</v>
      </c>
      <c r="BI81">
        <v>0</v>
      </c>
      <c r="BJ81">
        <v>0</v>
      </c>
      <c r="BK81">
        <v>0</v>
      </c>
      <c r="BL81">
        <v>-89</v>
      </c>
      <c r="BM81">
        <v>-89</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-100</v>
      </c>
      <c r="CI81">
        <v>-100</v>
      </c>
      <c r="CJ81">
        <v>0</v>
      </c>
      <c r="CK81">
        <v>0</v>
      </c>
      <c r="CL81">
        <v>-102</v>
      </c>
      <c r="CM81">
        <v>-102</v>
      </c>
      <c r="CN81">
        <v>0</v>
      </c>
      <c r="CO81">
        <v>0</v>
      </c>
      <c r="CP81">
        <v>0</v>
      </c>
      <c r="CQ81">
        <v>0</v>
      </c>
      <c r="CR81">
        <v>2</v>
      </c>
      <c r="CS81">
        <v>2</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v>
      </c>
      <c r="DS81">
        <v>0</v>
      </c>
      <c r="DT81">
        <v>0</v>
      </c>
      <c r="DU81">
        <v>0</v>
      </c>
      <c r="DV81">
        <v>0</v>
      </c>
      <c r="DW81">
        <v>0</v>
      </c>
      <c r="DX81">
        <v>0</v>
      </c>
      <c r="DY81">
        <v>0</v>
      </c>
      <c r="DZ81">
        <v>0</v>
      </c>
      <c r="EA81">
        <v>0</v>
      </c>
      <c r="EB81">
        <v>0</v>
      </c>
      <c r="EC81">
        <v>0</v>
      </c>
      <c r="ED81">
        <v>0</v>
      </c>
      <c r="EE81">
        <v>545993</v>
      </c>
      <c r="EF81">
        <v>311399</v>
      </c>
      <c r="EG81">
        <v>17</v>
      </c>
      <c r="EH81">
        <v>645</v>
      </c>
      <c r="EI81">
        <v>0</v>
      </c>
      <c r="EJ81">
        <v>624</v>
      </c>
      <c r="EK81">
        <v>21</v>
      </c>
      <c r="EL81">
        <v>0</v>
      </c>
      <c r="EM81">
        <v>1405</v>
      </c>
      <c r="EN81">
        <v>2108</v>
      </c>
      <c r="EO81">
        <v>0</v>
      </c>
      <c r="EP81">
        <v>1405</v>
      </c>
      <c r="EQ81">
        <v>2108</v>
      </c>
      <c r="ER81">
        <v>0</v>
      </c>
      <c r="ES81">
        <v>0</v>
      </c>
      <c r="ET81">
        <v>102445</v>
      </c>
      <c r="EU81">
        <v>3524</v>
      </c>
      <c r="EV81">
        <v>110</v>
      </c>
      <c r="EW81">
        <v>0</v>
      </c>
      <c r="EX81">
        <v>1448</v>
      </c>
      <c r="EY81">
        <v>108</v>
      </c>
      <c r="EZ81">
        <v>0</v>
      </c>
      <c r="FA81">
        <v>13</v>
      </c>
      <c r="FB81">
        <v>0</v>
      </c>
      <c r="FC81">
        <v>0</v>
      </c>
      <c r="FD81">
        <v>199</v>
      </c>
      <c r="FE81">
        <v>2</v>
      </c>
      <c r="FF81">
        <v>0</v>
      </c>
      <c r="FG81">
        <v>0</v>
      </c>
      <c r="FH81">
        <v>0</v>
      </c>
      <c r="FI81">
        <v>1864</v>
      </c>
      <c r="FJ81">
        <v>0</v>
      </c>
      <c r="FK81">
        <v>88</v>
      </c>
      <c r="FL81">
        <v>0</v>
      </c>
      <c r="FM81">
        <v>88</v>
      </c>
      <c r="FN81">
        <v>0</v>
      </c>
      <c r="FO81">
        <v>437879</v>
      </c>
      <c r="FP81">
        <v>309181</v>
      </c>
      <c r="FQ81">
        <v>17</v>
      </c>
      <c r="FR81">
        <v>6840</v>
      </c>
      <c r="FS81">
        <v>2772</v>
      </c>
      <c r="FT81">
        <v>0</v>
      </c>
      <c r="FU81">
        <v>4074</v>
      </c>
      <c r="FV81">
        <v>4</v>
      </c>
      <c r="FW81">
        <v>-10</v>
      </c>
      <c r="FX81">
        <v>11372</v>
      </c>
      <c r="FY81">
        <v>5387</v>
      </c>
      <c r="FZ81">
        <v>-9</v>
      </c>
      <c r="GA81">
        <v>14</v>
      </c>
      <c r="GB81">
        <v>54</v>
      </c>
      <c r="GC81">
        <v>0</v>
      </c>
      <c r="GD81">
        <v>0</v>
      </c>
      <c r="GE81">
        <v>0</v>
      </c>
      <c r="GF81">
        <v>0</v>
      </c>
      <c r="GG81">
        <v>0</v>
      </c>
      <c r="GH81">
        <v>0</v>
      </c>
      <c r="GI81">
        <v>0</v>
      </c>
      <c r="GJ81">
        <v>0</v>
      </c>
      <c r="GK81">
        <v>0</v>
      </c>
      <c r="GL81">
        <v>0</v>
      </c>
      <c r="GM81">
        <v>0</v>
      </c>
      <c r="GN81">
        <v>102</v>
      </c>
      <c r="GO81">
        <v>0</v>
      </c>
      <c r="GP81">
        <v>0</v>
      </c>
      <c r="GQ81">
        <v>3</v>
      </c>
      <c r="GR81">
        <v>3</v>
      </c>
      <c r="GS81">
        <v>14</v>
      </c>
      <c r="GT81">
        <v>14</v>
      </c>
      <c r="GU81">
        <v>14</v>
      </c>
      <c r="GV81">
        <v>437072</v>
      </c>
      <c r="GW81">
        <v>309164</v>
      </c>
      <c r="GX81">
        <v>0</v>
      </c>
      <c r="GY81">
        <v>-22908</v>
      </c>
      <c r="GZ81">
        <v>-59</v>
      </c>
      <c r="HA81">
        <v>0</v>
      </c>
      <c r="HB81">
        <v>0</v>
      </c>
      <c r="HC81">
        <v>7</v>
      </c>
      <c r="HD81">
        <v>0</v>
      </c>
    </row>
    <row r="82" spans="1:212" x14ac:dyDescent="0.25">
      <c r="A82" t="s">
        <v>1086</v>
      </c>
      <c r="B82">
        <v>0</v>
      </c>
      <c r="C82">
        <v>0</v>
      </c>
      <c r="D82">
        <v>0</v>
      </c>
      <c r="E82">
        <v>0</v>
      </c>
      <c r="F82">
        <v>0</v>
      </c>
      <c r="G82">
        <v>0</v>
      </c>
      <c r="H82">
        <v>0</v>
      </c>
      <c r="I82">
        <v>-2</v>
      </c>
      <c r="J82">
        <v>0</v>
      </c>
      <c r="K82">
        <v>0</v>
      </c>
      <c r="L82">
        <v>-2</v>
      </c>
      <c r="M82">
        <v>0</v>
      </c>
      <c r="N82">
        <v>0</v>
      </c>
      <c r="O82">
        <v>0</v>
      </c>
      <c r="P82">
        <v>0</v>
      </c>
      <c r="Q82">
        <v>0</v>
      </c>
      <c r="R82">
        <v>0</v>
      </c>
      <c r="S82">
        <v>0</v>
      </c>
      <c r="T82">
        <v>-1302</v>
      </c>
      <c r="U82">
        <v>91</v>
      </c>
      <c r="V82">
        <v>-1392</v>
      </c>
      <c r="W82">
        <v>0</v>
      </c>
      <c r="X82">
        <v>0</v>
      </c>
      <c r="Y82">
        <v>0</v>
      </c>
      <c r="Z82">
        <v>-1</v>
      </c>
      <c r="AA82">
        <v>0</v>
      </c>
      <c r="AB82">
        <v>0</v>
      </c>
      <c r="AC82">
        <v>0</v>
      </c>
      <c r="AD82">
        <v>91</v>
      </c>
      <c r="AE82">
        <v>91</v>
      </c>
      <c r="AF82">
        <v>0</v>
      </c>
      <c r="AG82">
        <v>0</v>
      </c>
      <c r="AH82">
        <v>88</v>
      </c>
      <c r="AI82">
        <v>88</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5</v>
      </c>
      <c r="BM82">
        <v>5</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5</v>
      </c>
      <c r="CI82">
        <v>5</v>
      </c>
      <c r="CJ82">
        <v>0</v>
      </c>
      <c r="CK82">
        <v>0</v>
      </c>
      <c r="CL82">
        <v>5</v>
      </c>
      <c r="CM82">
        <v>5</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204689</v>
      </c>
      <c r="EF82">
        <v>154091</v>
      </c>
      <c r="EG82">
        <v>11</v>
      </c>
      <c r="EH82">
        <v>400</v>
      </c>
      <c r="EI82">
        <v>0</v>
      </c>
      <c r="EJ82">
        <v>399</v>
      </c>
      <c r="EK82">
        <v>0</v>
      </c>
      <c r="EL82">
        <v>1</v>
      </c>
      <c r="EM82">
        <v>14</v>
      </c>
      <c r="EN82">
        <v>21</v>
      </c>
      <c r="EO82">
        <v>0</v>
      </c>
      <c r="EP82">
        <v>14</v>
      </c>
      <c r="EQ82">
        <v>21</v>
      </c>
      <c r="ER82">
        <v>0</v>
      </c>
      <c r="ES82">
        <v>0</v>
      </c>
      <c r="ET82">
        <v>421</v>
      </c>
      <c r="EU82">
        <v>1444</v>
      </c>
      <c r="EV82">
        <v>18</v>
      </c>
      <c r="EW82">
        <v>0</v>
      </c>
      <c r="EX82">
        <v>842</v>
      </c>
      <c r="EY82">
        <v>17</v>
      </c>
      <c r="EZ82">
        <v>0</v>
      </c>
      <c r="FA82">
        <v>0</v>
      </c>
      <c r="FB82">
        <v>0</v>
      </c>
      <c r="FC82">
        <v>0</v>
      </c>
      <c r="FD82">
        <v>21</v>
      </c>
      <c r="FE82">
        <v>1</v>
      </c>
      <c r="FF82">
        <v>0</v>
      </c>
      <c r="FG82">
        <v>0</v>
      </c>
      <c r="FH82">
        <v>0</v>
      </c>
      <c r="FI82">
        <v>581</v>
      </c>
      <c r="FJ82">
        <v>0</v>
      </c>
      <c r="FK82">
        <v>680</v>
      </c>
      <c r="FL82">
        <v>0</v>
      </c>
      <c r="FM82">
        <v>680</v>
      </c>
      <c r="FN82">
        <v>0</v>
      </c>
      <c r="FO82">
        <v>201730</v>
      </c>
      <c r="FP82">
        <v>154052</v>
      </c>
      <c r="FQ82">
        <v>11</v>
      </c>
      <c r="FR82">
        <v>2643</v>
      </c>
      <c r="FS82">
        <v>1377</v>
      </c>
      <c r="FT82">
        <v>22</v>
      </c>
      <c r="FU82">
        <v>1239</v>
      </c>
      <c r="FV82">
        <v>0</v>
      </c>
      <c r="FW82">
        <v>5</v>
      </c>
      <c r="FX82">
        <v>0</v>
      </c>
      <c r="FY82">
        <v>18023</v>
      </c>
      <c r="FZ82">
        <v>0</v>
      </c>
      <c r="GA82">
        <v>54</v>
      </c>
      <c r="GB82">
        <v>971</v>
      </c>
      <c r="GC82">
        <v>4217</v>
      </c>
      <c r="GD82">
        <v>67</v>
      </c>
      <c r="GE82">
        <v>3954</v>
      </c>
      <c r="GF82">
        <v>0</v>
      </c>
      <c r="GG82">
        <v>0</v>
      </c>
      <c r="GH82">
        <v>32</v>
      </c>
      <c r="GI82">
        <v>0</v>
      </c>
      <c r="GJ82">
        <v>0</v>
      </c>
      <c r="GK82">
        <v>0</v>
      </c>
      <c r="GL82">
        <v>0</v>
      </c>
      <c r="GM82">
        <v>0</v>
      </c>
      <c r="GN82">
        <v>6667</v>
      </c>
      <c r="GO82">
        <v>0</v>
      </c>
      <c r="GP82">
        <v>0</v>
      </c>
      <c r="GQ82">
        <v>0</v>
      </c>
      <c r="GR82">
        <v>0</v>
      </c>
      <c r="GS82">
        <v>11</v>
      </c>
      <c r="GT82">
        <v>11</v>
      </c>
      <c r="GU82">
        <v>11</v>
      </c>
      <c r="GV82">
        <v>165463</v>
      </c>
      <c r="GW82">
        <v>154041</v>
      </c>
      <c r="GX82">
        <v>0</v>
      </c>
      <c r="GY82">
        <v>-278</v>
      </c>
      <c r="GZ82">
        <v>-94</v>
      </c>
      <c r="HA82">
        <v>0</v>
      </c>
      <c r="HB82">
        <v>0</v>
      </c>
      <c r="HC82">
        <v>0</v>
      </c>
      <c r="HD82">
        <v>0</v>
      </c>
    </row>
    <row r="83" spans="1:212" x14ac:dyDescent="0.25">
      <c r="A83" t="s">
        <v>1087</v>
      </c>
      <c r="B83">
        <v>0</v>
      </c>
      <c r="C83">
        <v>0</v>
      </c>
      <c r="D83">
        <v>0</v>
      </c>
      <c r="E83">
        <v>0</v>
      </c>
      <c r="F83">
        <v>0</v>
      </c>
      <c r="G83">
        <v>0</v>
      </c>
      <c r="H83">
        <v>0</v>
      </c>
      <c r="I83">
        <v>0</v>
      </c>
      <c r="J83">
        <v>0</v>
      </c>
      <c r="K83">
        <v>0</v>
      </c>
      <c r="L83">
        <v>0</v>
      </c>
      <c r="M83">
        <v>0</v>
      </c>
      <c r="N83">
        <v>0</v>
      </c>
      <c r="O83">
        <v>0</v>
      </c>
      <c r="P83">
        <v>0</v>
      </c>
      <c r="Q83">
        <v>0</v>
      </c>
      <c r="R83">
        <v>0</v>
      </c>
      <c r="S83">
        <v>0</v>
      </c>
      <c r="T83">
        <v>9</v>
      </c>
      <c r="U83">
        <v>9</v>
      </c>
      <c r="V83">
        <v>0</v>
      </c>
      <c r="W83">
        <v>0</v>
      </c>
      <c r="X83">
        <v>0</v>
      </c>
      <c r="Y83">
        <v>0</v>
      </c>
      <c r="Z83">
        <v>0</v>
      </c>
      <c r="AA83">
        <v>0</v>
      </c>
      <c r="AB83">
        <v>0</v>
      </c>
      <c r="AC83">
        <v>0</v>
      </c>
      <c r="AD83">
        <v>9</v>
      </c>
      <c r="AE83">
        <v>9</v>
      </c>
      <c r="AF83">
        <v>0</v>
      </c>
      <c r="AG83">
        <v>0</v>
      </c>
      <c r="AH83">
        <v>9</v>
      </c>
      <c r="AI83">
        <v>9</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-12</v>
      </c>
      <c r="BM83">
        <v>-12</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17</v>
      </c>
      <c r="DE83">
        <v>17</v>
      </c>
      <c r="DF83">
        <v>0</v>
      </c>
      <c r="DG83">
        <v>0</v>
      </c>
      <c r="DH83">
        <v>17</v>
      </c>
      <c r="DI83">
        <v>17</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128272</v>
      </c>
      <c r="EF83">
        <v>106573</v>
      </c>
      <c r="EG83">
        <v>36</v>
      </c>
      <c r="EH83">
        <v>406</v>
      </c>
      <c r="EI83">
        <v>0</v>
      </c>
      <c r="EJ83">
        <v>406</v>
      </c>
      <c r="EK83">
        <v>0</v>
      </c>
      <c r="EL83">
        <v>0</v>
      </c>
      <c r="EM83">
        <v>10007</v>
      </c>
      <c r="EN83">
        <v>15010</v>
      </c>
      <c r="EO83">
        <v>0</v>
      </c>
      <c r="EP83">
        <v>10007</v>
      </c>
      <c r="EQ83">
        <v>15010</v>
      </c>
      <c r="ER83">
        <v>0</v>
      </c>
      <c r="ES83">
        <v>0</v>
      </c>
      <c r="ET83">
        <v>2953</v>
      </c>
      <c r="EU83">
        <v>749</v>
      </c>
      <c r="EV83">
        <v>16</v>
      </c>
      <c r="EW83">
        <v>0</v>
      </c>
      <c r="EX83">
        <v>378</v>
      </c>
      <c r="EY83">
        <v>15</v>
      </c>
      <c r="EZ83">
        <v>0</v>
      </c>
      <c r="FA83">
        <v>0</v>
      </c>
      <c r="FB83">
        <v>0</v>
      </c>
      <c r="FC83">
        <v>0</v>
      </c>
      <c r="FD83">
        <v>14</v>
      </c>
      <c r="FE83">
        <v>1</v>
      </c>
      <c r="FF83">
        <v>0</v>
      </c>
      <c r="FG83">
        <v>0</v>
      </c>
      <c r="FH83">
        <v>0</v>
      </c>
      <c r="FI83">
        <v>336</v>
      </c>
      <c r="FJ83">
        <v>21</v>
      </c>
      <c r="FK83">
        <v>0</v>
      </c>
      <c r="FL83">
        <v>0</v>
      </c>
      <c r="FM83">
        <v>0</v>
      </c>
      <c r="FN83">
        <v>0</v>
      </c>
      <c r="FO83">
        <v>114151</v>
      </c>
      <c r="FP83">
        <v>91547</v>
      </c>
      <c r="FQ83">
        <v>36</v>
      </c>
      <c r="FR83">
        <v>2886</v>
      </c>
      <c r="FS83">
        <v>1225</v>
      </c>
      <c r="FT83">
        <v>0</v>
      </c>
      <c r="FU83">
        <v>1660</v>
      </c>
      <c r="FV83">
        <v>0</v>
      </c>
      <c r="FW83">
        <v>1</v>
      </c>
      <c r="FX83">
        <v>0</v>
      </c>
      <c r="FY83">
        <v>8018</v>
      </c>
      <c r="FZ83">
        <v>0</v>
      </c>
      <c r="GA83">
        <v>2</v>
      </c>
      <c r="GB83">
        <v>12748</v>
      </c>
      <c r="GC83">
        <v>7</v>
      </c>
      <c r="GD83">
        <v>0</v>
      </c>
      <c r="GE83">
        <v>0</v>
      </c>
      <c r="GF83">
        <v>0</v>
      </c>
      <c r="GG83">
        <v>0</v>
      </c>
      <c r="GH83">
        <v>0</v>
      </c>
      <c r="GI83">
        <v>0</v>
      </c>
      <c r="GJ83">
        <v>0</v>
      </c>
      <c r="GK83">
        <v>0</v>
      </c>
      <c r="GL83">
        <v>0</v>
      </c>
      <c r="GM83">
        <v>0</v>
      </c>
      <c r="GN83">
        <v>598</v>
      </c>
      <c r="GO83">
        <v>0</v>
      </c>
      <c r="GP83">
        <v>0</v>
      </c>
      <c r="GQ83">
        <v>0</v>
      </c>
      <c r="GR83">
        <v>0</v>
      </c>
      <c r="GS83">
        <v>36</v>
      </c>
      <c r="GT83">
        <v>36</v>
      </c>
      <c r="GU83">
        <v>36</v>
      </c>
      <c r="GV83">
        <v>88696</v>
      </c>
      <c r="GW83">
        <v>91511</v>
      </c>
      <c r="GX83">
        <v>0</v>
      </c>
      <c r="GY83">
        <v>1174</v>
      </c>
      <c r="GZ83">
        <v>-14</v>
      </c>
      <c r="HA83">
        <v>0</v>
      </c>
      <c r="HB83">
        <v>6</v>
      </c>
      <c r="HC83">
        <v>0</v>
      </c>
      <c r="HD83">
        <v>0</v>
      </c>
    </row>
    <row r="84" spans="1:212" x14ac:dyDescent="0.25">
      <c r="A84" t="s">
        <v>1088</v>
      </c>
      <c r="B84">
        <v>0</v>
      </c>
      <c r="C84">
        <v>0</v>
      </c>
      <c r="D84">
        <v>0</v>
      </c>
      <c r="E84">
        <v>0</v>
      </c>
      <c r="F84">
        <v>0</v>
      </c>
      <c r="G84">
        <v>0</v>
      </c>
      <c r="H84">
        <v>0</v>
      </c>
      <c r="I84">
        <v>-1</v>
      </c>
      <c r="J84">
        <v>5</v>
      </c>
      <c r="K84">
        <v>0</v>
      </c>
      <c r="L84">
        <v>-1</v>
      </c>
      <c r="M84">
        <v>5</v>
      </c>
      <c r="N84">
        <v>0</v>
      </c>
      <c r="O84">
        <v>0</v>
      </c>
      <c r="P84">
        <v>0</v>
      </c>
      <c r="Q84">
        <v>56</v>
      </c>
      <c r="R84">
        <v>56</v>
      </c>
      <c r="S84">
        <v>0</v>
      </c>
      <c r="T84">
        <v>-50</v>
      </c>
      <c r="U84">
        <v>36</v>
      </c>
      <c r="V84">
        <v>-45</v>
      </c>
      <c r="W84">
        <v>0</v>
      </c>
      <c r="X84">
        <v>-6</v>
      </c>
      <c r="Y84">
        <v>0</v>
      </c>
      <c r="Z84">
        <v>-3</v>
      </c>
      <c r="AA84">
        <v>0</v>
      </c>
      <c r="AB84">
        <v>-32</v>
      </c>
      <c r="AC84">
        <v>0</v>
      </c>
      <c r="AD84">
        <v>36</v>
      </c>
      <c r="AE84">
        <v>36</v>
      </c>
      <c r="AF84">
        <v>0</v>
      </c>
      <c r="AG84">
        <v>0</v>
      </c>
      <c r="AH84">
        <v>31</v>
      </c>
      <c r="AI84">
        <v>31</v>
      </c>
      <c r="AJ84">
        <v>0</v>
      </c>
      <c r="AK84">
        <v>0</v>
      </c>
      <c r="AL84">
        <v>-20</v>
      </c>
      <c r="AM84">
        <v>-20</v>
      </c>
      <c r="AN84">
        <v>3</v>
      </c>
      <c r="AO84">
        <v>3</v>
      </c>
      <c r="AP84">
        <v>-8</v>
      </c>
      <c r="AQ84">
        <v>-8</v>
      </c>
      <c r="AR84">
        <v>30</v>
      </c>
      <c r="AS84">
        <v>30</v>
      </c>
      <c r="AT84">
        <v>6</v>
      </c>
      <c r="AU84">
        <v>0</v>
      </c>
      <c r="AV84">
        <v>0</v>
      </c>
      <c r="AW84">
        <v>0</v>
      </c>
      <c r="AX84">
        <v>0</v>
      </c>
      <c r="AY84">
        <v>0</v>
      </c>
      <c r="AZ84">
        <v>0</v>
      </c>
      <c r="BA84">
        <v>0</v>
      </c>
      <c r="BB84">
        <v>0</v>
      </c>
      <c r="BC84">
        <v>6</v>
      </c>
      <c r="BD84">
        <v>16</v>
      </c>
      <c r="BE84">
        <v>0</v>
      </c>
      <c r="BF84">
        <v>17</v>
      </c>
      <c r="BG84">
        <v>0</v>
      </c>
      <c r="BH84">
        <v>0</v>
      </c>
      <c r="BI84">
        <v>0</v>
      </c>
      <c r="BJ84">
        <v>-1</v>
      </c>
      <c r="BK84">
        <v>0</v>
      </c>
      <c r="BL84">
        <v>35</v>
      </c>
      <c r="BM84">
        <v>35</v>
      </c>
      <c r="BN84">
        <v>7</v>
      </c>
      <c r="BO84">
        <v>7</v>
      </c>
      <c r="BP84">
        <v>0</v>
      </c>
      <c r="BQ84">
        <v>0</v>
      </c>
      <c r="BR84">
        <v>7</v>
      </c>
      <c r="BS84">
        <v>7</v>
      </c>
      <c r="BT84">
        <v>0</v>
      </c>
      <c r="BU84">
        <v>0</v>
      </c>
      <c r="BV84">
        <v>0</v>
      </c>
      <c r="BW84">
        <v>0</v>
      </c>
      <c r="BX84">
        <v>0</v>
      </c>
      <c r="BY84">
        <v>0</v>
      </c>
      <c r="BZ84">
        <v>0</v>
      </c>
      <c r="CA84">
        <v>0</v>
      </c>
      <c r="CB84">
        <v>0</v>
      </c>
      <c r="CC84">
        <v>0</v>
      </c>
      <c r="CD84">
        <v>0</v>
      </c>
      <c r="CE84">
        <v>0</v>
      </c>
      <c r="CF84">
        <v>0</v>
      </c>
      <c r="CG84">
        <v>0</v>
      </c>
      <c r="CH84">
        <v>-13</v>
      </c>
      <c r="CI84">
        <v>-13</v>
      </c>
      <c r="CJ84">
        <v>0</v>
      </c>
      <c r="CK84">
        <v>0</v>
      </c>
      <c r="CL84">
        <v>-11</v>
      </c>
      <c r="CM84">
        <v>-11</v>
      </c>
      <c r="CN84">
        <v>0</v>
      </c>
      <c r="CO84">
        <v>0</v>
      </c>
      <c r="CP84">
        <v>0</v>
      </c>
      <c r="CQ84">
        <v>0</v>
      </c>
      <c r="CR84">
        <v>-2</v>
      </c>
      <c r="CS84">
        <v>-2</v>
      </c>
      <c r="CT84">
        <v>0</v>
      </c>
      <c r="CU84">
        <v>0</v>
      </c>
      <c r="CV84">
        <v>0</v>
      </c>
      <c r="CW84">
        <v>0</v>
      </c>
      <c r="CX84">
        <v>0</v>
      </c>
      <c r="CY84">
        <v>0</v>
      </c>
      <c r="CZ84">
        <v>0</v>
      </c>
      <c r="DA84">
        <v>0</v>
      </c>
      <c r="DB84">
        <v>0</v>
      </c>
      <c r="DC84">
        <v>0</v>
      </c>
      <c r="DD84">
        <v>41</v>
      </c>
      <c r="DE84">
        <v>41</v>
      </c>
      <c r="DF84">
        <v>0</v>
      </c>
      <c r="DG84">
        <v>0</v>
      </c>
      <c r="DH84">
        <v>39</v>
      </c>
      <c r="DI84">
        <v>39</v>
      </c>
      <c r="DJ84">
        <v>0</v>
      </c>
      <c r="DK84">
        <v>0</v>
      </c>
      <c r="DL84">
        <v>0</v>
      </c>
      <c r="DM84">
        <v>0</v>
      </c>
      <c r="DN84">
        <v>-1</v>
      </c>
      <c r="DO84">
        <v>-1</v>
      </c>
      <c r="DP84">
        <v>3</v>
      </c>
      <c r="DQ84">
        <v>3</v>
      </c>
      <c r="DR84">
        <v>13</v>
      </c>
      <c r="DS84">
        <v>0</v>
      </c>
      <c r="DT84">
        <v>0</v>
      </c>
      <c r="DU84">
        <v>0</v>
      </c>
      <c r="DV84">
        <v>0</v>
      </c>
      <c r="DW84">
        <v>0</v>
      </c>
      <c r="DX84">
        <v>0</v>
      </c>
      <c r="DY84">
        <v>0</v>
      </c>
      <c r="DZ84">
        <v>0</v>
      </c>
      <c r="EA84">
        <v>0</v>
      </c>
      <c r="EB84">
        <v>0</v>
      </c>
      <c r="EC84">
        <v>0</v>
      </c>
      <c r="ED84">
        <v>0</v>
      </c>
      <c r="EE84">
        <v>1438768</v>
      </c>
      <c r="EF84">
        <v>1616410</v>
      </c>
      <c r="EG84">
        <v>111</v>
      </c>
      <c r="EH84">
        <v>1258</v>
      </c>
      <c r="EI84">
        <v>0</v>
      </c>
      <c r="EJ84">
        <v>1136</v>
      </c>
      <c r="EK84">
        <v>0</v>
      </c>
      <c r="EL84">
        <v>122</v>
      </c>
      <c r="EM84">
        <v>119751</v>
      </c>
      <c r="EN84">
        <v>177068</v>
      </c>
      <c r="EO84">
        <v>0</v>
      </c>
      <c r="EP84">
        <v>118046</v>
      </c>
      <c r="EQ84">
        <v>177068</v>
      </c>
      <c r="ER84">
        <v>0</v>
      </c>
      <c r="ES84">
        <v>1705</v>
      </c>
      <c r="ET84">
        <v>75596</v>
      </c>
      <c r="EU84">
        <v>10568</v>
      </c>
      <c r="EV84">
        <v>320</v>
      </c>
      <c r="EW84">
        <v>0</v>
      </c>
      <c r="EX84">
        <v>3919</v>
      </c>
      <c r="EY84">
        <v>223</v>
      </c>
      <c r="EZ84">
        <v>0</v>
      </c>
      <c r="FA84">
        <v>12</v>
      </c>
      <c r="FB84">
        <v>0</v>
      </c>
      <c r="FC84">
        <v>0</v>
      </c>
      <c r="FD84">
        <v>242</v>
      </c>
      <c r="FE84">
        <v>97</v>
      </c>
      <c r="FF84">
        <v>0</v>
      </c>
      <c r="FG84">
        <v>0</v>
      </c>
      <c r="FH84">
        <v>0</v>
      </c>
      <c r="FI84">
        <v>6395</v>
      </c>
      <c r="FJ84">
        <v>0</v>
      </c>
      <c r="FK84">
        <v>67</v>
      </c>
      <c r="FL84">
        <v>10</v>
      </c>
      <c r="FM84">
        <v>57</v>
      </c>
      <c r="FN84">
        <v>0</v>
      </c>
      <c r="FO84">
        <v>1231263</v>
      </c>
      <c r="FP84">
        <v>1439022</v>
      </c>
      <c r="FQ84">
        <v>111</v>
      </c>
      <c r="FR84">
        <v>57248</v>
      </c>
      <c r="FS84">
        <v>9010</v>
      </c>
      <c r="FT84">
        <v>3</v>
      </c>
      <c r="FU84">
        <v>48234</v>
      </c>
      <c r="FV84">
        <v>0</v>
      </c>
      <c r="FW84">
        <v>1</v>
      </c>
      <c r="FX84">
        <v>5566</v>
      </c>
      <c r="FY84">
        <v>118953</v>
      </c>
      <c r="FZ84">
        <v>348</v>
      </c>
      <c r="GA84">
        <v>243</v>
      </c>
      <c r="GB84">
        <v>11284</v>
      </c>
      <c r="GC84">
        <v>715</v>
      </c>
      <c r="GD84">
        <v>66</v>
      </c>
      <c r="GE84">
        <v>1548</v>
      </c>
      <c r="GF84">
        <v>515</v>
      </c>
      <c r="GG84">
        <v>0</v>
      </c>
      <c r="GH84">
        <v>0</v>
      </c>
      <c r="GI84">
        <v>0</v>
      </c>
      <c r="GJ84">
        <v>0</v>
      </c>
      <c r="GK84">
        <v>0</v>
      </c>
      <c r="GL84">
        <v>0</v>
      </c>
      <c r="GM84">
        <v>0</v>
      </c>
      <c r="GN84">
        <v>9348</v>
      </c>
      <c r="GO84">
        <v>11</v>
      </c>
      <c r="GP84">
        <v>0</v>
      </c>
      <c r="GQ84">
        <v>8</v>
      </c>
      <c r="GR84">
        <v>8</v>
      </c>
      <c r="GS84">
        <v>103</v>
      </c>
      <c r="GT84">
        <v>103</v>
      </c>
      <c r="GU84">
        <v>103</v>
      </c>
      <c r="GV84">
        <v>1156863</v>
      </c>
      <c r="GW84">
        <v>1438385</v>
      </c>
      <c r="GX84">
        <v>0</v>
      </c>
      <c r="GY84">
        <v>3801</v>
      </c>
      <c r="GZ84">
        <v>-134823</v>
      </c>
      <c r="HA84">
        <v>0</v>
      </c>
      <c r="HB84">
        <v>154</v>
      </c>
      <c r="HC84">
        <v>111</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48469</v>
      </c>
      <c r="EF85">
        <v>80583</v>
      </c>
      <c r="EG85">
        <v>2</v>
      </c>
      <c r="EH85">
        <v>9</v>
      </c>
      <c r="EI85">
        <v>0</v>
      </c>
      <c r="EJ85">
        <v>9</v>
      </c>
      <c r="EK85">
        <v>0</v>
      </c>
      <c r="EL85">
        <v>0</v>
      </c>
      <c r="EM85">
        <v>2346</v>
      </c>
      <c r="EN85">
        <v>3507</v>
      </c>
      <c r="EO85">
        <v>0</v>
      </c>
      <c r="EP85">
        <v>2338</v>
      </c>
      <c r="EQ85">
        <v>3507</v>
      </c>
      <c r="ER85">
        <v>0</v>
      </c>
      <c r="ES85">
        <v>8</v>
      </c>
      <c r="ET85">
        <v>1406</v>
      </c>
      <c r="EU85">
        <v>1097</v>
      </c>
      <c r="EV85">
        <v>1</v>
      </c>
      <c r="EW85">
        <v>0</v>
      </c>
      <c r="EX85">
        <v>586</v>
      </c>
      <c r="EY85">
        <v>1</v>
      </c>
      <c r="EZ85">
        <v>0</v>
      </c>
      <c r="FA85">
        <v>11</v>
      </c>
      <c r="FB85">
        <v>0</v>
      </c>
      <c r="FC85">
        <v>0</v>
      </c>
      <c r="FD85">
        <v>6</v>
      </c>
      <c r="FE85">
        <v>0</v>
      </c>
      <c r="FF85">
        <v>0</v>
      </c>
      <c r="FG85">
        <v>0</v>
      </c>
      <c r="FH85">
        <v>0</v>
      </c>
      <c r="FI85">
        <v>494</v>
      </c>
      <c r="FJ85">
        <v>0</v>
      </c>
      <c r="FK85">
        <v>7</v>
      </c>
      <c r="FL85">
        <v>7</v>
      </c>
      <c r="FM85">
        <v>0</v>
      </c>
      <c r="FN85">
        <v>0</v>
      </c>
      <c r="FO85">
        <v>43603</v>
      </c>
      <c r="FP85">
        <v>77075</v>
      </c>
      <c r="FQ85">
        <v>2</v>
      </c>
      <c r="FR85">
        <v>281</v>
      </c>
      <c r="FS85">
        <v>235</v>
      </c>
      <c r="FT85">
        <v>0</v>
      </c>
      <c r="FU85">
        <v>46</v>
      </c>
      <c r="FV85">
        <v>0</v>
      </c>
      <c r="FW85">
        <v>0</v>
      </c>
      <c r="FX85">
        <v>5566</v>
      </c>
      <c r="FY85">
        <v>6634</v>
      </c>
      <c r="FZ85">
        <v>228</v>
      </c>
      <c r="GA85">
        <v>10</v>
      </c>
      <c r="GB85">
        <v>24</v>
      </c>
      <c r="GC85">
        <v>0</v>
      </c>
      <c r="GD85">
        <v>0</v>
      </c>
      <c r="GE85">
        <v>29</v>
      </c>
      <c r="GF85">
        <v>0</v>
      </c>
      <c r="GG85">
        <v>0</v>
      </c>
      <c r="GH85">
        <v>0</v>
      </c>
      <c r="GI85">
        <v>0</v>
      </c>
      <c r="GJ85">
        <v>0</v>
      </c>
      <c r="GK85">
        <v>0</v>
      </c>
      <c r="GL85">
        <v>0</v>
      </c>
      <c r="GM85">
        <v>0</v>
      </c>
      <c r="GN85">
        <v>1133</v>
      </c>
      <c r="GO85">
        <v>0</v>
      </c>
      <c r="GP85">
        <v>0</v>
      </c>
      <c r="GQ85">
        <v>0</v>
      </c>
      <c r="GR85">
        <v>0</v>
      </c>
      <c r="GS85">
        <v>2</v>
      </c>
      <c r="GT85">
        <v>2</v>
      </c>
      <c r="GU85">
        <v>2</v>
      </c>
      <c r="GV85">
        <v>40176</v>
      </c>
      <c r="GW85">
        <v>77073</v>
      </c>
      <c r="GX85">
        <v>0</v>
      </c>
      <c r="GY85">
        <v>-4968</v>
      </c>
      <c r="GZ85">
        <v>-5512</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1</v>
      </c>
      <c r="U86">
        <v>0</v>
      </c>
      <c r="V86">
        <v>1</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283157</v>
      </c>
      <c r="EF86">
        <v>335536</v>
      </c>
      <c r="EG86">
        <v>31</v>
      </c>
      <c r="EH86">
        <v>652</v>
      </c>
      <c r="EI86">
        <v>0</v>
      </c>
      <c r="EJ86">
        <v>652</v>
      </c>
      <c r="EK86">
        <v>0</v>
      </c>
      <c r="EL86">
        <v>0</v>
      </c>
      <c r="EM86">
        <v>75951</v>
      </c>
      <c r="EN86">
        <v>113914</v>
      </c>
      <c r="EO86">
        <v>0</v>
      </c>
      <c r="EP86">
        <v>75943</v>
      </c>
      <c r="EQ86">
        <v>113914</v>
      </c>
      <c r="ER86">
        <v>0</v>
      </c>
      <c r="ES86">
        <v>8</v>
      </c>
      <c r="ET86">
        <v>1678</v>
      </c>
      <c r="EU86">
        <v>1575</v>
      </c>
      <c r="EV86">
        <v>10</v>
      </c>
      <c r="EW86">
        <v>0</v>
      </c>
      <c r="EX86">
        <v>389</v>
      </c>
      <c r="EY86">
        <v>9</v>
      </c>
      <c r="EZ86">
        <v>0</v>
      </c>
      <c r="FA86">
        <v>1</v>
      </c>
      <c r="FB86">
        <v>0</v>
      </c>
      <c r="FC86">
        <v>0</v>
      </c>
      <c r="FD86">
        <v>15</v>
      </c>
      <c r="FE86">
        <v>1</v>
      </c>
      <c r="FF86">
        <v>0</v>
      </c>
      <c r="FG86">
        <v>0</v>
      </c>
      <c r="FH86">
        <v>0</v>
      </c>
      <c r="FI86">
        <v>1170</v>
      </c>
      <c r="FJ86">
        <v>0</v>
      </c>
      <c r="FK86">
        <v>3</v>
      </c>
      <c r="FL86">
        <v>3</v>
      </c>
      <c r="FM86">
        <v>0</v>
      </c>
      <c r="FN86">
        <v>0</v>
      </c>
      <c r="FO86">
        <v>203266</v>
      </c>
      <c r="FP86">
        <v>221612</v>
      </c>
      <c r="FQ86">
        <v>31</v>
      </c>
      <c r="FR86">
        <v>1664</v>
      </c>
      <c r="FS86">
        <v>1005</v>
      </c>
      <c r="FT86">
        <v>2</v>
      </c>
      <c r="FU86">
        <v>657</v>
      </c>
      <c r="FV86">
        <v>0</v>
      </c>
      <c r="FW86">
        <v>0</v>
      </c>
      <c r="FX86">
        <v>0</v>
      </c>
      <c r="FY86">
        <v>11055</v>
      </c>
      <c r="FZ86">
        <v>1</v>
      </c>
      <c r="GA86">
        <v>46</v>
      </c>
      <c r="GB86">
        <v>73</v>
      </c>
      <c r="GC86">
        <v>0</v>
      </c>
      <c r="GD86">
        <v>66</v>
      </c>
      <c r="GE86">
        <v>0</v>
      </c>
      <c r="GF86">
        <v>0</v>
      </c>
      <c r="GG86">
        <v>0</v>
      </c>
      <c r="GH86">
        <v>0</v>
      </c>
      <c r="GI86">
        <v>0</v>
      </c>
      <c r="GJ86">
        <v>0</v>
      </c>
      <c r="GK86">
        <v>0</v>
      </c>
      <c r="GL86">
        <v>0</v>
      </c>
      <c r="GM86">
        <v>0</v>
      </c>
      <c r="GN86">
        <v>1568</v>
      </c>
      <c r="GO86">
        <v>0</v>
      </c>
      <c r="GP86">
        <v>0</v>
      </c>
      <c r="GQ86">
        <v>0</v>
      </c>
      <c r="GR86">
        <v>0</v>
      </c>
      <c r="GS86">
        <v>31</v>
      </c>
      <c r="GT86">
        <v>31</v>
      </c>
      <c r="GU86">
        <v>31</v>
      </c>
      <c r="GV86">
        <v>189443</v>
      </c>
      <c r="GW86">
        <v>221581</v>
      </c>
      <c r="GX86">
        <v>0</v>
      </c>
      <c r="GY86">
        <v>-53</v>
      </c>
      <c r="GZ86">
        <v>-628</v>
      </c>
      <c r="HA86">
        <v>0</v>
      </c>
      <c r="HB86">
        <v>32</v>
      </c>
      <c r="HC86">
        <v>0</v>
      </c>
      <c r="HD86">
        <v>0</v>
      </c>
    </row>
    <row r="87" spans="1:212" x14ac:dyDescent="0.25">
      <c r="A87" t="s">
        <v>1091</v>
      </c>
      <c r="B87">
        <v>0</v>
      </c>
      <c r="C87">
        <v>0</v>
      </c>
      <c r="D87">
        <v>0</v>
      </c>
      <c r="E87">
        <v>0</v>
      </c>
      <c r="F87">
        <v>0</v>
      </c>
      <c r="G87">
        <v>0</v>
      </c>
      <c r="H87">
        <v>0</v>
      </c>
      <c r="I87">
        <v>0</v>
      </c>
      <c r="J87">
        <v>0</v>
      </c>
      <c r="K87">
        <v>0</v>
      </c>
      <c r="L87">
        <v>0</v>
      </c>
      <c r="M87">
        <v>0</v>
      </c>
      <c r="N87">
        <v>0</v>
      </c>
      <c r="O87">
        <v>0</v>
      </c>
      <c r="P87">
        <v>0</v>
      </c>
      <c r="Q87">
        <v>0</v>
      </c>
      <c r="R87">
        <v>0</v>
      </c>
      <c r="S87">
        <v>0</v>
      </c>
      <c r="T87">
        <v>10</v>
      </c>
      <c r="U87">
        <v>34</v>
      </c>
      <c r="V87">
        <v>-21</v>
      </c>
      <c r="W87">
        <v>0</v>
      </c>
      <c r="X87">
        <v>0</v>
      </c>
      <c r="Y87">
        <v>0</v>
      </c>
      <c r="Z87">
        <v>-3</v>
      </c>
      <c r="AA87">
        <v>0</v>
      </c>
      <c r="AB87">
        <v>0</v>
      </c>
      <c r="AC87">
        <v>0</v>
      </c>
      <c r="AD87">
        <v>34</v>
      </c>
      <c r="AE87">
        <v>34</v>
      </c>
      <c r="AF87">
        <v>0</v>
      </c>
      <c r="AG87">
        <v>0</v>
      </c>
      <c r="AH87">
        <v>15</v>
      </c>
      <c r="AI87">
        <v>15</v>
      </c>
      <c r="AJ87">
        <v>0</v>
      </c>
      <c r="AK87">
        <v>0</v>
      </c>
      <c r="AL87">
        <v>-19</v>
      </c>
      <c r="AM87">
        <v>-19</v>
      </c>
      <c r="AN87">
        <v>1</v>
      </c>
      <c r="AO87">
        <v>1</v>
      </c>
      <c r="AP87">
        <v>37</v>
      </c>
      <c r="AQ87">
        <v>37</v>
      </c>
      <c r="AR87">
        <v>0</v>
      </c>
      <c r="AS87">
        <v>0</v>
      </c>
      <c r="AT87">
        <v>1</v>
      </c>
      <c r="AU87">
        <v>0</v>
      </c>
      <c r="AV87">
        <v>0</v>
      </c>
      <c r="AW87">
        <v>0</v>
      </c>
      <c r="AX87">
        <v>0</v>
      </c>
      <c r="AY87">
        <v>0</v>
      </c>
      <c r="AZ87">
        <v>0</v>
      </c>
      <c r="BA87">
        <v>0</v>
      </c>
      <c r="BB87">
        <v>0</v>
      </c>
      <c r="BC87">
        <v>1</v>
      </c>
      <c r="BD87">
        <v>0</v>
      </c>
      <c r="BE87">
        <v>0</v>
      </c>
      <c r="BF87">
        <v>0</v>
      </c>
      <c r="BG87">
        <v>0</v>
      </c>
      <c r="BH87">
        <v>0</v>
      </c>
      <c r="BI87">
        <v>0</v>
      </c>
      <c r="BJ87">
        <v>0</v>
      </c>
      <c r="BK87">
        <v>0</v>
      </c>
      <c r="BL87">
        <v>-7</v>
      </c>
      <c r="BM87">
        <v>-7</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-10</v>
      </c>
      <c r="CI87">
        <v>-10</v>
      </c>
      <c r="CJ87">
        <v>0</v>
      </c>
      <c r="CK87">
        <v>0</v>
      </c>
      <c r="CL87">
        <v>-10</v>
      </c>
      <c r="CM87">
        <v>-10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384594</v>
      </c>
      <c r="EF87">
        <v>238109</v>
      </c>
      <c r="EG87">
        <v>31</v>
      </c>
      <c r="EH87">
        <v>229</v>
      </c>
      <c r="EI87">
        <v>0</v>
      </c>
      <c r="EJ87">
        <v>155</v>
      </c>
      <c r="EK87">
        <v>0</v>
      </c>
      <c r="EL87">
        <v>74</v>
      </c>
      <c r="EM87">
        <v>591</v>
      </c>
      <c r="EN87">
        <v>884</v>
      </c>
      <c r="EO87">
        <v>0</v>
      </c>
      <c r="EP87">
        <v>590</v>
      </c>
      <c r="EQ87">
        <v>884</v>
      </c>
      <c r="ER87">
        <v>0</v>
      </c>
      <c r="ES87">
        <v>1</v>
      </c>
      <c r="ET87">
        <v>29120</v>
      </c>
      <c r="EU87">
        <v>3249</v>
      </c>
      <c r="EV87">
        <v>49</v>
      </c>
      <c r="EW87">
        <v>0</v>
      </c>
      <c r="EX87">
        <v>1241</v>
      </c>
      <c r="EY87">
        <v>47</v>
      </c>
      <c r="EZ87">
        <v>0</v>
      </c>
      <c r="FA87">
        <v>0</v>
      </c>
      <c r="FB87">
        <v>0</v>
      </c>
      <c r="FC87">
        <v>0</v>
      </c>
      <c r="FD87">
        <v>87</v>
      </c>
      <c r="FE87">
        <v>2</v>
      </c>
      <c r="FF87">
        <v>0</v>
      </c>
      <c r="FG87">
        <v>0</v>
      </c>
      <c r="FH87">
        <v>0</v>
      </c>
      <c r="FI87">
        <v>1921</v>
      </c>
      <c r="FJ87">
        <v>0</v>
      </c>
      <c r="FK87">
        <v>0</v>
      </c>
      <c r="FL87">
        <v>0</v>
      </c>
      <c r="FM87">
        <v>0</v>
      </c>
      <c r="FN87">
        <v>0</v>
      </c>
      <c r="FO87">
        <v>351341</v>
      </c>
      <c r="FP87">
        <v>237176</v>
      </c>
      <c r="FQ87">
        <v>31</v>
      </c>
      <c r="FR87">
        <v>37421</v>
      </c>
      <c r="FS87">
        <v>3265</v>
      </c>
      <c r="FT87">
        <v>1</v>
      </c>
      <c r="FU87">
        <v>34155</v>
      </c>
      <c r="FV87">
        <v>0</v>
      </c>
      <c r="FW87">
        <v>0</v>
      </c>
      <c r="FX87">
        <v>0</v>
      </c>
      <c r="FY87">
        <v>34505</v>
      </c>
      <c r="FZ87">
        <v>8</v>
      </c>
      <c r="GA87">
        <v>85</v>
      </c>
      <c r="GB87">
        <v>3430</v>
      </c>
      <c r="GC87">
        <v>0</v>
      </c>
      <c r="GD87">
        <v>0</v>
      </c>
      <c r="GE87">
        <v>0</v>
      </c>
      <c r="GF87">
        <v>0</v>
      </c>
      <c r="GG87">
        <v>0</v>
      </c>
      <c r="GH87">
        <v>0</v>
      </c>
      <c r="GI87">
        <v>0</v>
      </c>
      <c r="GJ87">
        <v>0</v>
      </c>
      <c r="GK87">
        <v>0</v>
      </c>
      <c r="GL87">
        <v>0</v>
      </c>
      <c r="GM87">
        <v>0</v>
      </c>
      <c r="GN87">
        <v>-35</v>
      </c>
      <c r="GO87">
        <v>1</v>
      </c>
      <c r="GP87">
        <v>0</v>
      </c>
      <c r="GQ87">
        <v>5</v>
      </c>
      <c r="GR87">
        <v>5</v>
      </c>
      <c r="GS87">
        <v>26</v>
      </c>
      <c r="GT87">
        <v>26</v>
      </c>
      <c r="GU87">
        <v>26</v>
      </c>
      <c r="GV87">
        <v>254714</v>
      </c>
      <c r="GW87">
        <v>237144</v>
      </c>
      <c r="GX87">
        <v>0</v>
      </c>
      <c r="GY87">
        <v>21259</v>
      </c>
      <c r="GZ87">
        <v>-72</v>
      </c>
      <c r="HA87">
        <v>0</v>
      </c>
      <c r="HB87">
        <v>64</v>
      </c>
      <c r="HC87">
        <v>0</v>
      </c>
      <c r="HD87">
        <v>0</v>
      </c>
    </row>
    <row r="88" spans="1:212" x14ac:dyDescent="0.25">
      <c r="A88" t="s">
        <v>1092</v>
      </c>
      <c r="B88">
        <v>0</v>
      </c>
      <c r="C88">
        <v>0</v>
      </c>
      <c r="D88">
        <v>0</v>
      </c>
      <c r="E88">
        <v>0</v>
      </c>
      <c r="F88">
        <v>0</v>
      </c>
      <c r="G88">
        <v>0</v>
      </c>
      <c r="H88">
        <v>0</v>
      </c>
      <c r="I88">
        <v>0</v>
      </c>
      <c r="J88">
        <v>4</v>
      </c>
      <c r="K88">
        <v>0</v>
      </c>
      <c r="L88">
        <v>0</v>
      </c>
      <c r="M88">
        <v>4</v>
      </c>
      <c r="N88">
        <v>0</v>
      </c>
      <c r="O88">
        <v>0</v>
      </c>
      <c r="P88">
        <v>0</v>
      </c>
      <c r="Q88">
        <v>26</v>
      </c>
      <c r="R88">
        <v>26</v>
      </c>
      <c r="S88">
        <v>0</v>
      </c>
      <c r="T88">
        <v>-30</v>
      </c>
      <c r="U88">
        <v>-22</v>
      </c>
      <c r="V88">
        <v>0</v>
      </c>
      <c r="W88">
        <v>0</v>
      </c>
      <c r="X88">
        <v>-8</v>
      </c>
      <c r="Y88">
        <v>0</v>
      </c>
      <c r="Z88">
        <v>0</v>
      </c>
      <c r="AA88">
        <v>0</v>
      </c>
      <c r="AB88">
        <v>0</v>
      </c>
      <c r="AC88">
        <v>0</v>
      </c>
      <c r="AD88">
        <v>-22</v>
      </c>
      <c r="AE88">
        <v>-22</v>
      </c>
      <c r="AF88">
        <v>0</v>
      </c>
      <c r="AG88">
        <v>0</v>
      </c>
      <c r="AH88">
        <v>1</v>
      </c>
      <c r="AI88">
        <v>1</v>
      </c>
      <c r="AJ88">
        <v>0</v>
      </c>
      <c r="AK88">
        <v>0</v>
      </c>
      <c r="AL88">
        <v>0</v>
      </c>
      <c r="AM88">
        <v>0</v>
      </c>
      <c r="AN88">
        <v>0</v>
      </c>
      <c r="AO88">
        <v>0</v>
      </c>
      <c r="AP88">
        <v>-30</v>
      </c>
      <c r="AQ88">
        <v>-30</v>
      </c>
      <c r="AR88">
        <v>7</v>
      </c>
      <c r="AS88">
        <v>7</v>
      </c>
      <c r="AT88">
        <v>0</v>
      </c>
      <c r="AU88">
        <v>0</v>
      </c>
      <c r="AV88">
        <v>0</v>
      </c>
      <c r="AW88">
        <v>0</v>
      </c>
      <c r="AX88">
        <v>0</v>
      </c>
      <c r="AY88">
        <v>0</v>
      </c>
      <c r="AZ88">
        <v>0</v>
      </c>
      <c r="BA88">
        <v>0</v>
      </c>
      <c r="BB88">
        <v>0</v>
      </c>
      <c r="BC88">
        <v>0</v>
      </c>
      <c r="BD88">
        <v>9</v>
      </c>
      <c r="BE88">
        <v>0</v>
      </c>
      <c r="BF88">
        <v>7</v>
      </c>
      <c r="BG88">
        <v>0</v>
      </c>
      <c r="BH88">
        <v>0</v>
      </c>
      <c r="BI88">
        <v>0</v>
      </c>
      <c r="BJ88">
        <v>2</v>
      </c>
      <c r="BK88">
        <v>0</v>
      </c>
      <c r="BL88">
        <v>3</v>
      </c>
      <c r="BM88">
        <v>3</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4</v>
      </c>
      <c r="DE88">
        <v>4</v>
      </c>
      <c r="DF88">
        <v>0</v>
      </c>
      <c r="DG88">
        <v>0</v>
      </c>
      <c r="DH88">
        <v>1</v>
      </c>
      <c r="DI88">
        <v>1</v>
      </c>
      <c r="DJ88">
        <v>0</v>
      </c>
      <c r="DK88">
        <v>0</v>
      </c>
      <c r="DL88">
        <v>0</v>
      </c>
      <c r="DM88">
        <v>0</v>
      </c>
      <c r="DN88">
        <v>0</v>
      </c>
      <c r="DO88">
        <v>0</v>
      </c>
      <c r="DP88">
        <v>3</v>
      </c>
      <c r="DQ88">
        <v>3</v>
      </c>
      <c r="DR88">
        <v>7</v>
      </c>
      <c r="DS88">
        <v>0</v>
      </c>
      <c r="DT88">
        <v>0</v>
      </c>
      <c r="DU88">
        <v>0</v>
      </c>
      <c r="DV88">
        <v>0</v>
      </c>
      <c r="DW88">
        <v>0</v>
      </c>
      <c r="DX88">
        <v>0</v>
      </c>
      <c r="DY88">
        <v>0</v>
      </c>
      <c r="DZ88">
        <v>0</v>
      </c>
      <c r="EA88">
        <v>0</v>
      </c>
      <c r="EB88">
        <v>0</v>
      </c>
      <c r="EC88">
        <v>0</v>
      </c>
      <c r="ED88">
        <v>0</v>
      </c>
      <c r="EE88">
        <v>15901</v>
      </c>
      <c r="EF88">
        <v>272949</v>
      </c>
      <c r="EG88">
        <v>17</v>
      </c>
      <c r="EH88">
        <v>65</v>
      </c>
      <c r="EI88">
        <v>0</v>
      </c>
      <c r="EJ88">
        <v>57</v>
      </c>
      <c r="EK88">
        <v>0</v>
      </c>
      <c r="EL88">
        <v>8</v>
      </c>
      <c r="EM88">
        <v>8397</v>
      </c>
      <c r="EN88">
        <v>12596</v>
      </c>
      <c r="EO88">
        <v>0</v>
      </c>
      <c r="EP88">
        <v>8397</v>
      </c>
      <c r="EQ88">
        <v>12596</v>
      </c>
      <c r="ER88">
        <v>0</v>
      </c>
      <c r="ES88">
        <v>0</v>
      </c>
      <c r="ET88">
        <v>35690</v>
      </c>
      <c r="EU88">
        <v>1493</v>
      </c>
      <c r="EV88">
        <v>39</v>
      </c>
      <c r="EW88">
        <v>0</v>
      </c>
      <c r="EX88">
        <v>823</v>
      </c>
      <c r="EY88">
        <v>39</v>
      </c>
      <c r="EZ88">
        <v>0</v>
      </c>
      <c r="FA88">
        <v>0</v>
      </c>
      <c r="FB88">
        <v>0</v>
      </c>
      <c r="FC88">
        <v>0</v>
      </c>
      <c r="FD88">
        <v>13</v>
      </c>
      <c r="FE88">
        <v>0</v>
      </c>
      <c r="FF88">
        <v>0</v>
      </c>
      <c r="FG88">
        <v>0</v>
      </c>
      <c r="FH88">
        <v>0</v>
      </c>
      <c r="FI88">
        <v>657</v>
      </c>
      <c r="FJ88">
        <v>0</v>
      </c>
      <c r="FK88">
        <v>11</v>
      </c>
      <c r="FL88">
        <v>0</v>
      </c>
      <c r="FM88">
        <v>11</v>
      </c>
      <c r="FN88">
        <v>0</v>
      </c>
      <c r="FO88">
        <v>-29775</v>
      </c>
      <c r="FP88">
        <v>260314</v>
      </c>
      <c r="FQ88">
        <v>17</v>
      </c>
      <c r="FR88">
        <v>1535</v>
      </c>
      <c r="FS88">
        <v>929</v>
      </c>
      <c r="FT88">
        <v>0</v>
      </c>
      <c r="FU88">
        <v>606</v>
      </c>
      <c r="FV88">
        <v>0</v>
      </c>
      <c r="FW88">
        <v>0</v>
      </c>
      <c r="FX88">
        <v>0</v>
      </c>
      <c r="FY88">
        <v>12934</v>
      </c>
      <c r="FZ88">
        <v>8</v>
      </c>
      <c r="GA88">
        <v>1</v>
      </c>
      <c r="GB88">
        <v>179</v>
      </c>
      <c r="GC88">
        <v>715</v>
      </c>
      <c r="GD88">
        <v>0</v>
      </c>
      <c r="GE88">
        <v>440</v>
      </c>
      <c r="GF88">
        <v>0</v>
      </c>
      <c r="GG88">
        <v>0</v>
      </c>
      <c r="GH88">
        <v>0</v>
      </c>
      <c r="GI88">
        <v>0</v>
      </c>
      <c r="GJ88">
        <v>0</v>
      </c>
      <c r="GK88">
        <v>0</v>
      </c>
      <c r="GL88">
        <v>0</v>
      </c>
      <c r="GM88">
        <v>0</v>
      </c>
      <c r="GN88">
        <v>148</v>
      </c>
      <c r="GO88">
        <v>10</v>
      </c>
      <c r="GP88">
        <v>0</v>
      </c>
      <c r="GQ88">
        <v>3</v>
      </c>
      <c r="GR88">
        <v>3</v>
      </c>
      <c r="GS88">
        <v>14</v>
      </c>
      <c r="GT88">
        <v>14</v>
      </c>
      <c r="GU88">
        <v>14</v>
      </c>
      <c r="GV88">
        <v>81984</v>
      </c>
      <c r="GW88">
        <v>260287</v>
      </c>
      <c r="GX88">
        <v>0</v>
      </c>
      <c r="GY88">
        <v>-448</v>
      </c>
      <c r="GZ88">
        <v>-127285</v>
      </c>
      <c r="HA88">
        <v>0</v>
      </c>
      <c r="HB88">
        <v>16</v>
      </c>
      <c r="HC88">
        <v>4</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69</v>
      </c>
      <c r="U89">
        <v>69</v>
      </c>
      <c r="V89">
        <v>0</v>
      </c>
      <c r="W89">
        <v>0</v>
      </c>
      <c r="X89">
        <v>0</v>
      </c>
      <c r="Y89">
        <v>0</v>
      </c>
      <c r="Z89">
        <v>0</v>
      </c>
      <c r="AA89">
        <v>0</v>
      </c>
      <c r="AB89">
        <v>0</v>
      </c>
      <c r="AC89">
        <v>0</v>
      </c>
      <c r="AD89">
        <v>69</v>
      </c>
      <c r="AE89">
        <v>69</v>
      </c>
      <c r="AF89">
        <v>0</v>
      </c>
      <c r="AG89">
        <v>0</v>
      </c>
      <c r="AH89">
        <v>28</v>
      </c>
      <c r="AI89">
        <v>28</v>
      </c>
      <c r="AJ89">
        <v>0</v>
      </c>
      <c r="AK89">
        <v>0</v>
      </c>
      <c r="AL89">
        <v>-1</v>
      </c>
      <c r="AM89">
        <v>-1</v>
      </c>
      <c r="AN89">
        <v>0</v>
      </c>
      <c r="AO89">
        <v>0</v>
      </c>
      <c r="AP89">
        <v>20</v>
      </c>
      <c r="AQ89">
        <v>20</v>
      </c>
      <c r="AR89">
        <v>22</v>
      </c>
      <c r="AS89">
        <v>22</v>
      </c>
      <c r="AT89">
        <v>0</v>
      </c>
      <c r="AU89">
        <v>0</v>
      </c>
      <c r="AV89">
        <v>0</v>
      </c>
      <c r="AW89">
        <v>0</v>
      </c>
      <c r="AX89">
        <v>0</v>
      </c>
      <c r="AY89">
        <v>0</v>
      </c>
      <c r="AZ89">
        <v>0</v>
      </c>
      <c r="BA89">
        <v>0</v>
      </c>
      <c r="BB89">
        <v>0</v>
      </c>
      <c r="BC89">
        <v>0</v>
      </c>
      <c r="BD89">
        <v>-3</v>
      </c>
      <c r="BE89">
        <v>0</v>
      </c>
      <c r="BF89">
        <v>0</v>
      </c>
      <c r="BG89">
        <v>0</v>
      </c>
      <c r="BH89">
        <v>0</v>
      </c>
      <c r="BI89">
        <v>0</v>
      </c>
      <c r="BJ89">
        <v>-3</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95367</v>
      </c>
      <c r="EF89">
        <v>182107</v>
      </c>
      <c r="EG89">
        <v>6</v>
      </c>
      <c r="EH89">
        <v>55</v>
      </c>
      <c r="EI89">
        <v>0</v>
      </c>
      <c r="EJ89">
        <v>55</v>
      </c>
      <c r="EK89">
        <v>0</v>
      </c>
      <c r="EL89">
        <v>0</v>
      </c>
      <c r="EM89">
        <v>5341</v>
      </c>
      <c r="EN89">
        <v>7928</v>
      </c>
      <c r="EO89">
        <v>0</v>
      </c>
      <c r="EP89">
        <v>5286</v>
      </c>
      <c r="EQ89">
        <v>7928</v>
      </c>
      <c r="ER89">
        <v>0</v>
      </c>
      <c r="ES89">
        <v>55</v>
      </c>
      <c r="ET89">
        <v>7519</v>
      </c>
      <c r="EU89">
        <v>887</v>
      </c>
      <c r="EV89">
        <v>4</v>
      </c>
      <c r="EW89">
        <v>0</v>
      </c>
      <c r="EX89">
        <v>91</v>
      </c>
      <c r="EY89">
        <v>3</v>
      </c>
      <c r="EZ89">
        <v>0</v>
      </c>
      <c r="FA89">
        <v>0</v>
      </c>
      <c r="FB89">
        <v>0</v>
      </c>
      <c r="FC89">
        <v>0</v>
      </c>
      <c r="FD89">
        <v>9</v>
      </c>
      <c r="FE89">
        <v>1</v>
      </c>
      <c r="FF89">
        <v>0</v>
      </c>
      <c r="FG89">
        <v>0</v>
      </c>
      <c r="FH89">
        <v>0</v>
      </c>
      <c r="FI89">
        <v>787</v>
      </c>
      <c r="FJ89">
        <v>0</v>
      </c>
      <c r="FK89">
        <v>29</v>
      </c>
      <c r="FL89">
        <v>0</v>
      </c>
      <c r="FM89">
        <v>29</v>
      </c>
      <c r="FN89">
        <v>0</v>
      </c>
      <c r="FO89">
        <v>81532</v>
      </c>
      <c r="FP89">
        <v>174175</v>
      </c>
      <c r="FQ89">
        <v>6</v>
      </c>
      <c r="FR89">
        <v>3195</v>
      </c>
      <c r="FS89">
        <v>490</v>
      </c>
      <c r="FT89">
        <v>0</v>
      </c>
      <c r="FU89">
        <v>2705</v>
      </c>
      <c r="FV89">
        <v>0</v>
      </c>
      <c r="FW89">
        <v>0</v>
      </c>
      <c r="FX89">
        <v>0</v>
      </c>
      <c r="FY89">
        <v>4640</v>
      </c>
      <c r="FZ89">
        <v>3</v>
      </c>
      <c r="GA89">
        <v>0</v>
      </c>
      <c r="GB89">
        <v>6374</v>
      </c>
      <c r="GC89">
        <v>0</v>
      </c>
      <c r="GD89">
        <v>0</v>
      </c>
      <c r="GE89">
        <v>0</v>
      </c>
      <c r="GF89">
        <v>0</v>
      </c>
      <c r="GG89">
        <v>0</v>
      </c>
      <c r="GH89">
        <v>0</v>
      </c>
      <c r="GI89">
        <v>0</v>
      </c>
      <c r="GJ89">
        <v>0</v>
      </c>
      <c r="GK89">
        <v>0</v>
      </c>
      <c r="GL89">
        <v>0</v>
      </c>
      <c r="GM89">
        <v>0</v>
      </c>
      <c r="GN89">
        <v>1486</v>
      </c>
      <c r="GO89">
        <v>0</v>
      </c>
      <c r="GP89">
        <v>0</v>
      </c>
      <c r="GQ89">
        <v>0</v>
      </c>
      <c r="GR89">
        <v>0</v>
      </c>
      <c r="GS89">
        <v>6</v>
      </c>
      <c r="GT89">
        <v>6</v>
      </c>
      <c r="GU89">
        <v>6</v>
      </c>
      <c r="GV89">
        <v>66702</v>
      </c>
      <c r="GW89">
        <v>174169</v>
      </c>
      <c r="GX89">
        <v>0</v>
      </c>
      <c r="GY89">
        <v>-845</v>
      </c>
      <c r="GZ89">
        <v>-29</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2</v>
      </c>
      <c r="U90">
        <v>2</v>
      </c>
      <c r="V90">
        <v>0</v>
      </c>
      <c r="W90">
        <v>0</v>
      </c>
      <c r="X90">
        <v>0</v>
      </c>
      <c r="Y90">
        <v>0</v>
      </c>
      <c r="Z90">
        <v>0</v>
      </c>
      <c r="AA90">
        <v>0</v>
      </c>
      <c r="AB90">
        <v>0</v>
      </c>
      <c r="AC90">
        <v>0</v>
      </c>
      <c r="AD90">
        <v>2</v>
      </c>
      <c r="AE90">
        <v>2</v>
      </c>
      <c r="AF90">
        <v>0</v>
      </c>
      <c r="AG90">
        <v>0</v>
      </c>
      <c r="AH90">
        <v>0</v>
      </c>
      <c r="AI90">
        <v>0</v>
      </c>
      <c r="AJ90">
        <v>0</v>
      </c>
      <c r="AK90">
        <v>0</v>
      </c>
      <c r="AL90">
        <v>0</v>
      </c>
      <c r="AM90">
        <v>0</v>
      </c>
      <c r="AN90">
        <v>2</v>
      </c>
      <c r="AO90">
        <v>2</v>
      </c>
      <c r="AP90">
        <v>0</v>
      </c>
      <c r="AQ90">
        <v>0</v>
      </c>
      <c r="AR90">
        <v>0</v>
      </c>
      <c r="AS90">
        <v>0</v>
      </c>
      <c r="AT90">
        <v>5</v>
      </c>
      <c r="AU90">
        <v>0</v>
      </c>
      <c r="AV90">
        <v>0</v>
      </c>
      <c r="AW90">
        <v>0</v>
      </c>
      <c r="AX90">
        <v>0</v>
      </c>
      <c r="AY90">
        <v>0</v>
      </c>
      <c r="AZ90">
        <v>0</v>
      </c>
      <c r="BA90">
        <v>0</v>
      </c>
      <c r="BB90">
        <v>0</v>
      </c>
      <c r="BC90">
        <v>5</v>
      </c>
      <c r="BD90">
        <v>0</v>
      </c>
      <c r="BE90">
        <v>0</v>
      </c>
      <c r="BF90">
        <v>0</v>
      </c>
      <c r="BG90">
        <v>0</v>
      </c>
      <c r="BH90">
        <v>0</v>
      </c>
      <c r="BI90">
        <v>0</v>
      </c>
      <c r="BJ90">
        <v>0</v>
      </c>
      <c r="BK90">
        <v>0</v>
      </c>
      <c r="BL90">
        <v>2</v>
      </c>
      <c r="BM90">
        <v>2</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1</v>
      </c>
      <c r="DE90">
        <v>1</v>
      </c>
      <c r="DF90">
        <v>0</v>
      </c>
      <c r="DG90">
        <v>0</v>
      </c>
      <c r="DH90">
        <v>1</v>
      </c>
      <c r="DI90">
        <v>1</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51364</v>
      </c>
      <c r="EF90">
        <v>99004</v>
      </c>
      <c r="EG90">
        <v>0</v>
      </c>
      <c r="EH90">
        <v>4</v>
      </c>
      <c r="EI90">
        <v>0</v>
      </c>
      <c r="EJ90">
        <v>4</v>
      </c>
      <c r="EK90">
        <v>0</v>
      </c>
      <c r="EL90">
        <v>0</v>
      </c>
      <c r="EM90">
        <v>1620</v>
      </c>
      <c r="EN90">
        <v>2430</v>
      </c>
      <c r="EO90">
        <v>0</v>
      </c>
      <c r="EP90">
        <v>1620</v>
      </c>
      <c r="EQ90">
        <v>2430</v>
      </c>
      <c r="ER90">
        <v>0</v>
      </c>
      <c r="ES90">
        <v>0</v>
      </c>
      <c r="ET90">
        <v>0</v>
      </c>
      <c r="EU90">
        <v>491</v>
      </c>
      <c r="EV90">
        <v>52</v>
      </c>
      <c r="EW90">
        <v>0</v>
      </c>
      <c r="EX90">
        <v>316</v>
      </c>
      <c r="EY90">
        <v>51</v>
      </c>
      <c r="EZ90">
        <v>0</v>
      </c>
      <c r="FA90">
        <v>0</v>
      </c>
      <c r="FB90">
        <v>0</v>
      </c>
      <c r="FC90">
        <v>0</v>
      </c>
      <c r="FD90">
        <v>6</v>
      </c>
      <c r="FE90">
        <v>1</v>
      </c>
      <c r="FF90">
        <v>0</v>
      </c>
      <c r="FG90">
        <v>0</v>
      </c>
      <c r="FH90">
        <v>0</v>
      </c>
      <c r="FI90">
        <v>169</v>
      </c>
      <c r="FJ90">
        <v>0</v>
      </c>
      <c r="FK90">
        <v>0</v>
      </c>
      <c r="FL90">
        <v>0</v>
      </c>
      <c r="FM90">
        <v>0</v>
      </c>
      <c r="FN90">
        <v>0</v>
      </c>
      <c r="FO90">
        <v>49249</v>
      </c>
      <c r="FP90">
        <v>96522</v>
      </c>
      <c r="FQ90">
        <v>0</v>
      </c>
      <c r="FR90">
        <v>7128</v>
      </c>
      <c r="FS90">
        <v>790</v>
      </c>
      <c r="FT90">
        <v>0</v>
      </c>
      <c r="FU90">
        <v>6338</v>
      </c>
      <c r="FV90">
        <v>0</v>
      </c>
      <c r="FW90">
        <v>0</v>
      </c>
      <c r="FX90">
        <v>0</v>
      </c>
      <c r="FY90">
        <v>4108</v>
      </c>
      <c r="FZ90">
        <v>100</v>
      </c>
      <c r="GA90">
        <v>1</v>
      </c>
      <c r="GB90">
        <v>0</v>
      </c>
      <c r="GC90">
        <v>0</v>
      </c>
      <c r="GD90">
        <v>0</v>
      </c>
      <c r="GE90">
        <v>0</v>
      </c>
      <c r="GF90">
        <v>0</v>
      </c>
      <c r="GG90">
        <v>0</v>
      </c>
      <c r="GH90">
        <v>0</v>
      </c>
      <c r="GI90">
        <v>0</v>
      </c>
      <c r="GJ90">
        <v>0</v>
      </c>
      <c r="GK90">
        <v>0</v>
      </c>
      <c r="GL90">
        <v>0</v>
      </c>
      <c r="GM90">
        <v>0</v>
      </c>
      <c r="GN90">
        <v>445</v>
      </c>
      <c r="GO90">
        <v>0</v>
      </c>
      <c r="GP90">
        <v>0</v>
      </c>
      <c r="GQ90">
        <v>0</v>
      </c>
      <c r="GR90">
        <v>0</v>
      </c>
      <c r="GS90">
        <v>0</v>
      </c>
      <c r="GT90">
        <v>0</v>
      </c>
      <c r="GU90">
        <v>0</v>
      </c>
      <c r="GV90">
        <v>39764</v>
      </c>
      <c r="GW90">
        <v>96522</v>
      </c>
      <c r="GX90">
        <v>0</v>
      </c>
      <c r="GY90">
        <v>-2288</v>
      </c>
      <c r="GZ90">
        <v>-9</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66525</v>
      </c>
      <c r="EF91">
        <v>71564</v>
      </c>
      <c r="EG91">
        <v>16</v>
      </c>
      <c r="EH91">
        <v>45</v>
      </c>
      <c r="EI91">
        <v>0</v>
      </c>
      <c r="EJ91">
        <v>10</v>
      </c>
      <c r="EK91">
        <v>0</v>
      </c>
      <c r="EL91">
        <v>35</v>
      </c>
      <c r="EM91">
        <v>10857</v>
      </c>
      <c r="EN91">
        <v>16265</v>
      </c>
      <c r="EO91">
        <v>0</v>
      </c>
      <c r="EP91">
        <v>10843</v>
      </c>
      <c r="EQ91">
        <v>16265</v>
      </c>
      <c r="ER91">
        <v>0</v>
      </c>
      <c r="ES91">
        <v>14</v>
      </c>
      <c r="ET91">
        <v>0</v>
      </c>
      <c r="EU91">
        <v>263</v>
      </c>
      <c r="EV91">
        <v>15</v>
      </c>
      <c r="EW91">
        <v>0</v>
      </c>
      <c r="EX91">
        <v>31</v>
      </c>
      <c r="EY91">
        <v>15</v>
      </c>
      <c r="EZ91">
        <v>0</v>
      </c>
      <c r="FA91">
        <v>0</v>
      </c>
      <c r="FB91">
        <v>0</v>
      </c>
      <c r="FC91">
        <v>0</v>
      </c>
      <c r="FD91">
        <v>1</v>
      </c>
      <c r="FE91">
        <v>0</v>
      </c>
      <c r="FF91">
        <v>0</v>
      </c>
      <c r="FG91">
        <v>0</v>
      </c>
      <c r="FH91">
        <v>0</v>
      </c>
      <c r="FI91">
        <v>231</v>
      </c>
      <c r="FJ91">
        <v>0</v>
      </c>
      <c r="FK91">
        <v>0</v>
      </c>
      <c r="FL91">
        <v>0</v>
      </c>
      <c r="FM91">
        <v>0</v>
      </c>
      <c r="FN91">
        <v>0</v>
      </c>
      <c r="FO91">
        <v>55360</v>
      </c>
      <c r="FP91">
        <v>55284</v>
      </c>
      <c r="FQ91">
        <v>16</v>
      </c>
      <c r="FR91">
        <v>1057</v>
      </c>
      <c r="FS91">
        <v>206</v>
      </c>
      <c r="FT91">
        <v>0</v>
      </c>
      <c r="FU91">
        <v>851</v>
      </c>
      <c r="FV91">
        <v>0</v>
      </c>
      <c r="FW91">
        <v>0</v>
      </c>
      <c r="FX91">
        <v>0</v>
      </c>
      <c r="FY91">
        <v>6836</v>
      </c>
      <c r="FZ91">
        <v>0</v>
      </c>
      <c r="GA91">
        <v>0</v>
      </c>
      <c r="GB91">
        <v>0</v>
      </c>
      <c r="GC91">
        <v>0</v>
      </c>
      <c r="GD91">
        <v>0</v>
      </c>
      <c r="GE91">
        <v>0</v>
      </c>
      <c r="GF91">
        <v>0</v>
      </c>
      <c r="GG91">
        <v>0</v>
      </c>
      <c r="GH91">
        <v>0</v>
      </c>
      <c r="GI91">
        <v>0</v>
      </c>
      <c r="GJ91">
        <v>0</v>
      </c>
      <c r="GK91">
        <v>0</v>
      </c>
      <c r="GL91">
        <v>0</v>
      </c>
      <c r="GM91">
        <v>0</v>
      </c>
      <c r="GN91">
        <v>142</v>
      </c>
      <c r="GO91">
        <v>0</v>
      </c>
      <c r="GP91">
        <v>0</v>
      </c>
      <c r="GQ91">
        <v>0</v>
      </c>
      <c r="GR91">
        <v>0</v>
      </c>
      <c r="GS91">
        <v>16</v>
      </c>
      <c r="GT91">
        <v>16</v>
      </c>
      <c r="GU91">
        <v>16</v>
      </c>
      <c r="GV91">
        <v>48381</v>
      </c>
      <c r="GW91">
        <v>55268</v>
      </c>
      <c r="GX91">
        <v>0</v>
      </c>
      <c r="GY91">
        <v>-1041</v>
      </c>
      <c r="GZ91">
        <v>-31</v>
      </c>
      <c r="HA91">
        <v>0</v>
      </c>
      <c r="HB91">
        <v>0</v>
      </c>
      <c r="HC91">
        <v>0</v>
      </c>
      <c r="HD91">
        <v>0</v>
      </c>
    </row>
    <row r="92" spans="1:212" x14ac:dyDescent="0.25">
      <c r="A92" t="s">
        <v>1096</v>
      </c>
      <c r="B92">
        <v>0</v>
      </c>
      <c r="C92">
        <v>0</v>
      </c>
      <c r="D92">
        <v>0</v>
      </c>
      <c r="E92">
        <v>0</v>
      </c>
      <c r="F92">
        <v>0</v>
      </c>
      <c r="G92">
        <v>0</v>
      </c>
      <c r="H92">
        <v>0</v>
      </c>
      <c r="I92">
        <v>-1</v>
      </c>
      <c r="J92">
        <v>0</v>
      </c>
      <c r="K92">
        <v>0</v>
      </c>
      <c r="L92">
        <v>-1</v>
      </c>
      <c r="M92">
        <v>0</v>
      </c>
      <c r="N92">
        <v>0</v>
      </c>
      <c r="O92">
        <v>0</v>
      </c>
      <c r="P92">
        <v>0</v>
      </c>
      <c r="Q92">
        <v>33</v>
      </c>
      <c r="R92">
        <v>33</v>
      </c>
      <c r="S92">
        <v>0</v>
      </c>
      <c r="T92">
        <v>-71</v>
      </c>
      <c r="U92">
        <v>-14</v>
      </c>
      <c r="V92">
        <v>-25</v>
      </c>
      <c r="W92">
        <v>0</v>
      </c>
      <c r="X92">
        <v>0</v>
      </c>
      <c r="Y92">
        <v>0</v>
      </c>
      <c r="Z92">
        <v>0</v>
      </c>
      <c r="AA92">
        <v>0</v>
      </c>
      <c r="AB92">
        <v>-32</v>
      </c>
      <c r="AC92">
        <v>0</v>
      </c>
      <c r="AD92">
        <v>-14</v>
      </c>
      <c r="AE92">
        <v>-14</v>
      </c>
      <c r="AF92">
        <v>0</v>
      </c>
      <c r="AG92">
        <v>0</v>
      </c>
      <c r="AH92">
        <v>-14</v>
      </c>
      <c r="AI92">
        <v>-14</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36</v>
      </c>
      <c r="BM92">
        <v>36</v>
      </c>
      <c r="BN92">
        <v>3</v>
      </c>
      <c r="BO92">
        <v>3</v>
      </c>
      <c r="BP92">
        <v>0</v>
      </c>
      <c r="BQ92">
        <v>0</v>
      </c>
      <c r="BR92">
        <v>3</v>
      </c>
      <c r="BS92">
        <v>3</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35</v>
      </c>
      <c r="DE92">
        <v>35</v>
      </c>
      <c r="DF92">
        <v>0</v>
      </c>
      <c r="DG92">
        <v>0</v>
      </c>
      <c r="DH92">
        <v>35</v>
      </c>
      <c r="DI92">
        <v>35</v>
      </c>
      <c r="DJ92">
        <v>0</v>
      </c>
      <c r="DK92">
        <v>0</v>
      </c>
      <c r="DL92">
        <v>0</v>
      </c>
      <c r="DM92">
        <v>0</v>
      </c>
      <c r="DN92">
        <v>0</v>
      </c>
      <c r="DO92">
        <v>0</v>
      </c>
      <c r="DP92">
        <v>0</v>
      </c>
      <c r="DQ92">
        <v>0</v>
      </c>
      <c r="DR92">
        <v>36</v>
      </c>
      <c r="DS92">
        <v>0</v>
      </c>
      <c r="DT92">
        <v>0</v>
      </c>
      <c r="DU92">
        <v>0</v>
      </c>
      <c r="DV92">
        <v>0</v>
      </c>
      <c r="DW92">
        <v>0</v>
      </c>
      <c r="DX92">
        <v>0</v>
      </c>
      <c r="DY92">
        <v>0</v>
      </c>
      <c r="DZ92">
        <v>0</v>
      </c>
      <c r="EA92">
        <v>0</v>
      </c>
      <c r="EB92">
        <v>0</v>
      </c>
      <c r="EC92">
        <v>0</v>
      </c>
      <c r="ED92">
        <v>0</v>
      </c>
      <c r="EE92">
        <v>360256</v>
      </c>
      <c r="EF92">
        <v>163069</v>
      </c>
      <c r="EG92">
        <v>2</v>
      </c>
      <c r="EH92">
        <v>22</v>
      </c>
      <c r="EI92">
        <v>0</v>
      </c>
      <c r="EJ92">
        <v>17</v>
      </c>
      <c r="EK92">
        <v>0</v>
      </c>
      <c r="EL92">
        <v>5</v>
      </c>
      <c r="EM92">
        <v>6589</v>
      </c>
      <c r="EN92">
        <v>8061</v>
      </c>
      <c r="EO92">
        <v>0</v>
      </c>
      <c r="EP92">
        <v>5374</v>
      </c>
      <c r="EQ92">
        <v>8061</v>
      </c>
      <c r="ER92">
        <v>0</v>
      </c>
      <c r="ES92">
        <v>1215</v>
      </c>
      <c r="ET92">
        <v>10</v>
      </c>
      <c r="EU92">
        <v>738</v>
      </c>
      <c r="EV92">
        <v>4</v>
      </c>
      <c r="EW92">
        <v>0</v>
      </c>
      <c r="EX92">
        <v>318</v>
      </c>
      <c r="EY92">
        <v>4</v>
      </c>
      <c r="EZ92">
        <v>0</v>
      </c>
      <c r="FA92">
        <v>0</v>
      </c>
      <c r="FB92">
        <v>0</v>
      </c>
      <c r="FC92">
        <v>0</v>
      </c>
      <c r="FD92">
        <v>4</v>
      </c>
      <c r="FE92">
        <v>0</v>
      </c>
      <c r="FF92">
        <v>0</v>
      </c>
      <c r="FG92">
        <v>0</v>
      </c>
      <c r="FH92">
        <v>0</v>
      </c>
      <c r="FI92">
        <v>416</v>
      </c>
      <c r="FJ92">
        <v>0</v>
      </c>
      <c r="FK92">
        <v>17</v>
      </c>
      <c r="FL92">
        <v>0</v>
      </c>
      <c r="FM92">
        <v>17</v>
      </c>
      <c r="FN92">
        <v>0</v>
      </c>
      <c r="FO92">
        <v>352736</v>
      </c>
      <c r="FP92">
        <v>155004</v>
      </c>
      <c r="FQ92">
        <v>2</v>
      </c>
      <c r="FR92">
        <v>2034</v>
      </c>
      <c r="FS92">
        <v>1647</v>
      </c>
      <c r="FT92">
        <v>0</v>
      </c>
      <c r="FU92">
        <v>387</v>
      </c>
      <c r="FV92">
        <v>0</v>
      </c>
      <c r="FW92">
        <v>0</v>
      </c>
      <c r="FX92">
        <v>0</v>
      </c>
      <c r="FY92">
        <v>25923</v>
      </c>
      <c r="FZ92">
        <v>0</v>
      </c>
      <c r="GA92">
        <v>14</v>
      </c>
      <c r="GB92">
        <v>92</v>
      </c>
      <c r="GC92">
        <v>0</v>
      </c>
      <c r="GD92">
        <v>0</v>
      </c>
      <c r="GE92">
        <v>0</v>
      </c>
      <c r="GF92">
        <v>515</v>
      </c>
      <c r="GG92">
        <v>0</v>
      </c>
      <c r="GH92">
        <v>0</v>
      </c>
      <c r="GI92">
        <v>0</v>
      </c>
      <c r="GJ92">
        <v>0</v>
      </c>
      <c r="GK92">
        <v>0</v>
      </c>
      <c r="GL92">
        <v>0</v>
      </c>
      <c r="GM92">
        <v>0</v>
      </c>
      <c r="GN92">
        <v>3972</v>
      </c>
      <c r="GO92">
        <v>0</v>
      </c>
      <c r="GP92">
        <v>0</v>
      </c>
      <c r="GQ92">
        <v>0</v>
      </c>
      <c r="GR92">
        <v>0</v>
      </c>
      <c r="GS92">
        <v>2</v>
      </c>
      <c r="GT92">
        <v>2</v>
      </c>
      <c r="GU92">
        <v>2</v>
      </c>
      <c r="GV92">
        <v>325992</v>
      </c>
      <c r="GW92">
        <v>154487</v>
      </c>
      <c r="GX92">
        <v>0</v>
      </c>
      <c r="GY92">
        <v>-4068</v>
      </c>
      <c r="GZ92">
        <v>-1225</v>
      </c>
      <c r="HA92">
        <v>0</v>
      </c>
      <c r="HB92">
        <v>39</v>
      </c>
      <c r="HC92">
        <v>105</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-37</v>
      </c>
      <c r="U93">
        <v>-36</v>
      </c>
      <c r="V93">
        <v>0</v>
      </c>
      <c r="W93">
        <v>0</v>
      </c>
      <c r="X93">
        <v>-1</v>
      </c>
      <c r="Y93">
        <v>0</v>
      </c>
      <c r="Z93">
        <v>0</v>
      </c>
      <c r="AA93">
        <v>0</v>
      </c>
      <c r="AB93">
        <v>0</v>
      </c>
      <c r="AC93">
        <v>0</v>
      </c>
      <c r="AD93">
        <v>-36</v>
      </c>
      <c r="AE93">
        <v>-36</v>
      </c>
      <c r="AF93">
        <v>0</v>
      </c>
      <c r="AG93">
        <v>0</v>
      </c>
      <c r="AH93">
        <v>0</v>
      </c>
      <c r="AI93">
        <v>0</v>
      </c>
      <c r="AJ93">
        <v>0</v>
      </c>
      <c r="AK93">
        <v>0</v>
      </c>
      <c r="AL93">
        <v>0</v>
      </c>
      <c r="AM93">
        <v>0</v>
      </c>
      <c r="AN93">
        <v>0</v>
      </c>
      <c r="AO93">
        <v>0</v>
      </c>
      <c r="AP93">
        <v>-36</v>
      </c>
      <c r="AQ93">
        <v>-36</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105970</v>
      </c>
      <c r="EF93">
        <v>136671</v>
      </c>
      <c r="EG93">
        <v>4</v>
      </c>
      <c r="EH93">
        <v>177</v>
      </c>
      <c r="EI93">
        <v>0</v>
      </c>
      <c r="EJ93">
        <v>177</v>
      </c>
      <c r="EK93">
        <v>0</v>
      </c>
      <c r="EL93">
        <v>0</v>
      </c>
      <c r="EM93">
        <v>4492</v>
      </c>
      <c r="EN93">
        <v>6700</v>
      </c>
      <c r="EO93">
        <v>0</v>
      </c>
      <c r="EP93">
        <v>4467</v>
      </c>
      <c r="EQ93">
        <v>6700</v>
      </c>
      <c r="ER93">
        <v>0</v>
      </c>
      <c r="ES93">
        <v>25</v>
      </c>
      <c r="ET93">
        <v>173</v>
      </c>
      <c r="EU93">
        <v>666</v>
      </c>
      <c r="EV93">
        <v>131</v>
      </c>
      <c r="EW93">
        <v>0</v>
      </c>
      <c r="EX93">
        <v>96</v>
      </c>
      <c r="EY93">
        <v>50</v>
      </c>
      <c r="EZ93">
        <v>0</v>
      </c>
      <c r="FA93">
        <v>0</v>
      </c>
      <c r="FB93">
        <v>0</v>
      </c>
      <c r="FC93">
        <v>0</v>
      </c>
      <c r="FD93">
        <v>85</v>
      </c>
      <c r="FE93">
        <v>81</v>
      </c>
      <c r="FF93">
        <v>0</v>
      </c>
      <c r="FG93">
        <v>0</v>
      </c>
      <c r="FH93">
        <v>0</v>
      </c>
      <c r="FI93">
        <v>485</v>
      </c>
      <c r="FJ93">
        <v>0</v>
      </c>
      <c r="FK93">
        <v>0</v>
      </c>
      <c r="FL93">
        <v>0</v>
      </c>
      <c r="FM93">
        <v>0</v>
      </c>
      <c r="FN93">
        <v>0</v>
      </c>
      <c r="FO93">
        <v>100462</v>
      </c>
      <c r="FP93">
        <v>129840</v>
      </c>
      <c r="FQ93">
        <v>4</v>
      </c>
      <c r="FR93">
        <v>2796</v>
      </c>
      <c r="FS93">
        <v>310</v>
      </c>
      <c r="FT93">
        <v>0</v>
      </c>
      <c r="FU93">
        <v>2485</v>
      </c>
      <c r="FV93">
        <v>0</v>
      </c>
      <c r="FW93">
        <v>1</v>
      </c>
      <c r="FX93">
        <v>0</v>
      </c>
      <c r="FY93">
        <v>5646</v>
      </c>
      <c r="FZ93">
        <v>0</v>
      </c>
      <c r="GA93">
        <v>44</v>
      </c>
      <c r="GB93">
        <v>659</v>
      </c>
      <c r="GC93">
        <v>0</v>
      </c>
      <c r="GD93">
        <v>0</v>
      </c>
      <c r="GE93">
        <v>1079</v>
      </c>
      <c r="GF93">
        <v>0</v>
      </c>
      <c r="GG93">
        <v>0</v>
      </c>
      <c r="GH93">
        <v>0</v>
      </c>
      <c r="GI93">
        <v>0</v>
      </c>
      <c r="GJ93">
        <v>0</v>
      </c>
      <c r="GK93">
        <v>0</v>
      </c>
      <c r="GL93">
        <v>0</v>
      </c>
      <c r="GM93">
        <v>0</v>
      </c>
      <c r="GN93">
        <v>450</v>
      </c>
      <c r="GO93">
        <v>0</v>
      </c>
      <c r="GP93">
        <v>0</v>
      </c>
      <c r="GQ93">
        <v>0</v>
      </c>
      <c r="GR93">
        <v>0</v>
      </c>
      <c r="GS93">
        <v>4</v>
      </c>
      <c r="GT93">
        <v>4</v>
      </c>
      <c r="GU93">
        <v>4</v>
      </c>
      <c r="GV93">
        <v>93752</v>
      </c>
      <c r="GW93">
        <v>129836</v>
      </c>
      <c r="GX93">
        <v>0</v>
      </c>
      <c r="GY93">
        <v>-3940</v>
      </c>
      <c r="GZ93">
        <v>-28</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6</v>
      </c>
      <c r="U94">
        <v>3</v>
      </c>
      <c r="V94">
        <v>0</v>
      </c>
      <c r="W94">
        <v>0</v>
      </c>
      <c r="X94">
        <v>3</v>
      </c>
      <c r="Y94">
        <v>0</v>
      </c>
      <c r="Z94">
        <v>0</v>
      </c>
      <c r="AA94">
        <v>0</v>
      </c>
      <c r="AB94">
        <v>0</v>
      </c>
      <c r="AC94">
        <v>0</v>
      </c>
      <c r="AD94">
        <v>3</v>
      </c>
      <c r="AE94">
        <v>3</v>
      </c>
      <c r="AF94">
        <v>0</v>
      </c>
      <c r="AG94">
        <v>0</v>
      </c>
      <c r="AH94">
        <v>1</v>
      </c>
      <c r="AI94">
        <v>1</v>
      </c>
      <c r="AJ94">
        <v>0</v>
      </c>
      <c r="AK94">
        <v>0</v>
      </c>
      <c r="AL94">
        <v>0</v>
      </c>
      <c r="AM94">
        <v>0</v>
      </c>
      <c r="AN94">
        <v>0</v>
      </c>
      <c r="AO94">
        <v>0</v>
      </c>
      <c r="AP94">
        <v>1</v>
      </c>
      <c r="AQ94">
        <v>1</v>
      </c>
      <c r="AR94">
        <v>1</v>
      </c>
      <c r="AS94">
        <v>1</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10536</v>
      </c>
      <c r="EF94">
        <v>15381</v>
      </c>
      <c r="EG94">
        <v>1</v>
      </c>
      <c r="EH94">
        <v>0</v>
      </c>
      <c r="EI94">
        <v>0</v>
      </c>
      <c r="EJ94">
        <v>0</v>
      </c>
      <c r="EK94">
        <v>0</v>
      </c>
      <c r="EL94">
        <v>0</v>
      </c>
      <c r="EM94">
        <v>122</v>
      </c>
      <c r="EN94">
        <v>184</v>
      </c>
      <c r="EO94">
        <v>0</v>
      </c>
      <c r="EP94">
        <v>122</v>
      </c>
      <c r="EQ94">
        <v>184</v>
      </c>
      <c r="ER94">
        <v>0</v>
      </c>
      <c r="ES94">
        <v>0</v>
      </c>
      <c r="ET94">
        <v>0</v>
      </c>
      <c r="EU94">
        <v>41</v>
      </c>
      <c r="EV94">
        <v>15</v>
      </c>
      <c r="EW94">
        <v>0</v>
      </c>
      <c r="EX94">
        <v>14</v>
      </c>
      <c r="EY94">
        <v>4</v>
      </c>
      <c r="EZ94">
        <v>0</v>
      </c>
      <c r="FA94">
        <v>0</v>
      </c>
      <c r="FB94">
        <v>0</v>
      </c>
      <c r="FC94">
        <v>0</v>
      </c>
      <c r="FD94">
        <v>14</v>
      </c>
      <c r="FE94">
        <v>11</v>
      </c>
      <c r="FF94">
        <v>0</v>
      </c>
      <c r="FG94">
        <v>0</v>
      </c>
      <c r="FH94">
        <v>0</v>
      </c>
      <c r="FI94">
        <v>13</v>
      </c>
      <c r="FJ94">
        <v>0</v>
      </c>
      <c r="FK94">
        <v>0</v>
      </c>
      <c r="FL94">
        <v>0</v>
      </c>
      <c r="FM94">
        <v>0</v>
      </c>
      <c r="FN94">
        <v>0</v>
      </c>
      <c r="FO94">
        <v>10373</v>
      </c>
      <c r="FP94">
        <v>15182</v>
      </c>
      <c r="FQ94">
        <v>1</v>
      </c>
      <c r="FR94">
        <v>137</v>
      </c>
      <c r="FS94">
        <v>133</v>
      </c>
      <c r="FT94">
        <v>0</v>
      </c>
      <c r="FU94">
        <v>4</v>
      </c>
      <c r="FV94">
        <v>0</v>
      </c>
      <c r="FW94">
        <v>0</v>
      </c>
      <c r="FX94">
        <v>0</v>
      </c>
      <c r="FY94">
        <v>3476</v>
      </c>
      <c r="FZ94">
        <v>0</v>
      </c>
      <c r="GA94">
        <v>0</v>
      </c>
      <c r="GB94">
        <v>454</v>
      </c>
      <c r="GC94">
        <v>0</v>
      </c>
      <c r="GD94">
        <v>0</v>
      </c>
      <c r="GE94">
        <v>0</v>
      </c>
      <c r="GF94">
        <v>0</v>
      </c>
      <c r="GG94">
        <v>0</v>
      </c>
      <c r="GH94">
        <v>0</v>
      </c>
      <c r="GI94">
        <v>0</v>
      </c>
      <c r="GJ94">
        <v>0</v>
      </c>
      <c r="GK94">
        <v>0</v>
      </c>
      <c r="GL94">
        <v>0</v>
      </c>
      <c r="GM94">
        <v>0</v>
      </c>
      <c r="GN94">
        <v>39</v>
      </c>
      <c r="GO94">
        <v>0</v>
      </c>
      <c r="GP94">
        <v>0</v>
      </c>
      <c r="GQ94">
        <v>0</v>
      </c>
      <c r="GR94">
        <v>0</v>
      </c>
      <c r="GS94">
        <v>1</v>
      </c>
      <c r="GT94">
        <v>1</v>
      </c>
      <c r="GU94">
        <v>1</v>
      </c>
      <c r="GV94">
        <v>6076</v>
      </c>
      <c r="GW94">
        <v>15181</v>
      </c>
      <c r="GX94">
        <v>0</v>
      </c>
      <c r="GY94">
        <v>194</v>
      </c>
      <c r="GZ94">
        <v>-4</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16629</v>
      </c>
      <c r="EF95">
        <v>21437</v>
      </c>
      <c r="EG95">
        <v>1</v>
      </c>
      <c r="EH95">
        <v>0</v>
      </c>
      <c r="EI95">
        <v>0</v>
      </c>
      <c r="EJ95">
        <v>0</v>
      </c>
      <c r="EK95">
        <v>0</v>
      </c>
      <c r="EL95">
        <v>0</v>
      </c>
      <c r="EM95">
        <v>3445</v>
      </c>
      <c r="EN95">
        <v>4599</v>
      </c>
      <c r="EO95">
        <v>0</v>
      </c>
      <c r="EP95">
        <v>3066</v>
      </c>
      <c r="EQ95">
        <v>4599</v>
      </c>
      <c r="ER95">
        <v>0</v>
      </c>
      <c r="ES95">
        <v>379</v>
      </c>
      <c r="ET95">
        <v>0</v>
      </c>
      <c r="EU95">
        <v>68</v>
      </c>
      <c r="EV95">
        <v>0</v>
      </c>
      <c r="EW95">
        <v>0</v>
      </c>
      <c r="EX95">
        <v>14</v>
      </c>
      <c r="EY95">
        <v>0</v>
      </c>
      <c r="EZ95">
        <v>0</v>
      </c>
      <c r="FA95">
        <v>0</v>
      </c>
      <c r="FB95">
        <v>0</v>
      </c>
      <c r="FC95">
        <v>0</v>
      </c>
      <c r="FD95">
        <v>2</v>
      </c>
      <c r="FE95">
        <v>0</v>
      </c>
      <c r="FF95">
        <v>0</v>
      </c>
      <c r="FG95">
        <v>0</v>
      </c>
      <c r="FH95">
        <v>0</v>
      </c>
      <c r="FI95">
        <v>52</v>
      </c>
      <c r="FJ95">
        <v>0</v>
      </c>
      <c r="FK95">
        <v>0</v>
      </c>
      <c r="FL95">
        <v>0</v>
      </c>
      <c r="FM95">
        <v>0</v>
      </c>
      <c r="FN95">
        <v>0</v>
      </c>
      <c r="FO95">
        <v>13116</v>
      </c>
      <c r="FP95">
        <v>16838</v>
      </c>
      <c r="FQ95">
        <v>1</v>
      </c>
      <c r="FR95">
        <v>0</v>
      </c>
      <c r="FS95">
        <v>0</v>
      </c>
      <c r="FT95">
        <v>0</v>
      </c>
      <c r="FU95">
        <v>0</v>
      </c>
      <c r="FV95">
        <v>0</v>
      </c>
      <c r="FW95">
        <v>0</v>
      </c>
      <c r="FX95">
        <v>0</v>
      </c>
      <c r="FY95">
        <v>3196</v>
      </c>
      <c r="FZ95">
        <v>0</v>
      </c>
      <c r="GA95">
        <v>42</v>
      </c>
      <c r="GB95">
        <v>-1</v>
      </c>
      <c r="GC95">
        <v>0</v>
      </c>
      <c r="GD95">
        <v>0</v>
      </c>
      <c r="GE95">
        <v>0</v>
      </c>
      <c r="GF95">
        <v>0</v>
      </c>
      <c r="GG95">
        <v>0</v>
      </c>
      <c r="GH95">
        <v>0</v>
      </c>
      <c r="GI95">
        <v>0</v>
      </c>
      <c r="GJ95">
        <v>0</v>
      </c>
      <c r="GK95">
        <v>0</v>
      </c>
      <c r="GL95">
        <v>0</v>
      </c>
      <c r="GM95">
        <v>0</v>
      </c>
      <c r="GN95">
        <v>0</v>
      </c>
      <c r="GO95">
        <v>0</v>
      </c>
      <c r="GP95">
        <v>0</v>
      </c>
      <c r="GQ95">
        <v>0</v>
      </c>
      <c r="GR95">
        <v>0</v>
      </c>
      <c r="GS95">
        <v>1</v>
      </c>
      <c r="GT95">
        <v>1</v>
      </c>
      <c r="GU95">
        <v>1</v>
      </c>
      <c r="GV95">
        <v>9879</v>
      </c>
      <c r="GW95">
        <v>16837</v>
      </c>
      <c r="GX95">
        <v>0</v>
      </c>
      <c r="GY95">
        <v>-1</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4116</v>
      </c>
      <c r="DX96">
        <v>0</v>
      </c>
      <c r="DY96">
        <v>3373</v>
      </c>
      <c r="DZ96">
        <v>0</v>
      </c>
      <c r="EA96">
        <v>6</v>
      </c>
      <c r="EB96">
        <v>0</v>
      </c>
      <c r="EC96">
        <v>3</v>
      </c>
      <c r="ED96">
        <v>0</v>
      </c>
      <c r="EE96">
        <v>34889</v>
      </c>
      <c r="EF96">
        <v>48</v>
      </c>
      <c r="EG96">
        <v>0</v>
      </c>
      <c r="EH96">
        <v>0</v>
      </c>
      <c r="EI96">
        <v>0</v>
      </c>
      <c r="EJ96">
        <v>0</v>
      </c>
      <c r="EK96">
        <v>0</v>
      </c>
      <c r="EL96">
        <v>0</v>
      </c>
      <c r="EM96">
        <v>29</v>
      </c>
      <c r="EN96">
        <v>44</v>
      </c>
      <c r="EO96">
        <v>0</v>
      </c>
      <c r="EP96">
        <v>29</v>
      </c>
      <c r="EQ96">
        <v>44</v>
      </c>
      <c r="ER96">
        <v>0</v>
      </c>
      <c r="ES96">
        <v>0</v>
      </c>
      <c r="ET96">
        <v>10</v>
      </c>
      <c r="EU96">
        <v>428</v>
      </c>
      <c r="EV96">
        <v>4</v>
      </c>
      <c r="EW96">
        <v>0</v>
      </c>
      <c r="EX96">
        <v>418</v>
      </c>
      <c r="EY96">
        <v>3</v>
      </c>
      <c r="EZ96">
        <v>0</v>
      </c>
      <c r="FA96">
        <v>0</v>
      </c>
      <c r="FB96">
        <v>0</v>
      </c>
      <c r="FC96">
        <v>0</v>
      </c>
      <c r="FD96">
        <v>10</v>
      </c>
      <c r="FE96">
        <v>1</v>
      </c>
      <c r="FF96">
        <v>0</v>
      </c>
      <c r="FG96">
        <v>0</v>
      </c>
      <c r="FH96">
        <v>0</v>
      </c>
      <c r="FI96">
        <v>0</v>
      </c>
      <c r="FJ96">
        <v>0</v>
      </c>
      <c r="FK96">
        <v>0</v>
      </c>
      <c r="FL96">
        <v>0</v>
      </c>
      <c r="FM96">
        <v>0</v>
      </c>
      <c r="FN96">
        <v>0</v>
      </c>
      <c r="FO96">
        <v>34422</v>
      </c>
      <c r="FP96">
        <v>0</v>
      </c>
      <c r="FQ96">
        <v>0</v>
      </c>
      <c r="FR96">
        <v>264</v>
      </c>
      <c r="FS96">
        <v>48</v>
      </c>
      <c r="FT96">
        <v>0</v>
      </c>
      <c r="FU96">
        <v>214</v>
      </c>
      <c r="FV96">
        <v>0</v>
      </c>
      <c r="FW96">
        <v>2</v>
      </c>
      <c r="FX96">
        <v>0</v>
      </c>
      <c r="FY96">
        <v>2199</v>
      </c>
      <c r="FZ96">
        <v>0</v>
      </c>
      <c r="GA96">
        <v>0</v>
      </c>
      <c r="GB96">
        <v>0</v>
      </c>
      <c r="GC96">
        <v>0</v>
      </c>
      <c r="GD96">
        <v>0</v>
      </c>
      <c r="GE96">
        <v>41</v>
      </c>
      <c r="GF96">
        <v>0</v>
      </c>
      <c r="GG96">
        <v>0</v>
      </c>
      <c r="GH96">
        <v>0</v>
      </c>
      <c r="GI96">
        <v>0</v>
      </c>
      <c r="GJ96">
        <v>0</v>
      </c>
      <c r="GK96">
        <v>0</v>
      </c>
      <c r="GL96">
        <v>0</v>
      </c>
      <c r="GM96">
        <v>0</v>
      </c>
      <c r="GN96">
        <v>0</v>
      </c>
      <c r="GO96">
        <v>0</v>
      </c>
      <c r="GP96">
        <v>0</v>
      </c>
      <c r="GQ96">
        <v>0</v>
      </c>
      <c r="GR96">
        <v>0</v>
      </c>
      <c r="GS96">
        <v>0</v>
      </c>
      <c r="GT96">
        <v>0</v>
      </c>
      <c r="GU96">
        <v>0</v>
      </c>
      <c r="GV96">
        <v>31918</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4116</v>
      </c>
      <c r="DX97">
        <v>0</v>
      </c>
      <c r="DY97">
        <v>0</v>
      </c>
      <c r="DZ97">
        <v>0</v>
      </c>
      <c r="EA97">
        <v>0</v>
      </c>
      <c r="EB97">
        <v>0</v>
      </c>
      <c r="EC97">
        <v>0</v>
      </c>
      <c r="ED97">
        <v>0</v>
      </c>
      <c r="EE97">
        <v>10462</v>
      </c>
      <c r="EF97">
        <v>45</v>
      </c>
      <c r="EG97">
        <v>0</v>
      </c>
      <c r="EH97">
        <v>0</v>
      </c>
      <c r="EI97">
        <v>0</v>
      </c>
      <c r="EJ97">
        <v>0</v>
      </c>
      <c r="EK97">
        <v>0</v>
      </c>
      <c r="EL97">
        <v>0</v>
      </c>
      <c r="EM97">
        <v>29</v>
      </c>
      <c r="EN97">
        <v>44</v>
      </c>
      <c r="EO97">
        <v>0</v>
      </c>
      <c r="EP97">
        <v>29</v>
      </c>
      <c r="EQ97">
        <v>44</v>
      </c>
      <c r="ER97">
        <v>0</v>
      </c>
      <c r="ES97">
        <v>0</v>
      </c>
      <c r="ET97">
        <v>5</v>
      </c>
      <c r="EU97">
        <v>166</v>
      </c>
      <c r="EV97">
        <v>1</v>
      </c>
      <c r="EW97">
        <v>0</v>
      </c>
      <c r="EX97">
        <v>164</v>
      </c>
      <c r="EY97">
        <v>1</v>
      </c>
      <c r="EZ97">
        <v>0</v>
      </c>
      <c r="FA97">
        <v>0</v>
      </c>
      <c r="FB97">
        <v>0</v>
      </c>
      <c r="FC97">
        <v>0</v>
      </c>
      <c r="FD97">
        <v>2</v>
      </c>
      <c r="FE97">
        <v>0</v>
      </c>
      <c r="FF97">
        <v>0</v>
      </c>
      <c r="FG97">
        <v>0</v>
      </c>
      <c r="FH97">
        <v>0</v>
      </c>
      <c r="FI97">
        <v>0</v>
      </c>
      <c r="FJ97">
        <v>0</v>
      </c>
      <c r="FK97">
        <v>0</v>
      </c>
      <c r="FL97">
        <v>0</v>
      </c>
      <c r="FM97">
        <v>0</v>
      </c>
      <c r="FN97">
        <v>0</v>
      </c>
      <c r="FO97">
        <v>10262</v>
      </c>
      <c r="FP97">
        <v>0</v>
      </c>
      <c r="FQ97">
        <v>0</v>
      </c>
      <c r="FR97">
        <v>2</v>
      </c>
      <c r="FS97">
        <v>0</v>
      </c>
      <c r="FT97">
        <v>0</v>
      </c>
      <c r="FU97">
        <v>2</v>
      </c>
      <c r="FV97">
        <v>0</v>
      </c>
      <c r="FW97">
        <v>0</v>
      </c>
      <c r="FX97">
        <v>0</v>
      </c>
      <c r="FY97">
        <v>1264</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8996</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3373</v>
      </c>
      <c r="DZ98">
        <v>0</v>
      </c>
      <c r="EA98">
        <v>0</v>
      </c>
      <c r="EB98">
        <v>0</v>
      </c>
      <c r="EC98">
        <v>0</v>
      </c>
      <c r="ED98">
        <v>0</v>
      </c>
      <c r="EE98">
        <v>17928</v>
      </c>
      <c r="EF98">
        <v>3</v>
      </c>
      <c r="EG98">
        <v>0</v>
      </c>
      <c r="EH98">
        <v>0</v>
      </c>
      <c r="EI98">
        <v>0</v>
      </c>
      <c r="EJ98">
        <v>0</v>
      </c>
      <c r="EK98">
        <v>0</v>
      </c>
      <c r="EL98">
        <v>0</v>
      </c>
      <c r="EM98">
        <v>0</v>
      </c>
      <c r="EN98">
        <v>0</v>
      </c>
      <c r="EO98">
        <v>0</v>
      </c>
      <c r="EP98">
        <v>0</v>
      </c>
      <c r="EQ98">
        <v>0</v>
      </c>
      <c r="ER98">
        <v>0</v>
      </c>
      <c r="ES98">
        <v>0</v>
      </c>
      <c r="ET98">
        <v>0</v>
      </c>
      <c r="EU98">
        <v>29</v>
      </c>
      <c r="EV98">
        <v>3</v>
      </c>
      <c r="EW98">
        <v>0</v>
      </c>
      <c r="EX98">
        <v>24</v>
      </c>
      <c r="EY98">
        <v>2</v>
      </c>
      <c r="EZ98">
        <v>0</v>
      </c>
      <c r="FA98">
        <v>0</v>
      </c>
      <c r="FB98">
        <v>0</v>
      </c>
      <c r="FC98">
        <v>0</v>
      </c>
      <c r="FD98">
        <v>5</v>
      </c>
      <c r="FE98">
        <v>1</v>
      </c>
      <c r="FF98">
        <v>0</v>
      </c>
      <c r="FG98">
        <v>0</v>
      </c>
      <c r="FH98">
        <v>0</v>
      </c>
      <c r="FI98">
        <v>0</v>
      </c>
      <c r="FJ98">
        <v>0</v>
      </c>
      <c r="FK98">
        <v>0</v>
      </c>
      <c r="FL98">
        <v>0</v>
      </c>
      <c r="FM98">
        <v>0</v>
      </c>
      <c r="FN98">
        <v>0</v>
      </c>
      <c r="FO98">
        <v>17899</v>
      </c>
      <c r="FP98">
        <v>0</v>
      </c>
      <c r="FQ98">
        <v>0</v>
      </c>
      <c r="FR98">
        <v>259</v>
      </c>
      <c r="FS98">
        <v>48</v>
      </c>
      <c r="FT98">
        <v>0</v>
      </c>
      <c r="FU98">
        <v>209</v>
      </c>
      <c r="FV98">
        <v>0</v>
      </c>
      <c r="FW98">
        <v>2</v>
      </c>
      <c r="FX98">
        <v>0</v>
      </c>
      <c r="FY98">
        <v>848</v>
      </c>
      <c r="FZ98">
        <v>0</v>
      </c>
      <c r="GA98">
        <v>0</v>
      </c>
      <c r="GB98">
        <v>0</v>
      </c>
      <c r="GC98">
        <v>0</v>
      </c>
      <c r="GD98">
        <v>0</v>
      </c>
      <c r="GE98">
        <v>41</v>
      </c>
      <c r="GF98">
        <v>0</v>
      </c>
      <c r="GG98">
        <v>0</v>
      </c>
      <c r="GH98">
        <v>0</v>
      </c>
      <c r="GI98">
        <v>0</v>
      </c>
      <c r="GJ98">
        <v>0</v>
      </c>
      <c r="GK98">
        <v>0</v>
      </c>
      <c r="GL98">
        <v>0</v>
      </c>
      <c r="GM98">
        <v>0</v>
      </c>
      <c r="GN98">
        <v>0</v>
      </c>
      <c r="GO98">
        <v>0</v>
      </c>
      <c r="GP98">
        <v>0</v>
      </c>
      <c r="GQ98">
        <v>0</v>
      </c>
      <c r="GR98">
        <v>0</v>
      </c>
      <c r="GS98">
        <v>0</v>
      </c>
      <c r="GT98">
        <v>0</v>
      </c>
      <c r="GU98">
        <v>0</v>
      </c>
      <c r="GV98">
        <v>16751</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3</v>
      </c>
      <c r="ED99">
        <v>0</v>
      </c>
      <c r="EE99">
        <v>4382</v>
      </c>
      <c r="EF99">
        <v>0</v>
      </c>
      <c r="EG99">
        <v>0</v>
      </c>
      <c r="EH99">
        <v>0</v>
      </c>
      <c r="EI99">
        <v>0</v>
      </c>
      <c r="EJ99">
        <v>0</v>
      </c>
      <c r="EK99">
        <v>0</v>
      </c>
      <c r="EL99">
        <v>0</v>
      </c>
      <c r="EM99">
        <v>0</v>
      </c>
      <c r="EN99">
        <v>0</v>
      </c>
      <c r="EO99">
        <v>0</v>
      </c>
      <c r="EP99">
        <v>0</v>
      </c>
      <c r="EQ99">
        <v>0</v>
      </c>
      <c r="ER99">
        <v>0</v>
      </c>
      <c r="ES99">
        <v>0</v>
      </c>
      <c r="ET99">
        <v>5</v>
      </c>
      <c r="EU99">
        <v>46</v>
      </c>
      <c r="EV99">
        <v>0</v>
      </c>
      <c r="EW99">
        <v>0</v>
      </c>
      <c r="EX99">
        <v>44</v>
      </c>
      <c r="EY99">
        <v>0</v>
      </c>
      <c r="EZ99">
        <v>0</v>
      </c>
      <c r="FA99">
        <v>0</v>
      </c>
      <c r="FB99">
        <v>0</v>
      </c>
      <c r="FC99">
        <v>0</v>
      </c>
      <c r="FD99">
        <v>2</v>
      </c>
      <c r="FE99">
        <v>0</v>
      </c>
      <c r="FF99">
        <v>0</v>
      </c>
      <c r="FG99">
        <v>0</v>
      </c>
      <c r="FH99">
        <v>0</v>
      </c>
      <c r="FI99">
        <v>0</v>
      </c>
      <c r="FJ99">
        <v>0</v>
      </c>
      <c r="FK99">
        <v>0</v>
      </c>
      <c r="FL99">
        <v>0</v>
      </c>
      <c r="FM99">
        <v>0</v>
      </c>
      <c r="FN99">
        <v>0</v>
      </c>
      <c r="FO99">
        <v>4331</v>
      </c>
      <c r="FP99">
        <v>0</v>
      </c>
      <c r="FQ99">
        <v>0</v>
      </c>
      <c r="FR99">
        <v>0</v>
      </c>
      <c r="FS99">
        <v>0</v>
      </c>
      <c r="FT99">
        <v>0</v>
      </c>
      <c r="FU99">
        <v>0</v>
      </c>
      <c r="FV99">
        <v>0</v>
      </c>
      <c r="FW99">
        <v>0</v>
      </c>
      <c r="FX99">
        <v>0</v>
      </c>
      <c r="FY99">
        <v>53</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4278</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6</v>
      </c>
      <c r="EB100">
        <v>0</v>
      </c>
      <c r="EC100">
        <v>0</v>
      </c>
      <c r="ED100">
        <v>0</v>
      </c>
      <c r="EE100">
        <v>2117</v>
      </c>
      <c r="EF100">
        <v>0</v>
      </c>
      <c r="EG100">
        <v>0</v>
      </c>
      <c r="EH100">
        <v>0</v>
      </c>
      <c r="EI100">
        <v>0</v>
      </c>
      <c r="EJ100">
        <v>0</v>
      </c>
      <c r="EK100">
        <v>0</v>
      </c>
      <c r="EL100">
        <v>0</v>
      </c>
      <c r="EM100">
        <v>0</v>
      </c>
      <c r="EN100">
        <v>0</v>
      </c>
      <c r="EO100">
        <v>0</v>
      </c>
      <c r="EP100">
        <v>0</v>
      </c>
      <c r="EQ100">
        <v>0</v>
      </c>
      <c r="ER100">
        <v>0</v>
      </c>
      <c r="ES100">
        <v>0</v>
      </c>
      <c r="ET100">
        <v>0</v>
      </c>
      <c r="EU100">
        <v>187</v>
      </c>
      <c r="EV100">
        <v>0</v>
      </c>
      <c r="EW100">
        <v>0</v>
      </c>
      <c r="EX100">
        <v>186</v>
      </c>
      <c r="EY100">
        <v>0</v>
      </c>
      <c r="EZ100">
        <v>0</v>
      </c>
      <c r="FA100">
        <v>0</v>
      </c>
      <c r="FB100">
        <v>0</v>
      </c>
      <c r="FC100">
        <v>0</v>
      </c>
      <c r="FD100">
        <v>1</v>
      </c>
      <c r="FE100">
        <v>0</v>
      </c>
      <c r="FF100">
        <v>0</v>
      </c>
      <c r="FG100">
        <v>0</v>
      </c>
      <c r="FH100">
        <v>0</v>
      </c>
      <c r="FI100">
        <v>0</v>
      </c>
      <c r="FJ100">
        <v>0</v>
      </c>
      <c r="FK100">
        <v>0</v>
      </c>
      <c r="FL100">
        <v>0</v>
      </c>
      <c r="FM100">
        <v>0</v>
      </c>
      <c r="FN100">
        <v>0</v>
      </c>
      <c r="FO100">
        <v>1930</v>
      </c>
      <c r="FP100">
        <v>0</v>
      </c>
      <c r="FQ100">
        <v>0</v>
      </c>
      <c r="FR100">
        <v>3</v>
      </c>
      <c r="FS100">
        <v>0</v>
      </c>
      <c r="FT100">
        <v>0</v>
      </c>
      <c r="FU100">
        <v>3</v>
      </c>
      <c r="FV100">
        <v>0</v>
      </c>
      <c r="FW100">
        <v>0</v>
      </c>
      <c r="FX100">
        <v>0</v>
      </c>
      <c r="FY100">
        <v>34</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1893</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922493</v>
      </c>
      <c r="EF101">
        <v>0</v>
      </c>
      <c r="EG101">
        <v>0</v>
      </c>
      <c r="EH101">
        <v>219</v>
      </c>
      <c r="EI101">
        <v>0</v>
      </c>
      <c r="EJ101">
        <v>211</v>
      </c>
      <c r="EK101">
        <v>0</v>
      </c>
      <c r="EL101">
        <v>8</v>
      </c>
      <c r="EM101">
        <v>6</v>
      </c>
      <c r="EN101">
        <v>0</v>
      </c>
      <c r="EO101">
        <v>0</v>
      </c>
      <c r="EP101">
        <v>0</v>
      </c>
      <c r="EQ101">
        <v>0</v>
      </c>
      <c r="ER101">
        <v>0</v>
      </c>
      <c r="ES101">
        <v>6</v>
      </c>
      <c r="ET101">
        <v>561039</v>
      </c>
      <c r="EU101">
        <v>2893</v>
      </c>
      <c r="EV101">
        <v>0</v>
      </c>
      <c r="EW101">
        <v>0</v>
      </c>
      <c r="EX101">
        <v>1472</v>
      </c>
      <c r="EY101">
        <v>0</v>
      </c>
      <c r="EZ101">
        <v>0</v>
      </c>
      <c r="FA101">
        <v>714</v>
      </c>
      <c r="FB101">
        <v>0</v>
      </c>
      <c r="FC101">
        <v>0</v>
      </c>
      <c r="FD101">
        <v>16</v>
      </c>
      <c r="FE101">
        <v>0</v>
      </c>
      <c r="FF101">
        <v>0</v>
      </c>
      <c r="FG101">
        <v>0</v>
      </c>
      <c r="FH101">
        <v>200</v>
      </c>
      <c r="FI101">
        <v>491</v>
      </c>
      <c r="FJ101">
        <v>0</v>
      </c>
      <c r="FK101">
        <v>28</v>
      </c>
      <c r="FL101">
        <v>0</v>
      </c>
      <c r="FM101">
        <v>28</v>
      </c>
      <c r="FN101">
        <v>0</v>
      </c>
      <c r="FO101">
        <v>355294</v>
      </c>
      <c r="FP101">
        <v>0</v>
      </c>
      <c r="FQ101">
        <v>0</v>
      </c>
      <c r="FR101">
        <v>12196</v>
      </c>
      <c r="FS101">
        <v>2895</v>
      </c>
      <c r="FT101">
        <v>0</v>
      </c>
      <c r="FU101">
        <v>9299</v>
      </c>
      <c r="FV101">
        <v>0</v>
      </c>
      <c r="FW101">
        <v>2</v>
      </c>
      <c r="FX101">
        <v>11625</v>
      </c>
      <c r="FY101">
        <v>0</v>
      </c>
      <c r="FZ101">
        <v>0</v>
      </c>
      <c r="GA101">
        <v>99</v>
      </c>
      <c r="GB101">
        <v>36873</v>
      </c>
      <c r="GC101">
        <v>237843</v>
      </c>
      <c r="GD101">
        <v>0</v>
      </c>
      <c r="GE101">
        <v>52773</v>
      </c>
      <c r="GF101">
        <v>0</v>
      </c>
      <c r="GG101">
        <v>0</v>
      </c>
      <c r="GH101">
        <v>19</v>
      </c>
      <c r="GI101">
        <v>0</v>
      </c>
      <c r="GJ101">
        <v>0</v>
      </c>
      <c r="GK101">
        <v>0</v>
      </c>
      <c r="GL101">
        <v>0</v>
      </c>
      <c r="GM101">
        <v>2279</v>
      </c>
      <c r="GN101">
        <v>1587</v>
      </c>
      <c r="GO101">
        <v>0</v>
      </c>
      <c r="GP101">
        <v>0</v>
      </c>
      <c r="GQ101">
        <v>0</v>
      </c>
      <c r="GR101">
        <v>0</v>
      </c>
      <c r="GS101">
        <v>0</v>
      </c>
      <c r="GT101">
        <v>0</v>
      </c>
      <c r="GU101">
        <v>0</v>
      </c>
      <c r="GV101">
        <v>0</v>
      </c>
      <c r="GW101">
        <v>0</v>
      </c>
      <c r="GX101">
        <v>0</v>
      </c>
      <c r="GY101">
        <v>0</v>
      </c>
      <c r="GZ101">
        <v>0</v>
      </c>
      <c r="HA101">
        <v>0</v>
      </c>
      <c r="HB101">
        <v>3014</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952556294</v>
      </c>
      <c r="C1" s="1">
        <v>928826814</v>
      </c>
      <c r="D1" s="1">
        <v>928831990</v>
      </c>
      <c r="E1" s="1">
        <v>229352060</v>
      </c>
      <c r="F1" s="1">
        <v>-2588</v>
      </c>
      <c r="G1" s="1">
        <v>-2588</v>
      </c>
      <c r="H1" s="42">
        <v>68349</v>
      </c>
      <c r="I1" s="1">
        <v>-908092</v>
      </c>
      <c r="J1" s="1">
        <v>-907716</v>
      </c>
      <c r="K1" s="1">
        <v>-854423</v>
      </c>
      <c r="L1" s="1">
        <v>-188</v>
      </c>
      <c r="M1" s="1">
        <v>-188</v>
      </c>
      <c r="N1" s="42">
        <v>17902720</v>
      </c>
      <c r="O1" s="1">
        <v>17415430</v>
      </c>
      <c r="P1" s="1">
        <v>17415508</v>
      </c>
      <c r="Q1" s="1">
        <v>17183615</v>
      </c>
      <c r="R1" s="1">
        <v>-28</v>
      </c>
      <c r="S1" s="1">
        <v>-50</v>
      </c>
      <c r="T1" s="42">
        <v>48436191</v>
      </c>
      <c r="U1" s="1">
        <v>23302206</v>
      </c>
      <c r="V1" s="1">
        <v>23302206</v>
      </c>
      <c r="W1" s="1">
        <v>17165627</v>
      </c>
      <c r="Z1" s="42">
        <v>0</v>
      </c>
      <c r="AA1" s="1">
        <v>-1856</v>
      </c>
      <c r="AB1" s="1">
        <v>-1826</v>
      </c>
      <c r="AC1" s="1">
        <v>-22</v>
      </c>
      <c r="AD1" s="1">
        <v>-15</v>
      </c>
      <c r="AE1" s="1">
        <v>-15</v>
      </c>
      <c r="AF1" s="42">
        <v>49610801</v>
      </c>
      <c r="AG1" s="1">
        <v>46332433</v>
      </c>
      <c r="AH1" s="1">
        <v>29189432</v>
      </c>
      <c r="AI1" s="1">
        <v>0</v>
      </c>
      <c r="AJ1" s="1">
        <v>17143001</v>
      </c>
    </row>
    <row r="2" spans="1:142" s="2" customFormat="1" ht="21" x14ac:dyDescent="0.4">
      <c r="A2" s="2" t="s">
        <v>1006</v>
      </c>
      <c r="J2" s="3"/>
      <c r="EH2" s="4"/>
      <c r="EL2" s="4"/>
    </row>
    <row r="3" spans="1:142" x14ac:dyDescent="0.25">
      <c r="A3" s="1" t="s">
        <v>1007</v>
      </c>
      <c r="B3" s="1">
        <v>369376048</v>
      </c>
      <c r="C3" s="1">
        <v>360739934</v>
      </c>
      <c r="D3" s="1">
        <v>360741950</v>
      </c>
      <c r="E3" s="1">
        <v>54480840</v>
      </c>
      <c r="F3" s="1">
        <v>-1008</v>
      </c>
      <c r="G3" s="1">
        <v>-1008</v>
      </c>
      <c r="H3" s="1">
        <v>4022</v>
      </c>
      <c r="I3" s="1">
        <v>-192239</v>
      </c>
      <c r="J3" s="1">
        <v>-192179</v>
      </c>
      <c r="K3" s="1">
        <v>-190683</v>
      </c>
      <c r="L3" s="1">
        <v>-30</v>
      </c>
      <c r="M3" s="1">
        <v>-30</v>
      </c>
      <c r="N3" s="1">
        <v>1894151</v>
      </c>
      <c r="O3" s="1">
        <v>1927474</v>
      </c>
      <c r="P3" s="1">
        <v>1927485</v>
      </c>
      <c r="Q3" s="1">
        <v>1874847</v>
      </c>
      <c r="R3" s="1">
        <v>-4</v>
      </c>
      <c r="S3" s="1">
        <v>-7</v>
      </c>
      <c r="T3" s="1">
        <v>19117299</v>
      </c>
      <c r="U3" s="1">
        <v>9067728</v>
      </c>
      <c r="V3" s="1">
        <v>9067728</v>
      </c>
      <c r="W3" s="1">
        <v>4264272</v>
      </c>
      <c r="Z3" s="1">
        <v>0</v>
      </c>
      <c r="AA3" s="1">
        <v>-1123</v>
      </c>
      <c r="AB3" s="1">
        <v>-1097</v>
      </c>
      <c r="AC3" s="1">
        <v>-16</v>
      </c>
      <c r="AD3" s="1">
        <v>-13</v>
      </c>
      <c r="AE3" s="1">
        <v>-13</v>
      </c>
      <c r="AF3" s="1">
        <v>21987409</v>
      </c>
      <c r="AG3" s="1">
        <v>20544380</v>
      </c>
      <c r="AH3" s="1">
        <v>12942959</v>
      </c>
      <c r="AI3" s="1">
        <v>0</v>
      </c>
      <c r="AJ3" s="1">
        <v>7601421</v>
      </c>
    </row>
    <row r="4" spans="1:142" x14ac:dyDescent="0.25">
      <c r="A4" s="1" t="s">
        <v>1008</v>
      </c>
      <c r="B4" s="1">
        <v>6414534</v>
      </c>
      <c r="C4" s="1">
        <v>5934602</v>
      </c>
      <c r="D4" s="1">
        <v>5934658</v>
      </c>
      <c r="E4" s="1">
        <v>381532</v>
      </c>
      <c r="F4" s="1">
        <v>-28</v>
      </c>
      <c r="G4" s="1">
        <v>-28</v>
      </c>
      <c r="H4" s="1">
        <v>297</v>
      </c>
      <c r="I4" s="1">
        <v>-10235</v>
      </c>
      <c r="J4" s="1">
        <v>-10235</v>
      </c>
      <c r="K4" s="1">
        <v>-10235</v>
      </c>
      <c r="L4" s="1">
        <v>0</v>
      </c>
      <c r="M4" s="1">
        <v>0</v>
      </c>
      <c r="N4" s="1">
        <v>226868</v>
      </c>
      <c r="O4" s="1">
        <v>242272</v>
      </c>
      <c r="P4" s="1">
        <v>242272</v>
      </c>
      <c r="Q4" s="1">
        <v>242273</v>
      </c>
      <c r="R4" s="1">
        <v>0</v>
      </c>
      <c r="S4" s="1">
        <v>0</v>
      </c>
      <c r="T4" s="1">
        <v>443881</v>
      </c>
      <c r="U4" s="1">
        <v>250860</v>
      </c>
      <c r="V4" s="1">
        <v>250860</v>
      </c>
      <c r="W4" s="1">
        <v>250860</v>
      </c>
      <c r="Z4" s="1">
        <v>0</v>
      </c>
      <c r="AA4" s="1">
        <v>-16</v>
      </c>
      <c r="AB4" s="1">
        <v>-16</v>
      </c>
      <c r="AC4" s="1">
        <v>-16</v>
      </c>
      <c r="AD4" s="1">
        <v>0</v>
      </c>
      <c r="AE4" s="1">
        <v>0</v>
      </c>
      <c r="AF4" s="1">
        <v>253126</v>
      </c>
      <c r="AG4" s="1">
        <v>238401</v>
      </c>
      <c r="AH4" s="1">
        <v>150193</v>
      </c>
      <c r="AI4" s="1">
        <v>0</v>
      </c>
      <c r="AJ4" s="1">
        <v>88208</v>
      </c>
    </row>
    <row r="5" spans="1:142" x14ac:dyDescent="0.25">
      <c r="A5" s="1" t="s">
        <v>1009</v>
      </c>
      <c r="B5" s="1">
        <v>4950672</v>
      </c>
      <c r="C5" s="1">
        <v>4837427</v>
      </c>
      <c r="D5" s="1">
        <v>4837439</v>
      </c>
      <c r="E5" s="1">
        <v>0</v>
      </c>
      <c r="F5" s="1">
        <v>-6</v>
      </c>
      <c r="G5" s="1">
        <v>-6</v>
      </c>
      <c r="H5" s="1">
        <v>147</v>
      </c>
      <c r="I5" s="1">
        <v>-4861</v>
      </c>
      <c r="J5" s="1">
        <v>-4859</v>
      </c>
      <c r="K5" s="1">
        <v>-4859</v>
      </c>
      <c r="L5" s="1">
        <v>-1</v>
      </c>
      <c r="M5" s="1">
        <v>-1</v>
      </c>
      <c r="N5" s="1">
        <v>115963</v>
      </c>
      <c r="O5" s="1">
        <v>102971</v>
      </c>
      <c r="P5" s="1">
        <v>102971</v>
      </c>
      <c r="Q5" s="1">
        <v>102971</v>
      </c>
      <c r="R5" s="1">
        <v>0</v>
      </c>
      <c r="S5" s="1">
        <v>0</v>
      </c>
      <c r="T5" s="1">
        <v>316818</v>
      </c>
      <c r="U5" s="1">
        <v>154936</v>
      </c>
      <c r="V5" s="1">
        <v>154936</v>
      </c>
      <c r="W5" s="1">
        <v>154936</v>
      </c>
      <c r="Z5" s="1">
        <v>0</v>
      </c>
      <c r="AA5" s="1">
        <v>0</v>
      </c>
      <c r="AB5" s="1">
        <v>0</v>
      </c>
      <c r="AC5" s="1">
        <v>0</v>
      </c>
      <c r="AD5" s="1">
        <v>0</v>
      </c>
      <c r="AE5" s="1">
        <v>0</v>
      </c>
      <c r="AF5" s="1">
        <v>186407</v>
      </c>
      <c r="AG5" s="1">
        <v>174492</v>
      </c>
      <c r="AH5" s="1">
        <v>109930</v>
      </c>
      <c r="AI5" s="1">
        <v>0</v>
      </c>
      <c r="AJ5" s="1">
        <v>64562</v>
      </c>
    </row>
    <row r="6" spans="1:142" x14ac:dyDescent="0.25">
      <c r="A6" s="1" t="s">
        <v>1010</v>
      </c>
      <c r="B6" s="1">
        <v>6958987</v>
      </c>
      <c r="C6" s="1">
        <v>6623947</v>
      </c>
      <c r="D6" s="1">
        <v>6624041</v>
      </c>
      <c r="E6" s="1">
        <v>1543592</v>
      </c>
      <c r="F6" s="1">
        <v>-47</v>
      </c>
      <c r="G6" s="1">
        <v>-47</v>
      </c>
      <c r="H6" s="1">
        <v>1064</v>
      </c>
      <c r="I6" s="1">
        <v>-11790</v>
      </c>
      <c r="J6" s="1">
        <v>-11786</v>
      </c>
      <c r="K6" s="1">
        <v>-11786</v>
      </c>
      <c r="L6" s="1">
        <v>-2</v>
      </c>
      <c r="M6" s="1">
        <v>-2</v>
      </c>
      <c r="N6" s="1">
        <v>76404</v>
      </c>
      <c r="O6" s="1">
        <v>79880</v>
      </c>
      <c r="P6" s="1">
        <v>79880</v>
      </c>
      <c r="Q6" s="1">
        <v>79880</v>
      </c>
      <c r="R6" s="1">
        <v>0</v>
      </c>
      <c r="S6" s="1">
        <v>0</v>
      </c>
      <c r="T6" s="1">
        <v>282976</v>
      </c>
      <c r="U6" s="1">
        <v>145161</v>
      </c>
      <c r="V6" s="1">
        <v>145161</v>
      </c>
      <c r="W6" s="1">
        <v>145161</v>
      </c>
      <c r="Z6" s="1">
        <v>0</v>
      </c>
      <c r="AA6" s="1">
        <v>0</v>
      </c>
      <c r="AB6" s="1">
        <v>0</v>
      </c>
      <c r="AC6" s="1">
        <v>0</v>
      </c>
      <c r="AD6" s="1">
        <v>0</v>
      </c>
      <c r="AE6" s="1">
        <v>0</v>
      </c>
      <c r="AF6" s="1">
        <v>245318</v>
      </c>
      <c r="AG6" s="1">
        <v>231643</v>
      </c>
      <c r="AH6" s="1">
        <v>145935</v>
      </c>
      <c r="AI6" s="1">
        <v>0</v>
      </c>
      <c r="AJ6" s="1">
        <v>85708</v>
      </c>
    </row>
    <row r="7" spans="1:142" x14ac:dyDescent="0.25">
      <c r="A7" s="1" t="s">
        <v>1011</v>
      </c>
      <c r="B7" s="1">
        <v>12912065</v>
      </c>
      <c r="C7" s="1">
        <v>12526690</v>
      </c>
      <c r="D7" s="1">
        <v>12526726</v>
      </c>
      <c r="E7" s="1">
        <v>761828</v>
      </c>
      <c r="F7" s="1">
        <v>-18</v>
      </c>
      <c r="G7" s="1">
        <v>-18</v>
      </c>
      <c r="H7" s="1">
        <v>1524</v>
      </c>
      <c r="I7" s="1">
        <v>-14542</v>
      </c>
      <c r="J7" s="1">
        <v>-14532</v>
      </c>
      <c r="K7" s="1">
        <v>-14532</v>
      </c>
      <c r="L7" s="1">
        <v>-5</v>
      </c>
      <c r="M7" s="1">
        <v>-5</v>
      </c>
      <c r="N7" s="1">
        <v>445696</v>
      </c>
      <c r="O7" s="1">
        <v>442039</v>
      </c>
      <c r="P7" s="1">
        <v>442051</v>
      </c>
      <c r="Q7" s="1">
        <v>442051</v>
      </c>
      <c r="R7" s="1">
        <v>-4</v>
      </c>
      <c r="S7" s="1">
        <v>-8</v>
      </c>
      <c r="T7" s="1">
        <v>535520</v>
      </c>
      <c r="U7" s="1">
        <v>264357</v>
      </c>
      <c r="V7" s="1">
        <v>264357</v>
      </c>
      <c r="W7" s="1">
        <v>264357</v>
      </c>
      <c r="Z7" s="1">
        <v>0</v>
      </c>
      <c r="AA7" s="1">
        <v>9</v>
      </c>
      <c r="AB7" s="1">
        <v>9</v>
      </c>
      <c r="AC7" s="1">
        <v>0</v>
      </c>
      <c r="AD7" s="1">
        <v>0</v>
      </c>
      <c r="AE7" s="1">
        <v>0</v>
      </c>
      <c r="AF7" s="1">
        <v>576267</v>
      </c>
      <c r="AG7" s="1">
        <v>547348</v>
      </c>
      <c r="AH7" s="1">
        <v>344829</v>
      </c>
      <c r="AI7" s="1">
        <v>0</v>
      </c>
      <c r="AJ7" s="1">
        <v>202519</v>
      </c>
    </row>
    <row r="8" spans="1:142" x14ac:dyDescent="0.25">
      <c r="A8" s="1" t="s">
        <v>1012</v>
      </c>
      <c r="B8" s="1">
        <v>5822511</v>
      </c>
      <c r="C8" s="1">
        <v>5701683</v>
      </c>
      <c r="D8" s="1">
        <v>5701707</v>
      </c>
      <c r="E8" s="1">
        <v>399117</v>
      </c>
      <c r="F8" s="1">
        <v>-12</v>
      </c>
      <c r="G8" s="1">
        <v>-12</v>
      </c>
      <c r="H8" s="1">
        <v>17</v>
      </c>
      <c r="I8" s="1">
        <v>-4707</v>
      </c>
      <c r="J8" s="1">
        <v>-4701</v>
      </c>
      <c r="K8" s="1">
        <v>-4701</v>
      </c>
      <c r="L8" s="1">
        <v>-3</v>
      </c>
      <c r="M8" s="1">
        <v>-3</v>
      </c>
      <c r="N8" s="1">
        <v>14105</v>
      </c>
      <c r="O8" s="1">
        <v>15956</v>
      </c>
      <c r="P8" s="1">
        <v>15956</v>
      </c>
      <c r="Q8" s="1">
        <v>15956</v>
      </c>
      <c r="R8" s="1">
        <v>0</v>
      </c>
      <c r="S8" s="1">
        <v>0</v>
      </c>
      <c r="T8" s="1">
        <v>190231</v>
      </c>
      <c r="U8" s="1">
        <v>76009</v>
      </c>
      <c r="V8" s="1">
        <v>76009</v>
      </c>
      <c r="W8" s="1">
        <v>76009</v>
      </c>
      <c r="Z8" s="1">
        <v>0</v>
      </c>
      <c r="AA8" s="1">
        <v>0</v>
      </c>
      <c r="AB8" s="1">
        <v>0</v>
      </c>
      <c r="AC8" s="1">
        <v>0</v>
      </c>
      <c r="AD8" s="1">
        <v>0</v>
      </c>
      <c r="AE8" s="1">
        <v>0</v>
      </c>
      <c r="AF8" s="1">
        <v>187524</v>
      </c>
      <c r="AG8" s="1">
        <v>175491</v>
      </c>
      <c r="AH8" s="1">
        <v>110559</v>
      </c>
      <c r="AI8" s="1">
        <v>0</v>
      </c>
      <c r="AJ8" s="1">
        <v>64932</v>
      </c>
    </row>
    <row r="9" spans="1:142" x14ac:dyDescent="0.25">
      <c r="A9" s="1" t="s">
        <v>1013</v>
      </c>
      <c r="B9" s="1">
        <v>5418078</v>
      </c>
      <c r="C9" s="1">
        <v>5203776</v>
      </c>
      <c r="D9" s="1">
        <v>5203870</v>
      </c>
      <c r="E9" s="1">
        <v>5203870</v>
      </c>
      <c r="F9" s="1">
        <v>-47</v>
      </c>
      <c r="G9" s="1">
        <v>-47</v>
      </c>
      <c r="H9" s="1">
        <v>85</v>
      </c>
      <c r="I9" s="1">
        <v>-7776</v>
      </c>
      <c r="J9" s="1">
        <v>-7774</v>
      </c>
      <c r="K9" s="1">
        <v>-7774</v>
      </c>
      <c r="L9" s="1">
        <v>-1</v>
      </c>
      <c r="M9" s="1">
        <v>-1</v>
      </c>
      <c r="N9" s="1">
        <v>20224</v>
      </c>
      <c r="O9" s="1">
        <v>19156</v>
      </c>
      <c r="P9" s="1">
        <v>19155</v>
      </c>
      <c r="Q9" s="1">
        <v>19155</v>
      </c>
      <c r="R9" s="1">
        <v>0</v>
      </c>
      <c r="S9" s="1">
        <v>1</v>
      </c>
      <c r="T9" s="1">
        <v>283248</v>
      </c>
      <c r="U9" s="1">
        <v>130363</v>
      </c>
      <c r="V9" s="1">
        <v>130363</v>
      </c>
      <c r="W9" s="1">
        <v>130363</v>
      </c>
      <c r="Z9" s="1">
        <v>0</v>
      </c>
      <c r="AA9" s="1">
        <v>-21</v>
      </c>
      <c r="AB9" s="1">
        <v>-21</v>
      </c>
      <c r="AC9" s="1">
        <v>0</v>
      </c>
      <c r="AD9" s="1">
        <v>0</v>
      </c>
      <c r="AE9" s="1">
        <v>0</v>
      </c>
      <c r="AF9" s="1">
        <v>312789</v>
      </c>
      <c r="AG9" s="1">
        <v>290395</v>
      </c>
      <c r="AH9" s="1">
        <v>182949</v>
      </c>
      <c r="AI9" s="1">
        <v>0</v>
      </c>
      <c r="AJ9" s="1">
        <v>107446</v>
      </c>
    </row>
    <row r="10" spans="1:142" x14ac:dyDescent="0.25">
      <c r="A10" s="1" t="s">
        <v>1014</v>
      </c>
      <c r="B10" s="1">
        <v>4446403</v>
      </c>
      <c r="C10" s="1">
        <v>4119557</v>
      </c>
      <c r="D10" s="1">
        <v>4119557</v>
      </c>
      <c r="E10" s="1">
        <v>999832</v>
      </c>
      <c r="F10" s="1">
        <v>0</v>
      </c>
      <c r="G10" s="1">
        <v>0</v>
      </c>
      <c r="H10" s="1">
        <v>208</v>
      </c>
      <c r="I10" s="1">
        <v>-2702</v>
      </c>
      <c r="J10" s="1">
        <v>-2702</v>
      </c>
      <c r="K10" s="1">
        <v>-2702</v>
      </c>
      <c r="L10" s="1">
        <v>0</v>
      </c>
      <c r="M10" s="1">
        <v>0</v>
      </c>
      <c r="N10" s="1">
        <v>21601</v>
      </c>
      <c r="O10" s="1">
        <v>28267</v>
      </c>
      <c r="P10" s="1">
        <v>28267</v>
      </c>
      <c r="Q10" s="1">
        <v>28267</v>
      </c>
      <c r="R10" s="1">
        <v>0</v>
      </c>
      <c r="S10" s="1">
        <v>0</v>
      </c>
      <c r="T10" s="1">
        <v>205745</v>
      </c>
      <c r="U10" s="1">
        <v>99173</v>
      </c>
      <c r="V10" s="1">
        <v>99173</v>
      </c>
      <c r="W10" s="1">
        <v>99173</v>
      </c>
      <c r="Z10" s="1">
        <v>0</v>
      </c>
      <c r="AA10" s="1">
        <v>0</v>
      </c>
      <c r="AB10" s="1">
        <v>0</v>
      </c>
      <c r="AC10" s="1">
        <v>0</v>
      </c>
      <c r="AD10" s="1">
        <v>0</v>
      </c>
      <c r="AE10" s="1">
        <v>0</v>
      </c>
      <c r="AF10" s="1">
        <v>102341</v>
      </c>
      <c r="AG10" s="1">
        <v>97619</v>
      </c>
      <c r="AH10" s="1">
        <v>61500</v>
      </c>
      <c r="AI10" s="1">
        <v>0</v>
      </c>
      <c r="AJ10" s="1">
        <v>36119</v>
      </c>
    </row>
    <row r="11" spans="1:142" x14ac:dyDescent="0.25">
      <c r="A11" s="1" t="s">
        <v>1015</v>
      </c>
      <c r="B11" s="1">
        <v>4412192</v>
      </c>
      <c r="C11" s="1">
        <v>4103317</v>
      </c>
      <c r="D11" s="1">
        <v>4103365</v>
      </c>
      <c r="E11" s="1">
        <v>287265</v>
      </c>
      <c r="F11" s="1">
        <v>-24</v>
      </c>
      <c r="G11" s="1">
        <v>-24</v>
      </c>
      <c r="H11" s="1">
        <v>84</v>
      </c>
      <c r="I11" s="1">
        <v>-7956</v>
      </c>
      <c r="J11" s="1">
        <v>-7950</v>
      </c>
      <c r="K11" s="1">
        <v>-7950</v>
      </c>
      <c r="L11" s="1">
        <v>-3</v>
      </c>
      <c r="M11" s="1">
        <v>-3</v>
      </c>
      <c r="N11" s="1">
        <v>181858</v>
      </c>
      <c r="O11" s="1">
        <v>180740</v>
      </c>
      <c r="P11" s="1">
        <v>180740</v>
      </c>
      <c r="Q11" s="1">
        <v>180740</v>
      </c>
      <c r="R11" s="1">
        <v>0</v>
      </c>
      <c r="S11" s="1">
        <v>0</v>
      </c>
      <c r="T11" s="1">
        <v>273210</v>
      </c>
      <c r="U11" s="1">
        <v>156408</v>
      </c>
      <c r="V11" s="1">
        <v>156408</v>
      </c>
      <c r="W11" s="1">
        <v>156408</v>
      </c>
      <c r="Z11" s="1">
        <v>0</v>
      </c>
      <c r="AA11" s="1">
        <v>-94</v>
      </c>
      <c r="AB11" s="1">
        <v>-94</v>
      </c>
      <c r="AC11" s="1">
        <v>0</v>
      </c>
      <c r="AD11" s="1">
        <v>0</v>
      </c>
      <c r="AE11" s="1">
        <v>0</v>
      </c>
      <c r="AF11" s="1">
        <v>154977</v>
      </c>
      <c r="AG11" s="1">
        <v>145646</v>
      </c>
      <c r="AH11" s="1">
        <v>91757</v>
      </c>
      <c r="AI11" s="1">
        <v>0</v>
      </c>
      <c r="AJ11" s="1">
        <v>53889</v>
      </c>
    </row>
    <row r="12" spans="1:142" x14ac:dyDescent="0.25">
      <c r="A12" s="1" t="s">
        <v>1016</v>
      </c>
      <c r="B12" s="1">
        <v>4261240</v>
      </c>
      <c r="C12" s="1">
        <v>3926050</v>
      </c>
      <c r="D12" s="1">
        <v>3926050</v>
      </c>
      <c r="E12" s="1">
        <v>1470091</v>
      </c>
      <c r="F12" s="1">
        <v>0</v>
      </c>
      <c r="G12" s="1">
        <v>0</v>
      </c>
      <c r="H12" s="1">
        <v>193</v>
      </c>
      <c r="I12" s="1">
        <v>-5967</v>
      </c>
      <c r="J12" s="1">
        <v>-5965</v>
      </c>
      <c r="K12" s="1">
        <v>-5965</v>
      </c>
      <c r="L12" s="1">
        <v>-1</v>
      </c>
      <c r="M12" s="1">
        <v>-1</v>
      </c>
      <c r="N12" s="1">
        <v>109211</v>
      </c>
      <c r="O12" s="1">
        <v>96814</v>
      </c>
      <c r="P12" s="1">
        <v>96814</v>
      </c>
      <c r="Q12" s="1">
        <v>96814</v>
      </c>
      <c r="R12" s="1">
        <v>0</v>
      </c>
      <c r="S12" s="1">
        <v>0</v>
      </c>
      <c r="T12" s="1">
        <v>204446</v>
      </c>
      <c r="U12" s="1">
        <v>94822</v>
      </c>
      <c r="V12" s="1">
        <v>94822</v>
      </c>
      <c r="W12" s="1">
        <v>94822</v>
      </c>
      <c r="Z12" s="1">
        <v>0</v>
      </c>
      <c r="AA12" s="1">
        <v>-36</v>
      </c>
      <c r="AB12" s="1">
        <v>-36</v>
      </c>
      <c r="AC12" s="1">
        <v>0</v>
      </c>
      <c r="AD12" s="1">
        <v>0</v>
      </c>
      <c r="AE12" s="1">
        <v>0</v>
      </c>
      <c r="AF12" s="1">
        <v>208404</v>
      </c>
      <c r="AG12" s="1">
        <v>195914</v>
      </c>
      <c r="AH12" s="1">
        <v>123426</v>
      </c>
      <c r="AI12" s="1">
        <v>0</v>
      </c>
      <c r="AJ12" s="1">
        <v>72488</v>
      </c>
    </row>
    <row r="13" spans="1:142" x14ac:dyDescent="0.25">
      <c r="A13" s="1" t="s">
        <v>1017</v>
      </c>
      <c r="B13" s="1">
        <v>75207480</v>
      </c>
      <c r="C13" s="1">
        <v>74884206</v>
      </c>
      <c r="D13" s="1">
        <v>74884368</v>
      </c>
      <c r="E13" s="1">
        <v>37442184</v>
      </c>
      <c r="F13" s="1">
        <v>-81</v>
      </c>
      <c r="G13" s="1">
        <v>-81</v>
      </c>
      <c r="H13" s="1">
        <v>1807</v>
      </c>
      <c r="I13" s="1">
        <v>-73540</v>
      </c>
      <c r="J13" s="1">
        <v>-73484</v>
      </c>
      <c r="K13" s="1">
        <v>-73484</v>
      </c>
      <c r="L13" s="1">
        <v>-28</v>
      </c>
      <c r="M13" s="1">
        <v>-28</v>
      </c>
      <c r="N13" s="1">
        <v>14439</v>
      </c>
      <c r="O13" s="1">
        <v>9739</v>
      </c>
      <c r="P13" s="1">
        <v>9739</v>
      </c>
      <c r="Q13" s="1">
        <v>9740</v>
      </c>
      <c r="R13" s="1">
        <v>0</v>
      </c>
      <c r="S13" s="1">
        <v>0</v>
      </c>
      <c r="T13" s="1">
        <v>4338161</v>
      </c>
      <c r="U13" s="1">
        <v>1916937</v>
      </c>
      <c r="V13" s="1">
        <v>1916937</v>
      </c>
      <c r="W13" s="1">
        <v>1916937</v>
      </c>
      <c r="Z13" s="1">
        <v>0</v>
      </c>
      <c r="AA13" s="1">
        <v>-180</v>
      </c>
      <c r="AB13" s="1">
        <v>-180</v>
      </c>
      <c r="AC13" s="1">
        <v>0</v>
      </c>
      <c r="AD13" s="1">
        <v>0</v>
      </c>
      <c r="AE13" s="1">
        <v>0</v>
      </c>
      <c r="AF13" s="1">
        <v>4410009</v>
      </c>
      <c r="AG13" s="1">
        <v>4106619</v>
      </c>
      <c r="AH13" s="1">
        <v>2587170</v>
      </c>
      <c r="AI13" s="1">
        <v>0</v>
      </c>
      <c r="AJ13" s="1">
        <v>1519449</v>
      </c>
    </row>
    <row r="14" spans="1:142" x14ac:dyDescent="0.25">
      <c r="A14" s="1" t="s">
        <v>1018</v>
      </c>
      <c r="B14" s="1">
        <v>2918133</v>
      </c>
      <c r="C14" s="1">
        <v>2810220</v>
      </c>
      <c r="D14" s="1">
        <v>2810226</v>
      </c>
      <c r="E14" s="1">
        <v>454573</v>
      </c>
      <c r="F14" s="1">
        <v>-3</v>
      </c>
      <c r="G14" s="1">
        <v>-3</v>
      </c>
      <c r="H14" s="1">
        <v>-404</v>
      </c>
      <c r="I14" s="1">
        <v>-2522</v>
      </c>
      <c r="J14" s="1">
        <v>-2522</v>
      </c>
      <c r="K14" s="1">
        <v>-2522</v>
      </c>
      <c r="L14" s="1">
        <v>0</v>
      </c>
      <c r="M14" s="1">
        <v>0</v>
      </c>
      <c r="N14" s="1">
        <v>104883</v>
      </c>
      <c r="O14" s="1">
        <v>126215</v>
      </c>
      <c r="P14" s="1">
        <v>126215</v>
      </c>
      <c r="Q14" s="1">
        <v>126215</v>
      </c>
      <c r="R14" s="1">
        <v>0</v>
      </c>
      <c r="S14" s="1">
        <v>0</v>
      </c>
      <c r="T14" s="1">
        <v>207912</v>
      </c>
      <c r="U14" s="1">
        <v>119315</v>
      </c>
      <c r="V14" s="1">
        <v>119315</v>
      </c>
      <c r="W14" s="1">
        <v>119315</v>
      </c>
      <c r="Z14" s="1">
        <v>0</v>
      </c>
      <c r="AA14" s="1">
        <v>-6</v>
      </c>
      <c r="AB14" s="1">
        <v>-6</v>
      </c>
      <c r="AC14" s="1">
        <v>0</v>
      </c>
      <c r="AD14" s="1">
        <v>0</v>
      </c>
      <c r="AE14" s="1">
        <v>0</v>
      </c>
      <c r="AF14" s="1">
        <v>113302</v>
      </c>
      <c r="AG14" s="1">
        <v>108835</v>
      </c>
      <c r="AH14" s="1">
        <v>68566</v>
      </c>
      <c r="AI14" s="1">
        <v>0</v>
      </c>
      <c r="AJ14" s="1">
        <v>40269</v>
      </c>
    </row>
    <row r="15" spans="1:142" x14ac:dyDescent="0.25">
      <c r="A15" s="1" t="s">
        <v>1019</v>
      </c>
      <c r="B15" s="1">
        <v>5342367</v>
      </c>
      <c r="C15" s="1">
        <v>5344508</v>
      </c>
      <c r="D15" s="1">
        <v>5344510</v>
      </c>
      <c r="E15" s="1">
        <v>590188</v>
      </c>
      <c r="F15" s="1">
        <v>-1</v>
      </c>
      <c r="G15" s="1">
        <v>-1</v>
      </c>
      <c r="H15" s="1">
        <v>329</v>
      </c>
      <c r="I15" s="1">
        <v>-4997</v>
      </c>
      <c r="J15" s="1">
        <v>-4997</v>
      </c>
      <c r="K15" s="1">
        <v>-4997</v>
      </c>
      <c r="L15" s="1">
        <v>0</v>
      </c>
      <c r="M15" s="1">
        <v>0</v>
      </c>
      <c r="N15" s="1">
        <v>61162</v>
      </c>
      <c r="O15" s="1">
        <v>66324</v>
      </c>
      <c r="P15" s="1">
        <v>66324</v>
      </c>
      <c r="Q15" s="1">
        <v>66324</v>
      </c>
      <c r="R15" s="1">
        <v>0</v>
      </c>
      <c r="S15" s="1">
        <v>0</v>
      </c>
      <c r="T15" s="1">
        <v>253016</v>
      </c>
      <c r="U15" s="1">
        <v>118292</v>
      </c>
      <c r="V15" s="1">
        <v>118292</v>
      </c>
      <c r="W15" s="1">
        <v>118292</v>
      </c>
      <c r="Z15" s="1">
        <v>0</v>
      </c>
      <c r="AA15" s="1">
        <v>-6</v>
      </c>
      <c r="AB15" s="1">
        <v>-6</v>
      </c>
      <c r="AC15" s="1">
        <v>0</v>
      </c>
      <c r="AD15" s="1">
        <v>0</v>
      </c>
      <c r="AE15" s="1">
        <v>0</v>
      </c>
      <c r="AF15" s="1">
        <v>173684</v>
      </c>
      <c r="AG15" s="1">
        <v>161749</v>
      </c>
      <c r="AH15" s="1">
        <v>101902</v>
      </c>
      <c r="AI15" s="1">
        <v>0</v>
      </c>
      <c r="AJ15" s="1">
        <v>59847</v>
      </c>
    </row>
    <row r="16" spans="1:142" x14ac:dyDescent="0.25">
      <c r="A16" s="1" t="s">
        <v>1020</v>
      </c>
      <c r="B16" s="1">
        <v>3900488</v>
      </c>
      <c r="C16" s="1">
        <v>3719741</v>
      </c>
      <c r="D16" s="1">
        <v>3719767</v>
      </c>
      <c r="E16" s="1">
        <v>837131</v>
      </c>
      <c r="F16" s="1">
        <v>-13</v>
      </c>
      <c r="G16" s="1">
        <v>-13</v>
      </c>
      <c r="H16" s="1">
        <v>75</v>
      </c>
      <c r="I16" s="1">
        <v>-3926</v>
      </c>
      <c r="J16" s="1">
        <v>-3926</v>
      </c>
      <c r="K16" s="1">
        <v>-3926</v>
      </c>
      <c r="L16" s="1">
        <v>0</v>
      </c>
      <c r="M16" s="1">
        <v>0</v>
      </c>
      <c r="N16" s="1">
        <v>24387</v>
      </c>
      <c r="O16" s="1">
        <v>24405</v>
      </c>
      <c r="P16" s="1">
        <v>24405</v>
      </c>
      <c r="Q16" s="1">
        <v>24405</v>
      </c>
      <c r="R16" s="1">
        <v>0</v>
      </c>
      <c r="S16" s="1">
        <v>0</v>
      </c>
      <c r="T16" s="1">
        <v>185355</v>
      </c>
      <c r="U16" s="1">
        <v>81306</v>
      </c>
      <c r="V16" s="1">
        <v>81306</v>
      </c>
      <c r="W16" s="1">
        <v>81306</v>
      </c>
      <c r="Z16" s="1">
        <v>0</v>
      </c>
      <c r="AA16" s="1">
        <v>0</v>
      </c>
      <c r="AB16" s="1">
        <v>0</v>
      </c>
      <c r="AC16" s="1">
        <v>0</v>
      </c>
      <c r="AD16" s="1">
        <v>0</v>
      </c>
      <c r="AE16" s="1">
        <v>0</v>
      </c>
      <c r="AF16" s="1">
        <v>141808</v>
      </c>
      <c r="AG16" s="1">
        <v>132699</v>
      </c>
      <c r="AH16" s="1">
        <v>83600</v>
      </c>
      <c r="AI16" s="1">
        <v>0</v>
      </c>
      <c r="AJ16" s="1">
        <v>49099</v>
      </c>
    </row>
    <row r="17" spans="1:36" x14ac:dyDescent="0.25">
      <c r="A17" s="1" t="s">
        <v>1021</v>
      </c>
      <c r="B17" s="1">
        <v>3267350</v>
      </c>
      <c r="C17" s="1">
        <v>3009299</v>
      </c>
      <c r="D17" s="1">
        <v>3009291</v>
      </c>
      <c r="E17" s="1">
        <v>60186</v>
      </c>
      <c r="F17" s="1">
        <v>4</v>
      </c>
      <c r="G17" s="1">
        <v>4</v>
      </c>
      <c r="H17" s="1">
        <v>0</v>
      </c>
      <c r="I17" s="1">
        <v>-2864</v>
      </c>
      <c r="J17" s="1">
        <v>-2864</v>
      </c>
      <c r="K17" s="1">
        <v>-2864</v>
      </c>
      <c r="L17" s="1">
        <v>0</v>
      </c>
      <c r="M17" s="1">
        <v>0</v>
      </c>
      <c r="N17" s="1">
        <v>311779</v>
      </c>
      <c r="O17" s="1">
        <v>320334</v>
      </c>
      <c r="P17" s="1">
        <v>320334</v>
      </c>
      <c r="Q17" s="1">
        <v>320336</v>
      </c>
      <c r="R17" s="1">
        <v>0</v>
      </c>
      <c r="S17" s="1">
        <v>0</v>
      </c>
      <c r="T17" s="1">
        <v>289367</v>
      </c>
      <c r="U17" s="1">
        <v>151206</v>
      </c>
      <c r="V17" s="1">
        <v>151206</v>
      </c>
      <c r="W17" s="1">
        <v>151206</v>
      </c>
      <c r="Z17" s="1">
        <v>0</v>
      </c>
      <c r="AA17" s="1">
        <v>0</v>
      </c>
      <c r="AB17" s="1">
        <v>0</v>
      </c>
      <c r="AC17" s="1">
        <v>0</v>
      </c>
      <c r="AD17" s="1">
        <v>0</v>
      </c>
      <c r="AE17" s="1">
        <v>0</v>
      </c>
      <c r="AF17" s="1">
        <v>117570</v>
      </c>
      <c r="AG17" s="1">
        <v>111016</v>
      </c>
      <c r="AH17" s="1">
        <v>69940</v>
      </c>
      <c r="AI17" s="1">
        <v>0</v>
      </c>
      <c r="AJ17" s="1">
        <v>41076</v>
      </c>
    </row>
    <row r="18" spans="1:36" x14ac:dyDescent="0.25">
      <c r="A18" s="1" t="s">
        <v>1022</v>
      </c>
      <c r="B18" s="1">
        <v>6792187</v>
      </c>
      <c r="C18" s="1">
        <v>6296472</v>
      </c>
      <c r="D18" s="1">
        <v>6296510</v>
      </c>
      <c r="E18" s="1">
        <v>636950</v>
      </c>
      <c r="F18" s="1">
        <v>-19</v>
      </c>
      <c r="G18" s="1">
        <v>-19</v>
      </c>
      <c r="H18" s="1">
        <v>-1594</v>
      </c>
      <c r="I18" s="1">
        <v>-11354</v>
      </c>
      <c r="J18" s="1">
        <v>-11354</v>
      </c>
      <c r="K18" s="1">
        <v>-11354</v>
      </c>
      <c r="L18" s="1">
        <v>0</v>
      </c>
      <c r="M18" s="1">
        <v>0</v>
      </c>
      <c r="N18" s="1">
        <v>19425</v>
      </c>
      <c r="O18" s="1">
        <v>27534</v>
      </c>
      <c r="P18" s="1">
        <v>27534</v>
      </c>
      <c r="Q18" s="1">
        <v>27534</v>
      </c>
      <c r="R18" s="1">
        <v>0</v>
      </c>
      <c r="S18" s="1">
        <v>0</v>
      </c>
      <c r="T18" s="1">
        <v>284254</v>
      </c>
      <c r="U18" s="1">
        <v>125236</v>
      </c>
      <c r="V18" s="1">
        <v>125236</v>
      </c>
      <c r="W18" s="1">
        <v>125236</v>
      </c>
      <c r="Z18" s="1">
        <v>0</v>
      </c>
      <c r="AA18" s="1">
        <v>-24</v>
      </c>
      <c r="AB18" s="1">
        <v>-24</v>
      </c>
      <c r="AC18" s="1">
        <v>0</v>
      </c>
      <c r="AD18" s="1">
        <v>0</v>
      </c>
      <c r="AE18" s="1">
        <v>0</v>
      </c>
      <c r="AF18" s="1">
        <v>260384</v>
      </c>
      <c r="AG18" s="1">
        <v>241297</v>
      </c>
      <c r="AH18" s="1">
        <v>152017</v>
      </c>
      <c r="AI18" s="1">
        <v>0</v>
      </c>
      <c r="AJ18" s="1">
        <v>89280</v>
      </c>
    </row>
    <row r="19" spans="1:36" x14ac:dyDescent="0.25">
      <c r="A19" s="1" t="s">
        <v>1023</v>
      </c>
      <c r="B19" s="1">
        <v>6794893</v>
      </c>
      <c r="C19" s="1">
        <v>6671541</v>
      </c>
      <c r="D19" s="1">
        <v>6671591</v>
      </c>
      <c r="E19" s="1">
        <v>3412501</v>
      </c>
      <c r="F19" s="1">
        <v>-25</v>
      </c>
      <c r="G19" s="1">
        <v>-25</v>
      </c>
      <c r="H19" s="1">
        <v>85</v>
      </c>
      <c r="I19" s="1">
        <v>-15379</v>
      </c>
      <c r="J19" s="1">
        <v>-15377</v>
      </c>
      <c r="K19" s="1">
        <v>-15377</v>
      </c>
      <c r="L19" s="1">
        <v>-1</v>
      </c>
      <c r="M19" s="1">
        <v>-1</v>
      </c>
      <c r="N19" s="1">
        <v>90022</v>
      </c>
      <c r="O19" s="1">
        <v>74825</v>
      </c>
      <c r="P19" s="1">
        <v>74825</v>
      </c>
      <c r="Q19" s="1">
        <v>74825</v>
      </c>
      <c r="R19" s="1">
        <v>0</v>
      </c>
      <c r="S19" s="1">
        <v>0</v>
      </c>
      <c r="T19" s="1">
        <v>429174</v>
      </c>
      <c r="U19" s="1">
        <v>215552</v>
      </c>
      <c r="V19" s="1">
        <v>215552</v>
      </c>
      <c r="W19" s="1">
        <v>215552</v>
      </c>
      <c r="Z19" s="1">
        <v>0</v>
      </c>
      <c r="AA19" s="1">
        <v>1</v>
      </c>
      <c r="AB19" s="1">
        <v>1</v>
      </c>
      <c r="AC19" s="1">
        <v>0</v>
      </c>
      <c r="AD19" s="1">
        <v>0</v>
      </c>
      <c r="AE19" s="1">
        <v>0</v>
      </c>
      <c r="AF19" s="1">
        <v>270314</v>
      </c>
      <c r="AG19" s="1">
        <v>252542</v>
      </c>
      <c r="AH19" s="1">
        <v>159101</v>
      </c>
      <c r="AI19" s="1">
        <v>0</v>
      </c>
      <c r="AJ19" s="1">
        <v>93441</v>
      </c>
    </row>
    <row r="20" spans="1:36" x14ac:dyDescent="0.25">
      <c r="A20" s="1" t="s">
        <v>1024</v>
      </c>
      <c r="B20" s="1">
        <v>6900887</v>
      </c>
      <c r="C20" s="1">
        <v>6815515</v>
      </c>
      <c r="D20" s="1">
        <v>6815651</v>
      </c>
      <c r="E20" s="1">
        <v>0</v>
      </c>
      <c r="F20" s="1">
        <v>-68</v>
      </c>
      <c r="G20" s="1">
        <v>-68</v>
      </c>
      <c r="H20" s="1">
        <v>26</v>
      </c>
      <c r="I20" s="1">
        <v>-5651</v>
      </c>
      <c r="J20" s="1">
        <v>-5655</v>
      </c>
      <c r="K20" s="1">
        <v>-5655</v>
      </c>
      <c r="L20" s="1">
        <v>2</v>
      </c>
      <c r="M20" s="1">
        <v>2</v>
      </c>
      <c r="N20" s="1">
        <v>9274</v>
      </c>
      <c r="O20" s="1">
        <v>9369</v>
      </c>
      <c r="P20" s="1">
        <v>9369</v>
      </c>
      <c r="Q20" s="1">
        <v>9369</v>
      </c>
      <c r="R20" s="1">
        <v>0</v>
      </c>
      <c r="S20" s="1">
        <v>0</v>
      </c>
      <c r="T20" s="1">
        <v>359625</v>
      </c>
      <c r="U20" s="1">
        <v>164339</v>
      </c>
      <c r="V20" s="1">
        <v>164339</v>
      </c>
      <c r="W20" s="1">
        <v>164339</v>
      </c>
      <c r="Z20" s="1">
        <v>0</v>
      </c>
      <c r="AA20" s="1">
        <v>15</v>
      </c>
      <c r="AB20" s="1">
        <v>15</v>
      </c>
      <c r="AC20" s="1">
        <v>0</v>
      </c>
      <c r="AD20" s="1">
        <v>0</v>
      </c>
      <c r="AE20" s="1">
        <v>0</v>
      </c>
      <c r="AF20" s="1">
        <v>301940</v>
      </c>
      <c r="AG20" s="1">
        <v>282906</v>
      </c>
      <c r="AH20" s="1">
        <v>178231</v>
      </c>
      <c r="AI20" s="1">
        <v>0</v>
      </c>
      <c r="AJ20" s="1">
        <v>104675</v>
      </c>
    </row>
    <row r="21" spans="1:36" x14ac:dyDescent="0.25">
      <c r="A21" s="1" t="s">
        <v>1025</v>
      </c>
      <c r="B21" s="1">
        <v>202655581</v>
      </c>
      <c r="C21" s="1">
        <v>198211383</v>
      </c>
      <c r="D21" s="1">
        <v>198212623</v>
      </c>
      <c r="E21" s="1">
        <v>0</v>
      </c>
      <c r="F21" s="1">
        <v>-620</v>
      </c>
      <c r="G21" s="1">
        <v>-620</v>
      </c>
      <c r="H21" s="1">
        <v>79</v>
      </c>
      <c r="I21" s="1">
        <v>-1470</v>
      </c>
      <c r="J21" s="1">
        <v>-1496</v>
      </c>
      <c r="K21" s="1">
        <v>0</v>
      </c>
      <c r="L21" s="1">
        <v>13</v>
      </c>
      <c r="M21" s="1">
        <v>13</v>
      </c>
      <c r="N21" s="1">
        <v>46850</v>
      </c>
      <c r="O21" s="1">
        <v>60634</v>
      </c>
      <c r="P21" s="1">
        <v>60634</v>
      </c>
      <c r="Q21" s="1">
        <v>7992</v>
      </c>
      <c r="R21" s="1">
        <v>0</v>
      </c>
      <c r="S21" s="1">
        <v>0</v>
      </c>
      <c r="T21" s="1">
        <v>10034360</v>
      </c>
      <c r="U21" s="1">
        <v>4803456</v>
      </c>
      <c r="V21" s="1">
        <v>4803456</v>
      </c>
      <c r="W21" s="1">
        <v>0</v>
      </c>
      <c r="Z21" s="1">
        <v>0</v>
      </c>
      <c r="AA21" s="1">
        <v>-765</v>
      </c>
      <c r="AB21" s="1">
        <v>-739</v>
      </c>
      <c r="AC21" s="1">
        <v>0</v>
      </c>
      <c r="AD21" s="1">
        <v>-13</v>
      </c>
      <c r="AE21" s="1">
        <v>-13</v>
      </c>
      <c r="AF21" s="1">
        <v>13971245</v>
      </c>
      <c r="AG21" s="1">
        <v>13049768</v>
      </c>
      <c r="AH21" s="1">
        <v>8221354</v>
      </c>
      <c r="AI21" s="1">
        <v>0</v>
      </c>
      <c r="AJ21" s="1">
        <v>4828414</v>
      </c>
    </row>
    <row r="22" spans="1:36" x14ac:dyDescent="0.25">
      <c r="A22" s="1" t="s">
        <v>1026</v>
      </c>
      <c r="B22" s="1">
        <v>120616476</v>
      </c>
      <c r="C22" s="1">
        <v>116325322</v>
      </c>
      <c r="D22" s="1">
        <v>116325896</v>
      </c>
      <c r="E22" s="1">
        <v>23515739</v>
      </c>
      <c r="F22" s="1">
        <v>-287</v>
      </c>
      <c r="G22" s="1">
        <v>-287</v>
      </c>
      <c r="H22" s="1">
        <v>-1891</v>
      </c>
      <c r="I22" s="1">
        <v>-117059</v>
      </c>
      <c r="J22" s="1">
        <v>-117077</v>
      </c>
      <c r="K22" s="1">
        <v>-67077</v>
      </c>
      <c r="L22" s="1">
        <v>9</v>
      </c>
      <c r="M22" s="1">
        <v>9</v>
      </c>
      <c r="N22" s="1">
        <v>1974604</v>
      </c>
      <c r="O22" s="1">
        <v>1888057</v>
      </c>
      <c r="P22" s="1">
        <v>1888057</v>
      </c>
      <c r="Q22" s="1">
        <v>1886295</v>
      </c>
      <c r="R22" s="1">
        <v>0</v>
      </c>
      <c r="S22" s="1">
        <v>0</v>
      </c>
      <c r="T22" s="1">
        <v>4628754</v>
      </c>
      <c r="U22" s="1">
        <v>2263839</v>
      </c>
      <c r="V22" s="1">
        <v>2263839</v>
      </c>
      <c r="W22" s="1">
        <v>1092046</v>
      </c>
      <c r="Z22" s="1">
        <v>0</v>
      </c>
      <c r="AA22" s="1">
        <v>-150</v>
      </c>
      <c r="AB22" s="1">
        <v>-148</v>
      </c>
      <c r="AC22" s="1">
        <v>0</v>
      </c>
      <c r="AD22" s="1">
        <v>-1</v>
      </c>
      <c r="AE22" s="1">
        <v>-1</v>
      </c>
      <c r="AF22" s="1">
        <v>6706159</v>
      </c>
      <c r="AG22" s="1">
        <v>6289317</v>
      </c>
      <c r="AH22" s="1">
        <v>3962269</v>
      </c>
      <c r="AI22" s="1">
        <v>0</v>
      </c>
      <c r="AJ22" s="1">
        <v>2327048</v>
      </c>
    </row>
    <row r="23" spans="1:36" x14ac:dyDescent="0.25">
      <c r="A23" s="1" t="s">
        <v>1027</v>
      </c>
      <c r="B23" s="1">
        <v>3669916</v>
      </c>
      <c r="C23" s="1">
        <v>3484227</v>
      </c>
      <c r="D23" s="1">
        <v>3484237</v>
      </c>
      <c r="E23" s="1">
        <v>93580</v>
      </c>
      <c r="F23" s="1">
        <v>-5</v>
      </c>
      <c r="G23" s="1">
        <v>-5</v>
      </c>
      <c r="H23" s="1">
        <v>21</v>
      </c>
      <c r="I23" s="1">
        <v>-3129</v>
      </c>
      <c r="J23" s="1">
        <v>-3129</v>
      </c>
      <c r="K23" s="1">
        <v>-3129</v>
      </c>
      <c r="L23" s="1">
        <v>0</v>
      </c>
      <c r="M23" s="1">
        <v>0</v>
      </c>
      <c r="N23" s="1">
        <v>361081</v>
      </c>
      <c r="O23" s="1">
        <v>329626</v>
      </c>
      <c r="P23" s="1">
        <v>329626</v>
      </c>
      <c r="Q23" s="1">
        <v>329626</v>
      </c>
      <c r="R23" s="1">
        <v>0</v>
      </c>
      <c r="S23" s="1">
        <v>0</v>
      </c>
      <c r="T23" s="1">
        <v>119860</v>
      </c>
      <c r="U23" s="1">
        <v>53853</v>
      </c>
      <c r="V23" s="1">
        <v>53853</v>
      </c>
      <c r="W23" s="1">
        <v>53853</v>
      </c>
      <c r="Z23" s="1">
        <v>0</v>
      </c>
      <c r="AA23" s="1">
        <v>-13</v>
      </c>
      <c r="AB23" s="1">
        <v>-13</v>
      </c>
      <c r="AC23" s="1">
        <v>0</v>
      </c>
      <c r="AD23" s="1">
        <v>0</v>
      </c>
      <c r="AE23" s="1">
        <v>0</v>
      </c>
      <c r="AF23" s="1">
        <v>162059</v>
      </c>
      <c r="AG23" s="1">
        <v>153316</v>
      </c>
      <c r="AH23" s="1">
        <v>96589</v>
      </c>
      <c r="AI23" s="1">
        <v>0</v>
      </c>
      <c r="AJ23" s="1">
        <v>56727</v>
      </c>
    </row>
    <row r="24" spans="1:36" x14ac:dyDescent="0.25">
      <c r="A24" s="1" t="s">
        <v>1028</v>
      </c>
      <c r="B24" s="1">
        <v>2529261</v>
      </c>
      <c r="C24" s="1">
        <v>2414441</v>
      </c>
      <c r="D24" s="1">
        <v>2414451</v>
      </c>
      <c r="E24" s="1">
        <v>2414451</v>
      </c>
      <c r="F24" s="1">
        <v>-5</v>
      </c>
      <c r="G24" s="1">
        <v>-5</v>
      </c>
      <c r="H24" s="1">
        <v>5</v>
      </c>
      <c r="I24" s="1">
        <v>-3040</v>
      </c>
      <c r="J24" s="1">
        <v>-3040</v>
      </c>
      <c r="K24" s="1">
        <v>-3040</v>
      </c>
      <c r="L24" s="1">
        <v>0</v>
      </c>
      <c r="M24" s="1">
        <v>0</v>
      </c>
      <c r="N24" s="1">
        <v>7506</v>
      </c>
      <c r="O24" s="1">
        <v>21888</v>
      </c>
      <c r="P24" s="1">
        <v>21888</v>
      </c>
      <c r="Q24" s="1">
        <v>21888</v>
      </c>
      <c r="R24" s="1">
        <v>0</v>
      </c>
      <c r="S24" s="1">
        <v>0</v>
      </c>
      <c r="T24" s="1">
        <v>110552</v>
      </c>
      <c r="U24" s="1">
        <v>39171</v>
      </c>
      <c r="V24" s="1">
        <v>39171</v>
      </c>
      <c r="W24" s="1">
        <v>39171</v>
      </c>
      <c r="Z24" s="1">
        <v>0</v>
      </c>
      <c r="AA24" s="1">
        <v>0</v>
      </c>
      <c r="AB24" s="1">
        <v>0</v>
      </c>
      <c r="AC24" s="1">
        <v>0</v>
      </c>
      <c r="AD24" s="1">
        <v>0</v>
      </c>
      <c r="AE24" s="1">
        <v>0</v>
      </c>
      <c r="AF24" s="1">
        <v>104554</v>
      </c>
      <c r="AG24" s="1">
        <v>99805</v>
      </c>
      <c r="AH24" s="1">
        <v>62877</v>
      </c>
      <c r="AI24" s="1">
        <v>0</v>
      </c>
      <c r="AJ24" s="1">
        <v>36928</v>
      </c>
    </row>
    <row r="25" spans="1:36" x14ac:dyDescent="0.25">
      <c r="A25" s="1" t="s">
        <v>1029</v>
      </c>
      <c r="B25" s="1">
        <v>6122743</v>
      </c>
      <c r="C25" s="1">
        <v>5681202</v>
      </c>
      <c r="D25" s="1">
        <v>5681222</v>
      </c>
      <c r="E25" s="1">
        <v>852183</v>
      </c>
      <c r="F25" s="1">
        <v>-10</v>
      </c>
      <c r="G25" s="1">
        <v>-10</v>
      </c>
      <c r="H25" s="1">
        <v>-3945</v>
      </c>
      <c r="I25" s="1">
        <v>-14105</v>
      </c>
      <c r="J25" s="1">
        <v>-14101</v>
      </c>
      <c r="K25" s="1">
        <v>-14101</v>
      </c>
      <c r="L25" s="1">
        <v>-2</v>
      </c>
      <c r="M25" s="1">
        <v>-2</v>
      </c>
      <c r="N25" s="1">
        <v>242391</v>
      </c>
      <c r="O25" s="1">
        <v>227249</v>
      </c>
      <c r="P25" s="1">
        <v>227249</v>
      </c>
      <c r="Q25" s="1">
        <v>227249</v>
      </c>
      <c r="R25" s="1">
        <v>0</v>
      </c>
      <c r="S25" s="1">
        <v>0</v>
      </c>
      <c r="T25" s="1">
        <v>284971</v>
      </c>
      <c r="U25" s="1">
        <v>143304</v>
      </c>
      <c r="V25" s="1">
        <v>143304</v>
      </c>
      <c r="W25" s="1">
        <v>143304</v>
      </c>
      <c r="Z25" s="1">
        <v>0</v>
      </c>
      <c r="AA25" s="1">
        <v>0</v>
      </c>
      <c r="AB25" s="1">
        <v>0</v>
      </c>
      <c r="AC25" s="1">
        <v>0</v>
      </c>
      <c r="AD25" s="1">
        <v>0</v>
      </c>
      <c r="AE25" s="1">
        <v>0</v>
      </c>
      <c r="AF25" s="1">
        <v>139122</v>
      </c>
      <c r="AG25" s="1">
        <v>132632</v>
      </c>
      <c r="AH25" s="1">
        <v>83558</v>
      </c>
      <c r="AI25" s="1">
        <v>0</v>
      </c>
      <c r="AJ25" s="1">
        <v>49074</v>
      </c>
    </row>
    <row r="26" spans="1:36" x14ac:dyDescent="0.25">
      <c r="A26" s="1" t="s">
        <v>1030</v>
      </c>
      <c r="B26" s="1">
        <v>5545281</v>
      </c>
      <c r="C26" s="1">
        <v>5109704</v>
      </c>
      <c r="D26" s="1">
        <v>5109732</v>
      </c>
      <c r="E26" s="1">
        <v>1958869</v>
      </c>
      <c r="F26" s="1">
        <v>-14</v>
      </c>
      <c r="G26" s="1">
        <v>-14</v>
      </c>
      <c r="H26" s="1">
        <v>297</v>
      </c>
      <c r="I26" s="1">
        <v>-8875</v>
      </c>
      <c r="J26" s="1">
        <v>-8873</v>
      </c>
      <c r="K26" s="1">
        <v>-8873</v>
      </c>
      <c r="L26" s="1">
        <v>-1</v>
      </c>
      <c r="M26" s="1">
        <v>-1</v>
      </c>
      <c r="N26" s="1">
        <v>31927</v>
      </c>
      <c r="O26" s="1">
        <v>35993</v>
      </c>
      <c r="P26" s="1">
        <v>35993</v>
      </c>
      <c r="Q26" s="1">
        <v>35993</v>
      </c>
      <c r="R26" s="1">
        <v>0</v>
      </c>
      <c r="S26" s="1">
        <v>0</v>
      </c>
      <c r="T26" s="1">
        <v>246498</v>
      </c>
      <c r="U26" s="1">
        <v>113004</v>
      </c>
      <c r="V26" s="1">
        <v>113004</v>
      </c>
      <c r="W26" s="1">
        <v>113004</v>
      </c>
      <c r="Z26" s="1">
        <v>0</v>
      </c>
      <c r="AA26" s="1">
        <v>28</v>
      </c>
      <c r="AB26" s="1">
        <v>28</v>
      </c>
      <c r="AC26" s="1">
        <v>0</v>
      </c>
      <c r="AD26" s="1">
        <v>0</v>
      </c>
      <c r="AE26" s="1">
        <v>0</v>
      </c>
      <c r="AF26" s="1">
        <v>189657</v>
      </c>
      <c r="AG26" s="1">
        <v>178478</v>
      </c>
      <c r="AH26" s="1">
        <v>112441</v>
      </c>
      <c r="AI26" s="1">
        <v>0</v>
      </c>
      <c r="AJ26" s="1">
        <v>66037</v>
      </c>
    </row>
    <row r="27" spans="1:36" x14ac:dyDescent="0.25">
      <c r="A27" s="1" t="s">
        <v>1031</v>
      </c>
      <c r="B27" s="1">
        <v>12406826</v>
      </c>
      <c r="C27" s="1">
        <v>11664214</v>
      </c>
      <c r="D27" s="1">
        <v>11664224</v>
      </c>
      <c r="E27" s="1">
        <v>2916077</v>
      </c>
      <c r="F27" s="1">
        <v>-5</v>
      </c>
      <c r="G27" s="1">
        <v>-5</v>
      </c>
      <c r="H27" s="1">
        <v>7</v>
      </c>
      <c r="I27" s="1">
        <v>-14917</v>
      </c>
      <c r="J27" s="1">
        <v>-14933</v>
      </c>
      <c r="K27" s="1">
        <v>-14933</v>
      </c>
      <c r="L27" s="1">
        <v>8</v>
      </c>
      <c r="M27" s="1">
        <v>8</v>
      </c>
      <c r="N27" s="1">
        <v>243310</v>
      </c>
      <c r="O27" s="1">
        <v>251682</v>
      </c>
      <c r="P27" s="1">
        <v>251682</v>
      </c>
      <c r="Q27" s="1">
        <v>251681</v>
      </c>
      <c r="R27" s="1">
        <v>0</v>
      </c>
      <c r="S27" s="1">
        <v>0</v>
      </c>
      <c r="T27" s="1">
        <v>715189</v>
      </c>
      <c r="U27" s="1">
        <v>368551</v>
      </c>
      <c r="V27" s="1">
        <v>368551</v>
      </c>
      <c r="W27" s="1">
        <v>368551</v>
      </c>
      <c r="Z27" s="1">
        <v>0</v>
      </c>
      <c r="AA27" s="1">
        <v>-1</v>
      </c>
      <c r="AB27" s="1">
        <v>-1</v>
      </c>
      <c r="AC27" s="1">
        <v>0</v>
      </c>
      <c r="AD27" s="1">
        <v>0</v>
      </c>
      <c r="AE27" s="1">
        <v>0</v>
      </c>
      <c r="AF27" s="1">
        <v>377172</v>
      </c>
      <c r="AG27" s="1">
        <v>354978</v>
      </c>
      <c r="AH27" s="1">
        <v>223636</v>
      </c>
      <c r="AI27" s="1">
        <v>0</v>
      </c>
      <c r="AJ27" s="1">
        <v>131342</v>
      </c>
    </row>
    <row r="28" spans="1:36" x14ac:dyDescent="0.25">
      <c r="A28" s="1" t="s">
        <v>1032</v>
      </c>
      <c r="B28" s="1">
        <v>10891306</v>
      </c>
      <c r="C28" s="1">
        <v>10597199</v>
      </c>
      <c r="D28" s="1">
        <v>10597355</v>
      </c>
      <c r="E28" s="1">
        <v>10597355</v>
      </c>
      <c r="F28" s="1">
        <v>-78</v>
      </c>
      <c r="G28" s="1">
        <v>-78</v>
      </c>
      <c r="H28" s="1">
        <v>79</v>
      </c>
      <c r="I28" s="1">
        <v>-14735</v>
      </c>
      <c r="J28" s="1">
        <v>-14739</v>
      </c>
      <c r="K28" s="1">
        <v>-14739</v>
      </c>
      <c r="L28" s="1">
        <v>2</v>
      </c>
      <c r="M28" s="1">
        <v>2</v>
      </c>
      <c r="N28" s="1">
        <v>27811</v>
      </c>
      <c r="O28" s="1">
        <v>23550</v>
      </c>
      <c r="P28" s="1">
        <v>23550</v>
      </c>
      <c r="Q28" s="1">
        <v>23550</v>
      </c>
      <c r="R28" s="1">
        <v>0</v>
      </c>
      <c r="S28" s="1">
        <v>0</v>
      </c>
      <c r="T28" s="1">
        <v>518838</v>
      </c>
      <c r="U28" s="1">
        <v>262892</v>
      </c>
      <c r="V28" s="1">
        <v>262892</v>
      </c>
      <c r="W28" s="1">
        <v>262892</v>
      </c>
      <c r="Z28" s="1">
        <v>0</v>
      </c>
      <c r="AA28" s="1">
        <v>3</v>
      </c>
      <c r="AB28" s="1">
        <v>3</v>
      </c>
      <c r="AC28" s="1">
        <v>0</v>
      </c>
      <c r="AD28" s="1">
        <v>0</v>
      </c>
      <c r="AE28" s="1">
        <v>0</v>
      </c>
      <c r="AF28" s="1">
        <v>610861</v>
      </c>
      <c r="AG28" s="1">
        <v>574230</v>
      </c>
      <c r="AH28" s="1">
        <v>361765</v>
      </c>
      <c r="AI28" s="1">
        <v>0</v>
      </c>
      <c r="AJ28" s="1">
        <v>212465</v>
      </c>
    </row>
    <row r="29" spans="1:36" x14ac:dyDescent="0.25">
      <c r="A29" s="1" t="s">
        <v>1033</v>
      </c>
      <c r="B29" s="1">
        <v>2249216</v>
      </c>
      <c r="C29" s="1">
        <v>2136358</v>
      </c>
      <c r="D29" s="1">
        <v>2136356</v>
      </c>
      <c r="E29" s="1">
        <v>2136356</v>
      </c>
      <c r="F29" s="1">
        <v>1</v>
      </c>
      <c r="G29" s="1">
        <v>1</v>
      </c>
      <c r="H29" s="1">
        <v>37</v>
      </c>
      <c r="I29" s="1">
        <v>-3686</v>
      </c>
      <c r="J29" s="1">
        <v>-3686</v>
      </c>
      <c r="K29" s="1">
        <v>-3686</v>
      </c>
      <c r="L29" s="1">
        <v>0</v>
      </c>
      <c r="M29" s="1">
        <v>0</v>
      </c>
      <c r="N29" s="1">
        <v>989199</v>
      </c>
      <c r="O29" s="1">
        <v>923616</v>
      </c>
      <c r="P29" s="1">
        <v>923616</v>
      </c>
      <c r="Q29" s="1">
        <v>923616</v>
      </c>
      <c r="R29" s="1">
        <v>0</v>
      </c>
      <c r="S29" s="1">
        <v>0</v>
      </c>
      <c r="T29" s="1">
        <v>54947</v>
      </c>
      <c r="U29" s="1">
        <v>18605</v>
      </c>
      <c r="V29" s="1">
        <v>18605</v>
      </c>
      <c r="W29" s="1">
        <v>18605</v>
      </c>
      <c r="Z29" s="1">
        <v>0</v>
      </c>
      <c r="AA29" s="1">
        <v>-3</v>
      </c>
      <c r="AB29" s="1">
        <v>-3</v>
      </c>
      <c r="AC29" s="1">
        <v>0</v>
      </c>
      <c r="AD29" s="1">
        <v>0</v>
      </c>
      <c r="AE29" s="1">
        <v>0</v>
      </c>
      <c r="AF29" s="1">
        <v>113955</v>
      </c>
      <c r="AG29" s="1">
        <v>108243</v>
      </c>
      <c r="AH29" s="1">
        <v>68193</v>
      </c>
      <c r="AI29" s="1">
        <v>0</v>
      </c>
      <c r="AJ29" s="1">
        <v>40050</v>
      </c>
    </row>
    <row r="30" spans="1:36" x14ac:dyDescent="0.25">
      <c r="A30" s="1" t="s">
        <v>1034</v>
      </c>
      <c r="B30" s="1">
        <v>2469943</v>
      </c>
      <c r="C30" s="1">
        <v>2394720</v>
      </c>
      <c r="D30" s="1">
        <v>2394722</v>
      </c>
      <c r="E30" s="1">
        <v>1915926</v>
      </c>
      <c r="F30" s="1">
        <v>-1</v>
      </c>
      <c r="G30" s="1">
        <v>-1</v>
      </c>
      <c r="H30" s="1">
        <v>-39</v>
      </c>
      <c r="I30" s="1">
        <v>-2530</v>
      </c>
      <c r="J30" s="1">
        <v>-2530</v>
      </c>
      <c r="K30" s="1">
        <v>-2530</v>
      </c>
      <c r="L30" s="1">
        <v>0</v>
      </c>
      <c r="M30" s="1">
        <v>0</v>
      </c>
      <c r="N30" s="1">
        <v>25520</v>
      </c>
      <c r="O30" s="1">
        <v>28757</v>
      </c>
      <c r="P30" s="1">
        <v>28757</v>
      </c>
      <c r="Q30" s="1">
        <v>28757</v>
      </c>
      <c r="R30" s="1">
        <v>0</v>
      </c>
      <c r="S30" s="1">
        <v>0</v>
      </c>
      <c r="T30" s="1">
        <v>120258</v>
      </c>
      <c r="U30" s="1">
        <v>65187</v>
      </c>
      <c r="V30" s="1">
        <v>65187</v>
      </c>
      <c r="W30" s="1">
        <v>65187</v>
      </c>
      <c r="Z30" s="1">
        <v>0</v>
      </c>
      <c r="AA30" s="1">
        <v>-16</v>
      </c>
      <c r="AB30" s="1">
        <v>-14</v>
      </c>
      <c r="AC30" s="1">
        <v>0</v>
      </c>
      <c r="AD30" s="1">
        <v>-1</v>
      </c>
      <c r="AE30" s="1">
        <v>-1</v>
      </c>
      <c r="AF30" s="1">
        <v>118501</v>
      </c>
      <c r="AG30" s="1">
        <v>111786</v>
      </c>
      <c r="AH30" s="1">
        <v>70425</v>
      </c>
      <c r="AI30" s="1">
        <v>0</v>
      </c>
      <c r="AJ30" s="1">
        <v>41361</v>
      </c>
    </row>
    <row r="31" spans="1:36" x14ac:dyDescent="0.25">
      <c r="A31" s="1" t="s">
        <v>1035</v>
      </c>
      <c r="B31" s="1">
        <v>2749818</v>
      </c>
      <c r="C31" s="1">
        <v>2647956</v>
      </c>
      <c r="D31" s="1">
        <v>2647956</v>
      </c>
      <c r="E31" s="1">
        <v>529590</v>
      </c>
      <c r="F31" s="1">
        <v>0</v>
      </c>
      <c r="G31" s="1">
        <v>0</v>
      </c>
      <c r="H31" s="1">
        <v>33</v>
      </c>
      <c r="I31" s="1">
        <v>-1905</v>
      </c>
      <c r="J31" s="1">
        <v>-1903</v>
      </c>
      <c r="K31" s="1">
        <v>-1903</v>
      </c>
      <c r="L31" s="1">
        <v>-1</v>
      </c>
      <c r="M31" s="1">
        <v>-1</v>
      </c>
      <c r="N31" s="1">
        <v>8562</v>
      </c>
      <c r="O31" s="1">
        <v>8994</v>
      </c>
      <c r="P31" s="1">
        <v>8994</v>
      </c>
      <c r="Q31" s="1">
        <v>8994</v>
      </c>
      <c r="R31" s="1">
        <v>0</v>
      </c>
      <c r="S31" s="1">
        <v>0</v>
      </c>
      <c r="T31" s="1">
        <v>66487</v>
      </c>
      <c r="U31" s="1">
        <v>25976</v>
      </c>
      <c r="V31" s="1">
        <v>25976</v>
      </c>
      <c r="W31" s="1">
        <v>25976</v>
      </c>
      <c r="Z31" s="1">
        <v>0</v>
      </c>
      <c r="AA31" s="1">
        <v>0</v>
      </c>
      <c r="AB31" s="1">
        <v>0</v>
      </c>
      <c r="AC31" s="1">
        <v>0</v>
      </c>
      <c r="AD31" s="1">
        <v>0</v>
      </c>
      <c r="AE31" s="1">
        <v>0</v>
      </c>
      <c r="AF31" s="1">
        <v>112359</v>
      </c>
      <c r="AG31" s="1">
        <v>106646</v>
      </c>
      <c r="AH31" s="1">
        <v>67187</v>
      </c>
      <c r="AI31" s="1">
        <v>0</v>
      </c>
      <c r="AJ31" s="1">
        <v>39459</v>
      </c>
    </row>
    <row r="32" spans="1:36" x14ac:dyDescent="0.25">
      <c r="A32" s="1" t="s">
        <v>1036</v>
      </c>
      <c r="B32" s="1">
        <v>71762370</v>
      </c>
      <c r="C32" s="1">
        <v>69992599</v>
      </c>
      <c r="D32" s="1">
        <v>69992939</v>
      </c>
      <c r="E32" s="1">
        <v>0</v>
      </c>
      <c r="F32" s="1">
        <v>-170</v>
      </c>
      <c r="G32" s="1">
        <v>-170</v>
      </c>
      <c r="H32" s="1">
        <v>1043</v>
      </c>
      <c r="I32" s="1">
        <v>-49994</v>
      </c>
      <c r="J32" s="1">
        <v>-50000</v>
      </c>
      <c r="K32" s="1">
        <v>0</v>
      </c>
      <c r="L32" s="1">
        <v>3</v>
      </c>
      <c r="M32" s="1">
        <v>3</v>
      </c>
      <c r="N32" s="1">
        <v>1705</v>
      </c>
      <c r="O32" s="1">
        <v>1761</v>
      </c>
      <c r="P32" s="1">
        <v>1761</v>
      </c>
      <c r="Q32" s="1">
        <v>0</v>
      </c>
      <c r="R32" s="1">
        <v>0</v>
      </c>
      <c r="S32" s="1">
        <v>0</v>
      </c>
      <c r="T32" s="1">
        <v>2386846</v>
      </c>
      <c r="U32" s="1">
        <v>1171793</v>
      </c>
      <c r="V32" s="1">
        <v>1171793</v>
      </c>
      <c r="W32" s="1">
        <v>0</v>
      </c>
      <c r="Z32" s="1">
        <v>0</v>
      </c>
      <c r="AA32" s="1">
        <v>-148</v>
      </c>
      <c r="AB32" s="1">
        <v>-148</v>
      </c>
      <c r="AC32" s="1">
        <v>0</v>
      </c>
      <c r="AD32" s="1">
        <v>0</v>
      </c>
      <c r="AE32" s="1">
        <v>0</v>
      </c>
      <c r="AF32" s="1">
        <v>4772517</v>
      </c>
      <c r="AG32" s="1">
        <v>4464016</v>
      </c>
      <c r="AH32" s="1">
        <v>2812330</v>
      </c>
      <c r="AI32" s="1">
        <v>0</v>
      </c>
      <c r="AJ32" s="1">
        <v>1651686</v>
      </c>
    </row>
    <row r="33" spans="1:36" x14ac:dyDescent="0.25">
      <c r="A33" s="1" t="s">
        <v>1037</v>
      </c>
      <c r="B33" s="1">
        <v>219796</v>
      </c>
      <c r="C33" s="1">
        <v>202702</v>
      </c>
      <c r="D33" s="1">
        <v>202702</v>
      </c>
      <c r="E33" s="1">
        <v>101352</v>
      </c>
      <c r="F33" s="1">
        <v>0</v>
      </c>
      <c r="G33" s="1">
        <v>0</v>
      </c>
      <c r="H33" s="1">
        <v>571</v>
      </c>
      <c r="I33" s="1">
        <v>-143</v>
      </c>
      <c r="J33" s="1">
        <v>-143</v>
      </c>
      <c r="K33" s="1">
        <v>-143</v>
      </c>
      <c r="L33" s="1">
        <v>0</v>
      </c>
      <c r="M33" s="1">
        <v>0</v>
      </c>
      <c r="N33" s="1">
        <v>35592</v>
      </c>
      <c r="O33" s="1">
        <v>34941</v>
      </c>
      <c r="P33" s="1">
        <v>34941</v>
      </c>
      <c r="Q33" s="1">
        <v>34941</v>
      </c>
      <c r="R33" s="1">
        <v>0</v>
      </c>
      <c r="S33" s="1">
        <v>0</v>
      </c>
      <c r="T33" s="1">
        <v>4308</v>
      </c>
      <c r="U33" s="1">
        <v>1503</v>
      </c>
      <c r="V33" s="1">
        <v>1503</v>
      </c>
      <c r="W33" s="1">
        <v>1503</v>
      </c>
      <c r="Z33" s="1">
        <v>0</v>
      </c>
      <c r="AA33" s="1">
        <v>0</v>
      </c>
      <c r="AB33" s="1">
        <v>0</v>
      </c>
      <c r="AC33" s="1">
        <v>0</v>
      </c>
      <c r="AD33" s="1">
        <v>0</v>
      </c>
      <c r="AE33" s="1">
        <v>0</v>
      </c>
      <c r="AF33" s="1">
        <v>5402</v>
      </c>
      <c r="AG33" s="1">
        <v>5187</v>
      </c>
      <c r="AH33" s="1">
        <v>3268</v>
      </c>
      <c r="AI33" s="1">
        <v>0</v>
      </c>
      <c r="AJ33" s="1">
        <v>1919</v>
      </c>
    </row>
    <row r="34" spans="1:36" x14ac:dyDescent="0.25">
      <c r="A34" s="1" t="s">
        <v>1038</v>
      </c>
      <c r="B34" s="1">
        <v>21328816</v>
      </c>
      <c r="C34" s="1">
        <v>20240302</v>
      </c>
      <c r="D34" s="1">
        <v>20240364</v>
      </c>
      <c r="E34" s="1">
        <v>7166429</v>
      </c>
      <c r="F34" s="1">
        <v>-31</v>
      </c>
      <c r="G34" s="1">
        <v>-31</v>
      </c>
      <c r="H34" s="1">
        <v>515</v>
      </c>
      <c r="I34" s="1">
        <v>-38455</v>
      </c>
      <c r="J34" s="1">
        <v>-38453</v>
      </c>
      <c r="K34" s="1">
        <v>-38453</v>
      </c>
      <c r="L34" s="1">
        <v>-1</v>
      </c>
      <c r="M34" s="1">
        <v>-1</v>
      </c>
      <c r="N34" s="1">
        <v>1024148</v>
      </c>
      <c r="O34" s="1">
        <v>989333</v>
      </c>
      <c r="P34" s="1">
        <v>989360</v>
      </c>
      <c r="Q34" s="1">
        <v>989434</v>
      </c>
      <c r="R34" s="1">
        <v>-10</v>
      </c>
      <c r="S34" s="1">
        <v>-17</v>
      </c>
      <c r="T34" s="1">
        <v>859457</v>
      </c>
      <c r="U34" s="1">
        <v>386180</v>
      </c>
      <c r="V34" s="1">
        <v>386180</v>
      </c>
      <c r="W34" s="1">
        <v>386180</v>
      </c>
      <c r="Z34" s="1">
        <v>0</v>
      </c>
      <c r="AA34" s="1">
        <v>-34</v>
      </c>
      <c r="AB34" s="1">
        <v>-34</v>
      </c>
      <c r="AC34" s="1">
        <v>0</v>
      </c>
      <c r="AD34" s="1">
        <v>0</v>
      </c>
      <c r="AE34" s="1">
        <v>0</v>
      </c>
      <c r="AF34" s="1">
        <v>1019399</v>
      </c>
      <c r="AG34" s="1">
        <v>915878</v>
      </c>
      <c r="AH34" s="1">
        <v>577003</v>
      </c>
      <c r="AI34" s="1">
        <v>0</v>
      </c>
      <c r="AJ34" s="1">
        <v>338875</v>
      </c>
    </row>
    <row r="35" spans="1:36" x14ac:dyDescent="0.25">
      <c r="A35" s="1" t="s">
        <v>1039</v>
      </c>
      <c r="B35" s="1">
        <v>2041319</v>
      </c>
      <c r="C35" s="1">
        <v>1624058</v>
      </c>
      <c r="D35" s="1">
        <v>1624010</v>
      </c>
      <c r="E35" s="1">
        <v>1624189</v>
      </c>
      <c r="F35" s="1">
        <v>24</v>
      </c>
      <c r="G35" s="1">
        <v>24</v>
      </c>
      <c r="H35" s="1">
        <v>22</v>
      </c>
      <c r="I35" s="1">
        <v>-21259</v>
      </c>
      <c r="J35" s="1">
        <v>-21265</v>
      </c>
      <c r="K35" s="1">
        <v>-21265</v>
      </c>
      <c r="L35" s="1">
        <v>3</v>
      </c>
      <c r="M35" s="1">
        <v>3</v>
      </c>
      <c r="N35" s="1">
        <v>45160</v>
      </c>
      <c r="O35" s="1">
        <v>35757</v>
      </c>
      <c r="P35" s="1">
        <v>35757</v>
      </c>
      <c r="Q35" s="1">
        <v>35759</v>
      </c>
      <c r="R35" s="1">
        <v>0</v>
      </c>
      <c r="S35" s="1">
        <v>0</v>
      </c>
      <c r="T35" s="1">
        <v>63564</v>
      </c>
      <c r="U35" s="1">
        <v>29815</v>
      </c>
      <c r="V35" s="1">
        <v>29815</v>
      </c>
      <c r="W35" s="1">
        <v>29815</v>
      </c>
      <c r="Z35" s="1">
        <v>0</v>
      </c>
      <c r="AA35" s="1">
        <v>-2</v>
      </c>
      <c r="AB35" s="1">
        <v>-2</v>
      </c>
      <c r="AC35" s="1">
        <v>0</v>
      </c>
      <c r="AD35" s="1">
        <v>0</v>
      </c>
      <c r="AE35" s="1">
        <v>0</v>
      </c>
      <c r="AF35" s="1">
        <v>242334</v>
      </c>
      <c r="AG35" s="1">
        <v>214333</v>
      </c>
      <c r="AH35" s="1">
        <v>135030</v>
      </c>
      <c r="AI35" s="1">
        <v>0</v>
      </c>
      <c r="AJ35" s="1">
        <v>79303</v>
      </c>
    </row>
    <row r="36" spans="1:36" x14ac:dyDescent="0.25">
      <c r="A36" s="1" t="s">
        <v>1040</v>
      </c>
      <c r="B36" s="1">
        <v>318882</v>
      </c>
      <c r="C36" s="1">
        <v>235177</v>
      </c>
      <c r="D36" s="1">
        <v>235191</v>
      </c>
      <c r="E36" s="1">
        <v>0</v>
      </c>
      <c r="F36" s="1">
        <v>-7</v>
      </c>
      <c r="G36" s="1">
        <v>-7</v>
      </c>
      <c r="H36" s="1">
        <v>0</v>
      </c>
      <c r="I36" s="1">
        <v>-1</v>
      </c>
      <c r="J36" s="1">
        <v>-1</v>
      </c>
      <c r="K36" s="1">
        <v>-1</v>
      </c>
      <c r="L36" s="1">
        <v>0</v>
      </c>
      <c r="M36" s="1">
        <v>0</v>
      </c>
      <c r="N36" s="1">
        <v>1137</v>
      </c>
      <c r="O36" s="1">
        <v>839</v>
      </c>
      <c r="P36" s="1">
        <v>839</v>
      </c>
      <c r="Q36" s="1">
        <v>839</v>
      </c>
      <c r="R36" s="1">
        <v>0</v>
      </c>
      <c r="S36" s="1">
        <v>0</v>
      </c>
      <c r="T36" s="1">
        <v>19367</v>
      </c>
      <c r="U36" s="1">
        <v>-1084</v>
      </c>
      <c r="V36" s="1">
        <v>-1084</v>
      </c>
      <c r="W36" s="1">
        <v>-1084</v>
      </c>
      <c r="Z36" s="1">
        <v>0</v>
      </c>
      <c r="AA36" s="1">
        <v>0</v>
      </c>
      <c r="AB36" s="1">
        <v>0</v>
      </c>
      <c r="AC36" s="1">
        <v>0</v>
      </c>
      <c r="AD36" s="1">
        <v>0</v>
      </c>
      <c r="AE36" s="1">
        <v>0</v>
      </c>
      <c r="AF36" s="1">
        <v>16001</v>
      </c>
      <c r="AG36" s="1">
        <v>12079</v>
      </c>
      <c r="AH36" s="1">
        <v>7610</v>
      </c>
      <c r="AI36" s="1">
        <v>0</v>
      </c>
      <c r="AJ36" s="1">
        <v>4469</v>
      </c>
    </row>
    <row r="37" spans="1:36" x14ac:dyDescent="0.25">
      <c r="A37" s="1" t="s">
        <v>1041</v>
      </c>
      <c r="B37" s="1">
        <v>1558374</v>
      </c>
      <c r="C37" s="1">
        <v>1432423</v>
      </c>
      <c r="D37" s="1">
        <v>1432441</v>
      </c>
      <c r="E37" s="1">
        <v>165573</v>
      </c>
      <c r="F37" s="1">
        <v>-9</v>
      </c>
      <c r="G37" s="1">
        <v>-9</v>
      </c>
      <c r="H37" s="1">
        <v>74</v>
      </c>
      <c r="I37" s="1">
        <v>-2940</v>
      </c>
      <c r="J37" s="1">
        <v>-2932</v>
      </c>
      <c r="K37" s="1">
        <v>-2932</v>
      </c>
      <c r="L37" s="1">
        <v>-4</v>
      </c>
      <c r="M37" s="1">
        <v>-4</v>
      </c>
      <c r="N37" s="1">
        <v>161426</v>
      </c>
      <c r="O37" s="1">
        <v>138479</v>
      </c>
      <c r="P37" s="1">
        <v>138503</v>
      </c>
      <c r="Q37" s="1">
        <v>138575</v>
      </c>
      <c r="R37" s="1">
        <v>-9</v>
      </c>
      <c r="S37" s="1">
        <v>-15</v>
      </c>
      <c r="T37" s="1">
        <v>79924</v>
      </c>
      <c r="U37" s="1">
        <v>38829</v>
      </c>
      <c r="V37" s="1">
        <v>38829</v>
      </c>
      <c r="W37" s="1">
        <v>38829</v>
      </c>
      <c r="Z37" s="1">
        <v>0</v>
      </c>
      <c r="AA37" s="1">
        <v>0</v>
      </c>
      <c r="AB37" s="1">
        <v>0</v>
      </c>
      <c r="AC37" s="1">
        <v>0</v>
      </c>
      <c r="AD37" s="1">
        <v>0</v>
      </c>
      <c r="AE37" s="1">
        <v>0</v>
      </c>
      <c r="AF37" s="1">
        <v>91493</v>
      </c>
      <c r="AG37" s="1">
        <v>81781</v>
      </c>
      <c r="AH37" s="1">
        <v>51522</v>
      </c>
      <c r="AI37" s="1">
        <v>0</v>
      </c>
      <c r="AJ37" s="1">
        <v>30259</v>
      </c>
    </row>
    <row r="38" spans="1:36" x14ac:dyDescent="0.25">
      <c r="A38" s="1" t="s">
        <v>1042</v>
      </c>
      <c r="B38" s="1">
        <v>1362938</v>
      </c>
      <c r="C38" s="1">
        <v>1238864</v>
      </c>
      <c r="D38" s="1">
        <v>1238856</v>
      </c>
      <c r="E38" s="1">
        <v>110802</v>
      </c>
      <c r="F38" s="1">
        <v>4</v>
      </c>
      <c r="G38" s="1">
        <v>4</v>
      </c>
      <c r="H38" s="1">
        <v>266</v>
      </c>
      <c r="I38" s="1">
        <v>112</v>
      </c>
      <c r="J38" s="1">
        <v>112</v>
      </c>
      <c r="K38" s="1">
        <v>112</v>
      </c>
      <c r="L38" s="1">
        <v>0</v>
      </c>
      <c r="M38" s="1">
        <v>0</v>
      </c>
      <c r="N38" s="1">
        <v>60135</v>
      </c>
      <c r="O38" s="1">
        <v>57208</v>
      </c>
      <c r="P38" s="1">
        <v>57208</v>
      </c>
      <c r="Q38" s="1">
        <v>57208</v>
      </c>
      <c r="R38" s="1">
        <v>0</v>
      </c>
      <c r="S38" s="1">
        <v>0</v>
      </c>
      <c r="T38" s="1">
        <v>69580</v>
      </c>
      <c r="U38" s="1">
        <v>42294</v>
      </c>
      <c r="V38" s="1">
        <v>42294</v>
      </c>
      <c r="W38" s="1">
        <v>42294</v>
      </c>
      <c r="Z38" s="1">
        <v>0</v>
      </c>
      <c r="AA38" s="1">
        <v>-5</v>
      </c>
      <c r="AB38" s="1">
        <v>-5</v>
      </c>
      <c r="AC38" s="1">
        <v>0</v>
      </c>
      <c r="AD38" s="1">
        <v>0</v>
      </c>
      <c r="AE38" s="1">
        <v>0</v>
      </c>
      <c r="AF38" s="1">
        <v>40210</v>
      </c>
      <c r="AG38" s="1">
        <v>33878</v>
      </c>
      <c r="AH38" s="1">
        <v>21343</v>
      </c>
      <c r="AI38" s="1">
        <v>0</v>
      </c>
      <c r="AJ38" s="1">
        <v>12535</v>
      </c>
    </row>
    <row r="39" spans="1:36" x14ac:dyDescent="0.25">
      <c r="A39" s="1" t="s">
        <v>1043</v>
      </c>
      <c r="B39" s="1">
        <v>1909004</v>
      </c>
      <c r="C39" s="1">
        <v>1637811</v>
      </c>
      <c r="D39" s="1">
        <v>1637861</v>
      </c>
      <c r="E39" s="1">
        <v>1474061</v>
      </c>
      <c r="F39" s="1">
        <v>-25</v>
      </c>
      <c r="G39" s="1">
        <v>-25</v>
      </c>
      <c r="H39" s="1">
        <v>22</v>
      </c>
      <c r="I39" s="1">
        <v>-2957</v>
      </c>
      <c r="J39" s="1">
        <v>-2959</v>
      </c>
      <c r="K39" s="1">
        <v>-2959</v>
      </c>
      <c r="L39" s="1">
        <v>1</v>
      </c>
      <c r="M39" s="1">
        <v>1</v>
      </c>
      <c r="N39" s="1">
        <v>59971</v>
      </c>
      <c r="O39" s="1">
        <v>51584</v>
      </c>
      <c r="P39" s="1">
        <v>51584</v>
      </c>
      <c r="Q39" s="1">
        <v>51584</v>
      </c>
      <c r="R39" s="1">
        <v>0</v>
      </c>
      <c r="S39" s="1">
        <v>0</v>
      </c>
      <c r="T39" s="1">
        <v>79778</v>
      </c>
      <c r="U39" s="1">
        <v>40034</v>
      </c>
      <c r="V39" s="1">
        <v>40034</v>
      </c>
      <c r="W39" s="1">
        <v>40034</v>
      </c>
      <c r="Z39" s="1">
        <v>0</v>
      </c>
      <c r="AA39" s="1">
        <v>0</v>
      </c>
      <c r="AB39" s="1">
        <v>0</v>
      </c>
      <c r="AC39" s="1">
        <v>0</v>
      </c>
      <c r="AD39" s="1">
        <v>0</v>
      </c>
      <c r="AE39" s="1">
        <v>0</v>
      </c>
      <c r="AF39" s="1">
        <v>115182</v>
      </c>
      <c r="AG39" s="1">
        <v>99259</v>
      </c>
      <c r="AH39" s="1">
        <v>62533</v>
      </c>
      <c r="AI39" s="1">
        <v>0</v>
      </c>
      <c r="AJ39" s="1">
        <v>36726</v>
      </c>
    </row>
    <row r="40" spans="1:36" x14ac:dyDescent="0.25">
      <c r="A40" s="1" t="s">
        <v>1044</v>
      </c>
      <c r="B40" s="1">
        <v>1424089</v>
      </c>
      <c r="C40" s="1">
        <v>1603742</v>
      </c>
      <c r="D40" s="1">
        <v>1603752</v>
      </c>
      <c r="E40" s="1">
        <v>1603752</v>
      </c>
      <c r="F40" s="1">
        <v>-5</v>
      </c>
      <c r="G40" s="1">
        <v>-5</v>
      </c>
      <c r="H40" s="1">
        <v>-1</v>
      </c>
      <c r="I40" s="1">
        <v>-358</v>
      </c>
      <c r="J40" s="1">
        <v>-360</v>
      </c>
      <c r="K40" s="1">
        <v>-360</v>
      </c>
      <c r="L40" s="1">
        <v>1</v>
      </c>
      <c r="M40" s="1">
        <v>1</v>
      </c>
      <c r="N40" s="1">
        <v>8329</v>
      </c>
      <c r="O40" s="1">
        <v>6644</v>
      </c>
      <c r="P40" s="1">
        <v>6647</v>
      </c>
      <c r="Q40" s="1">
        <v>6647</v>
      </c>
      <c r="R40" s="1">
        <v>-1</v>
      </c>
      <c r="S40" s="1">
        <v>-2</v>
      </c>
      <c r="T40" s="1">
        <v>3136</v>
      </c>
      <c r="U40" s="1">
        <v>1373</v>
      </c>
      <c r="V40" s="1">
        <v>1373</v>
      </c>
      <c r="W40" s="1">
        <v>1373</v>
      </c>
      <c r="Z40" s="1">
        <v>0</v>
      </c>
      <c r="AA40" s="1">
        <v>-27</v>
      </c>
      <c r="AB40" s="1">
        <v>-27</v>
      </c>
      <c r="AC40" s="1">
        <v>0</v>
      </c>
      <c r="AD40" s="1">
        <v>0</v>
      </c>
      <c r="AE40" s="1">
        <v>0</v>
      </c>
      <c r="AF40" s="1">
        <v>76614</v>
      </c>
      <c r="AG40" s="1">
        <v>65819</v>
      </c>
      <c r="AH40" s="1">
        <v>41466</v>
      </c>
      <c r="AI40" s="1">
        <v>0</v>
      </c>
      <c r="AJ40" s="1">
        <v>24353</v>
      </c>
    </row>
    <row r="41" spans="1:36" x14ac:dyDescent="0.25">
      <c r="A41" s="1" t="s">
        <v>1045</v>
      </c>
      <c r="B41" s="1">
        <v>12714210</v>
      </c>
      <c r="C41" s="1">
        <v>12468227</v>
      </c>
      <c r="D41" s="1">
        <v>12468253</v>
      </c>
      <c r="E41" s="1">
        <v>2188052</v>
      </c>
      <c r="F41" s="1">
        <v>-13</v>
      </c>
      <c r="G41" s="1">
        <v>-13</v>
      </c>
      <c r="H41" s="1">
        <v>132</v>
      </c>
      <c r="I41" s="1">
        <v>-11052</v>
      </c>
      <c r="J41" s="1">
        <v>-11048</v>
      </c>
      <c r="K41" s="1">
        <v>-11048</v>
      </c>
      <c r="L41" s="1">
        <v>-2</v>
      </c>
      <c r="M41" s="1">
        <v>-2</v>
      </c>
      <c r="N41" s="1">
        <v>687990</v>
      </c>
      <c r="O41" s="1">
        <v>698822</v>
      </c>
      <c r="P41" s="1">
        <v>698822</v>
      </c>
      <c r="Q41" s="1">
        <v>698822</v>
      </c>
      <c r="R41" s="1">
        <v>0</v>
      </c>
      <c r="S41" s="1">
        <v>0</v>
      </c>
      <c r="T41" s="1">
        <v>544108</v>
      </c>
      <c r="U41" s="1">
        <v>234919</v>
      </c>
      <c r="V41" s="1">
        <v>234919</v>
      </c>
      <c r="W41" s="1">
        <v>234919</v>
      </c>
      <c r="Z41" s="1">
        <v>0</v>
      </c>
      <c r="AA41" s="1">
        <v>0</v>
      </c>
      <c r="AB41" s="1">
        <v>0</v>
      </c>
      <c r="AC41" s="1">
        <v>0</v>
      </c>
      <c r="AD41" s="1">
        <v>0</v>
      </c>
      <c r="AE41" s="1">
        <v>0</v>
      </c>
      <c r="AF41" s="1">
        <v>437565</v>
      </c>
      <c r="AG41" s="1">
        <v>408729</v>
      </c>
      <c r="AH41" s="1">
        <v>257499</v>
      </c>
      <c r="AI41" s="1">
        <v>0</v>
      </c>
      <c r="AJ41" s="1">
        <v>151230</v>
      </c>
    </row>
    <row r="42" spans="1:36" x14ac:dyDescent="0.25">
      <c r="A42" s="1" t="s">
        <v>1046</v>
      </c>
      <c r="B42" s="1">
        <v>98456418</v>
      </c>
      <c r="C42" s="1">
        <v>96866689</v>
      </c>
      <c r="D42" s="1">
        <v>96867095</v>
      </c>
      <c r="E42" s="1">
        <v>24187390</v>
      </c>
      <c r="F42" s="1">
        <v>-203</v>
      </c>
      <c r="G42" s="1">
        <v>-203</v>
      </c>
      <c r="H42" s="1">
        <v>1074</v>
      </c>
      <c r="I42" s="1">
        <v>-120266</v>
      </c>
      <c r="J42" s="1">
        <v>-120080</v>
      </c>
      <c r="K42" s="1">
        <v>-118283</v>
      </c>
      <c r="L42" s="1">
        <v>-93</v>
      </c>
      <c r="M42" s="1">
        <v>-93</v>
      </c>
      <c r="N42" s="1">
        <v>6165111</v>
      </c>
      <c r="O42" s="1">
        <v>6069040</v>
      </c>
      <c r="P42" s="1">
        <v>6069076</v>
      </c>
      <c r="Q42" s="1">
        <v>6062877</v>
      </c>
      <c r="R42" s="1">
        <v>-13</v>
      </c>
      <c r="S42" s="1">
        <v>-23</v>
      </c>
      <c r="T42" s="1">
        <v>6184364</v>
      </c>
      <c r="U42" s="1">
        <v>3160115</v>
      </c>
      <c r="V42" s="1">
        <v>3160115</v>
      </c>
      <c r="W42" s="1">
        <v>3076631</v>
      </c>
      <c r="Z42" s="1">
        <v>0</v>
      </c>
      <c r="AA42" s="1">
        <v>49</v>
      </c>
      <c r="AB42" s="1">
        <v>49</v>
      </c>
      <c r="AC42" s="1">
        <v>3</v>
      </c>
      <c r="AD42" s="1">
        <v>0</v>
      </c>
      <c r="AE42" s="1">
        <v>0</v>
      </c>
      <c r="AF42" s="1">
        <v>4394259</v>
      </c>
      <c r="AG42" s="1">
        <v>4080193</v>
      </c>
      <c r="AH42" s="1">
        <v>2570521</v>
      </c>
      <c r="AI42" s="1">
        <v>0</v>
      </c>
      <c r="AJ42" s="1">
        <v>1509672</v>
      </c>
    </row>
    <row r="43" spans="1:36" x14ac:dyDescent="0.25">
      <c r="A43" s="1" t="s">
        <v>1047</v>
      </c>
      <c r="B43" s="1">
        <v>2469268</v>
      </c>
      <c r="C43" s="1">
        <v>2353812</v>
      </c>
      <c r="D43" s="1">
        <v>2353822</v>
      </c>
      <c r="E43" s="1">
        <v>1176929</v>
      </c>
      <c r="F43" s="1">
        <v>-5</v>
      </c>
      <c r="G43" s="1">
        <v>-5</v>
      </c>
      <c r="H43" s="1">
        <v>0</v>
      </c>
      <c r="I43" s="1">
        <v>-1609</v>
      </c>
      <c r="J43" s="1">
        <v>-1611</v>
      </c>
      <c r="K43" s="1">
        <v>-1611</v>
      </c>
      <c r="L43" s="1">
        <v>1</v>
      </c>
      <c r="M43" s="1">
        <v>1</v>
      </c>
      <c r="N43" s="1">
        <v>218806</v>
      </c>
      <c r="O43" s="1">
        <v>146675</v>
      </c>
      <c r="P43" s="1">
        <v>146675</v>
      </c>
      <c r="Q43" s="1">
        <v>146675</v>
      </c>
      <c r="R43" s="1">
        <v>0</v>
      </c>
      <c r="S43" s="1">
        <v>0</v>
      </c>
      <c r="T43" s="1">
        <v>101304</v>
      </c>
      <c r="U43" s="1">
        <v>55415</v>
      </c>
      <c r="V43" s="1">
        <v>55415</v>
      </c>
      <c r="W43" s="1">
        <v>55415</v>
      </c>
      <c r="Z43" s="1">
        <v>0</v>
      </c>
      <c r="AA43" s="1">
        <v>-20</v>
      </c>
      <c r="AB43" s="1">
        <v>-20</v>
      </c>
      <c r="AC43" s="1">
        <v>0</v>
      </c>
      <c r="AD43" s="1">
        <v>0</v>
      </c>
      <c r="AE43" s="1">
        <v>0</v>
      </c>
      <c r="AF43" s="1">
        <v>62324</v>
      </c>
      <c r="AG43" s="1">
        <v>56959</v>
      </c>
      <c r="AH43" s="1">
        <v>35884</v>
      </c>
      <c r="AI43" s="1">
        <v>0</v>
      </c>
      <c r="AJ43" s="1">
        <v>21075</v>
      </c>
    </row>
    <row r="44" spans="1:36" x14ac:dyDescent="0.25">
      <c r="A44" s="1" t="s">
        <v>1048</v>
      </c>
      <c r="B44" s="1">
        <v>1890966</v>
      </c>
      <c r="C44" s="1">
        <v>2385033</v>
      </c>
      <c r="D44" s="1">
        <v>2385033</v>
      </c>
      <c r="E44" s="1">
        <v>1192517</v>
      </c>
      <c r="F44" s="1">
        <v>0</v>
      </c>
      <c r="G44" s="1">
        <v>0</v>
      </c>
      <c r="H44" s="1">
        <v>0</v>
      </c>
      <c r="I44" s="1">
        <v>-547</v>
      </c>
      <c r="J44" s="1">
        <v>-547</v>
      </c>
      <c r="K44" s="1">
        <v>-547</v>
      </c>
      <c r="L44" s="1">
        <v>0</v>
      </c>
      <c r="M44" s="1">
        <v>0</v>
      </c>
      <c r="N44" s="1">
        <v>171291</v>
      </c>
      <c r="O44" s="1">
        <v>168320</v>
      </c>
      <c r="P44" s="1">
        <v>168320</v>
      </c>
      <c r="Q44" s="1">
        <v>168320</v>
      </c>
      <c r="R44" s="1">
        <v>0</v>
      </c>
      <c r="S44" s="1">
        <v>0</v>
      </c>
      <c r="T44" s="1">
        <v>26179</v>
      </c>
      <c r="U44" s="1">
        <v>12038</v>
      </c>
      <c r="V44" s="1">
        <v>12038</v>
      </c>
      <c r="W44" s="1">
        <v>12038</v>
      </c>
      <c r="Z44" s="1">
        <v>0</v>
      </c>
      <c r="AA44" s="1">
        <v>0</v>
      </c>
      <c r="AB44" s="1">
        <v>0</v>
      </c>
      <c r="AC44" s="1">
        <v>0</v>
      </c>
      <c r="AD44" s="1">
        <v>0</v>
      </c>
      <c r="AE44" s="1">
        <v>0</v>
      </c>
      <c r="AF44" s="1">
        <v>27389</v>
      </c>
      <c r="AG44" s="1">
        <v>25375</v>
      </c>
      <c r="AH44" s="1">
        <v>15986</v>
      </c>
      <c r="AI44" s="1">
        <v>0</v>
      </c>
      <c r="AJ44" s="1">
        <v>9389</v>
      </c>
    </row>
    <row r="45" spans="1:36" x14ac:dyDescent="0.25">
      <c r="A45" s="1" t="s">
        <v>1049</v>
      </c>
      <c r="B45" s="1">
        <v>7893586</v>
      </c>
      <c r="C45" s="1">
        <v>7611153</v>
      </c>
      <c r="D45" s="1">
        <v>7611149</v>
      </c>
      <c r="E45" s="1">
        <v>1122379</v>
      </c>
      <c r="F45" s="1">
        <v>2</v>
      </c>
      <c r="G45" s="1">
        <v>2</v>
      </c>
      <c r="H45" s="1">
        <v>9</v>
      </c>
      <c r="I45" s="1">
        <v>-10892</v>
      </c>
      <c r="J45" s="1">
        <v>-10892</v>
      </c>
      <c r="K45" s="1">
        <v>-10892</v>
      </c>
      <c r="L45" s="1">
        <v>0</v>
      </c>
      <c r="M45" s="1">
        <v>0</v>
      </c>
      <c r="N45" s="1">
        <v>183537</v>
      </c>
      <c r="O45" s="1">
        <v>184774</v>
      </c>
      <c r="P45" s="1">
        <v>184774</v>
      </c>
      <c r="Q45" s="1">
        <v>184774</v>
      </c>
      <c r="R45" s="1">
        <v>0</v>
      </c>
      <c r="S45" s="1">
        <v>0</v>
      </c>
      <c r="T45" s="1">
        <v>912824</v>
      </c>
      <c r="U45" s="1">
        <v>392309</v>
      </c>
      <c r="V45" s="1">
        <v>392309</v>
      </c>
      <c r="W45" s="1">
        <v>392309</v>
      </c>
      <c r="Z45" s="1">
        <v>0</v>
      </c>
      <c r="AA45" s="1">
        <v>2</v>
      </c>
      <c r="AB45" s="1">
        <v>2</v>
      </c>
      <c r="AC45" s="1">
        <v>0</v>
      </c>
      <c r="AD45" s="1">
        <v>0</v>
      </c>
      <c r="AE45" s="1">
        <v>0</v>
      </c>
      <c r="AF45" s="1">
        <v>486966</v>
      </c>
      <c r="AG45" s="1">
        <v>457678</v>
      </c>
      <c r="AH45" s="1">
        <v>288337</v>
      </c>
      <c r="AI45" s="1">
        <v>0</v>
      </c>
      <c r="AJ45" s="1">
        <v>169341</v>
      </c>
    </row>
    <row r="46" spans="1:36" x14ac:dyDescent="0.25">
      <c r="A46" s="1" t="s">
        <v>1050</v>
      </c>
      <c r="B46" s="1">
        <v>46929160</v>
      </c>
      <c r="C46" s="1">
        <v>46319780</v>
      </c>
      <c r="D46" s="1">
        <v>46320036</v>
      </c>
      <c r="E46" s="1">
        <v>16045992</v>
      </c>
      <c r="F46" s="1">
        <v>-128</v>
      </c>
      <c r="G46" s="1">
        <v>-128</v>
      </c>
      <c r="H46" s="1">
        <v>710</v>
      </c>
      <c r="I46" s="1">
        <v>-67601</v>
      </c>
      <c r="J46" s="1">
        <v>-67433</v>
      </c>
      <c r="K46" s="1">
        <v>-67366</v>
      </c>
      <c r="L46" s="1">
        <v>-84</v>
      </c>
      <c r="M46" s="1">
        <v>-84</v>
      </c>
      <c r="N46" s="1">
        <v>3161021</v>
      </c>
      <c r="O46" s="1">
        <v>3138857</v>
      </c>
      <c r="P46" s="1">
        <v>3138882</v>
      </c>
      <c r="Q46" s="1">
        <v>3138882</v>
      </c>
      <c r="R46" s="1">
        <v>-9</v>
      </c>
      <c r="S46" s="1">
        <v>-16</v>
      </c>
      <c r="T46" s="1">
        <v>3156487</v>
      </c>
      <c r="U46" s="1">
        <v>1763874</v>
      </c>
      <c r="V46" s="1">
        <v>1763874</v>
      </c>
      <c r="W46" s="1">
        <v>1743864</v>
      </c>
      <c r="Z46" s="1">
        <v>0</v>
      </c>
      <c r="AA46" s="1">
        <v>77</v>
      </c>
      <c r="AB46" s="1">
        <v>77</v>
      </c>
      <c r="AC46" s="1">
        <v>0</v>
      </c>
      <c r="AD46" s="1">
        <v>0</v>
      </c>
      <c r="AE46" s="1">
        <v>0</v>
      </c>
      <c r="AF46" s="1">
        <v>1970270</v>
      </c>
      <c r="AG46" s="1">
        <v>1812861</v>
      </c>
      <c r="AH46" s="1">
        <v>1142102</v>
      </c>
      <c r="AI46" s="1">
        <v>0</v>
      </c>
      <c r="AJ46" s="1">
        <v>670759</v>
      </c>
    </row>
    <row r="47" spans="1:36" x14ac:dyDescent="0.25">
      <c r="A47" s="1" t="s">
        <v>1051</v>
      </c>
      <c r="B47" s="1">
        <v>3414116</v>
      </c>
      <c r="C47" s="1">
        <v>3160262</v>
      </c>
      <c r="D47" s="1">
        <v>3160274</v>
      </c>
      <c r="E47" s="1">
        <v>1329545</v>
      </c>
      <c r="F47" s="1">
        <v>-6</v>
      </c>
      <c r="G47" s="1">
        <v>-6</v>
      </c>
      <c r="H47" s="1">
        <v>23</v>
      </c>
      <c r="I47" s="1">
        <v>-3226</v>
      </c>
      <c r="J47" s="1">
        <v>-3216</v>
      </c>
      <c r="K47" s="1">
        <v>-3216</v>
      </c>
      <c r="L47" s="1">
        <v>-5</v>
      </c>
      <c r="M47" s="1">
        <v>-5</v>
      </c>
      <c r="N47" s="1">
        <v>105919</v>
      </c>
      <c r="O47" s="1">
        <v>97645</v>
      </c>
      <c r="P47" s="1">
        <v>97645</v>
      </c>
      <c r="Q47" s="1">
        <v>97645</v>
      </c>
      <c r="R47" s="1">
        <v>0</v>
      </c>
      <c r="S47" s="1">
        <v>0</v>
      </c>
      <c r="T47" s="1">
        <v>253760</v>
      </c>
      <c r="U47" s="1">
        <v>150755</v>
      </c>
      <c r="V47" s="1">
        <v>150755</v>
      </c>
      <c r="W47" s="1">
        <v>150755</v>
      </c>
      <c r="Z47" s="1">
        <v>0</v>
      </c>
      <c r="AA47" s="1">
        <v>0</v>
      </c>
      <c r="AB47" s="1">
        <v>0</v>
      </c>
      <c r="AC47" s="1">
        <v>0</v>
      </c>
      <c r="AD47" s="1">
        <v>0</v>
      </c>
      <c r="AE47" s="1">
        <v>0</v>
      </c>
      <c r="AF47" s="1">
        <v>153088</v>
      </c>
      <c r="AG47" s="1">
        <v>137762</v>
      </c>
      <c r="AH47" s="1">
        <v>86790</v>
      </c>
      <c r="AI47" s="1">
        <v>0</v>
      </c>
      <c r="AJ47" s="1">
        <v>50972</v>
      </c>
    </row>
    <row r="48" spans="1:36" x14ac:dyDescent="0.25">
      <c r="A48" s="1" t="s">
        <v>1052</v>
      </c>
      <c r="B48" s="1">
        <v>8982648</v>
      </c>
      <c r="C48" s="1">
        <v>8749625</v>
      </c>
      <c r="D48" s="1">
        <v>8749673</v>
      </c>
      <c r="E48" s="1">
        <v>437505</v>
      </c>
      <c r="F48" s="1">
        <v>-24</v>
      </c>
      <c r="G48" s="1">
        <v>-24</v>
      </c>
      <c r="H48" s="1">
        <v>-121</v>
      </c>
      <c r="I48" s="1">
        <v>-11989</v>
      </c>
      <c r="J48" s="1">
        <v>-11987</v>
      </c>
      <c r="K48" s="1">
        <v>-11987</v>
      </c>
      <c r="L48" s="1">
        <v>-1</v>
      </c>
      <c r="M48" s="1">
        <v>-1</v>
      </c>
      <c r="N48" s="1">
        <v>729660</v>
      </c>
      <c r="O48" s="1">
        <v>724138</v>
      </c>
      <c r="P48" s="1">
        <v>724138</v>
      </c>
      <c r="Q48" s="1">
        <v>724138</v>
      </c>
      <c r="R48" s="1">
        <v>0</v>
      </c>
      <c r="S48" s="1">
        <v>0</v>
      </c>
      <c r="T48" s="1">
        <v>435127</v>
      </c>
      <c r="U48" s="1">
        <v>230792</v>
      </c>
      <c r="V48" s="1">
        <v>230792</v>
      </c>
      <c r="W48" s="1">
        <v>230792</v>
      </c>
      <c r="Z48" s="1">
        <v>0</v>
      </c>
      <c r="AA48" s="1">
        <v>-35</v>
      </c>
      <c r="AB48" s="1">
        <v>-35</v>
      </c>
      <c r="AC48" s="1">
        <v>0</v>
      </c>
      <c r="AD48" s="1">
        <v>0</v>
      </c>
      <c r="AE48" s="1">
        <v>0</v>
      </c>
      <c r="AF48" s="1">
        <v>493362</v>
      </c>
      <c r="AG48" s="1">
        <v>464538</v>
      </c>
      <c r="AH48" s="1">
        <v>292659</v>
      </c>
      <c r="AI48" s="1">
        <v>0</v>
      </c>
      <c r="AJ48" s="1">
        <v>171879</v>
      </c>
    </row>
    <row r="49" spans="1:36" x14ac:dyDescent="0.25">
      <c r="A49" s="1" t="s">
        <v>1053</v>
      </c>
      <c r="B49" s="1">
        <v>24453284</v>
      </c>
      <c r="C49" s="1">
        <v>24020939</v>
      </c>
      <c r="D49" s="1">
        <v>24021023</v>
      </c>
      <c r="E49" s="1">
        <v>2882523</v>
      </c>
      <c r="F49" s="1">
        <v>-42</v>
      </c>
      <c r="G49" s="1">
        <v>-42</v>
      </c>
      <c r="H49" s="1">
        <v>460</v>
      </c>
      <c r="I49" s="1">
        <v>-22672</v>
      </c>
      <c r="J49" s="1">
        <v>-22664</v>
      </c>
      <c r="K49" s="1">
        <v>-22664</v>
      </c>
      <c r="L49" s="1">
        <v>-4</v>
      </c>
      <c r="M49" s="1">
        <v>-4</v>
      </c>
      <c r="N49" s="1">
        <v>1588616</v>
      </c>
      <c r="O49" s="1">
        <v>1602401</v>
      </c>
      <c r="P49" s="1">
        <v>1602412</v>
      </c>
      <c r="Q49" s="1">
        <v>1602443</v>
      </c>
      <c r="R49" s="1">
        <v>-4</v>
      </c>
      <c r="S49" s="1">
        <v>-7</v>
      </c>
      <c r="T49" s="1">
        <v>1085121</v>
      </c>
      <c r="U49" s="1">
        <v>477894</v>
      </c>
      <c r="V49" s="1">
        <v>477894</v>
      </c>
      <c r="W49" s="1">
        <v>477894</v>
      </c>
      <c r="Z49" s="1">
        <v>0</v>
      </c>
      <c r="AA49" s="1">
        <v>25</v>
      </c>
      <c r="AB49" s="1">
        <v>25</v>
      </c>
      <c r="AC49" s="1">
        <v>3</v>
      </c>
      <c r="AD49" s="1">
        <v>0</v>
      </c>
      <c r="AE49" s="1">
        <v>0</v>
      </c>
      <c r="AF49" s="1">
        <v>1060722</v>
      </c>
      <c r="AG49" s="1">
        <v>991890</v>
      </c>
      <c r="AH49" s="1">
        <v>624891</v>
      </c>
      <c r="AI49" s="1">
        <v>0</v>
      </c>
      <c r="AJ49" s="1">
        <v>366999</v>
      </c>
    </row>
    <row r="50" spans="1:36" x14ac:dyDescent="0.25">
      <c r="A50" s="1" t="s">
        <v>1054</v>
      </c>
      <c r="B50" s="1">
        <v>2423390</v>
      </c>
      <c r="C50" s="1">
        <v>2266085</v>
      </c>
      <c r="D50" s="1">
        <v>2266085</v>
      </c>
      <c r="E50" s="1">
        <v>0</v>
      </c>
      <c r="F50" s="1">
        <v>0</v>
      </c>
      <c r="G50" s="1">
        <v>0</v>
      </c>
      <c r="H50" s="1">
        <v>-7</v>
      </c>
      <c r="I50" s="1">
        <v>-1730</v>
      </c>
      <c r="J50" s="1">
        <v>-1730</v>
      </c>
      <c r="K50" s="1">
        <v>0</v>
      </c>
      <c r="L50" s="1">
        <v>0</v>
      </c>
      <c r="M50" s="1">
        <v>0</v>
      </c>
      <c r="N50" s="1">
        <v>6261</v>
      </c>
      <c r="O50" s="1">
        <v>6230</v>
      </c>
      <c r="P50" s="1">
        <v>6230</v>
      </c>
      <c r="Q50" s="1">
        <v>0</v>
      </c>
      <c r="R50" s="1">
        <v>0</v>
      </c>
      <c r="S50" s="1">
        <v>0</v>
      </c>
      <c r="T50" s="1">
        <v>213562</v>
      </c>
      <c r="U50" s="1">
        <v>77038</v>
      </c>
      <c r="V50" s="1">
        <v>77038</v>
      </c>
      <c r="W50" s="1">
        <v>13564</v>
      </c>
      <c r="Z50" s="1">
        <v>0</v>
      </c>
      <c r="AA50" s="1">
        <v>0</v>
      </c>
      <c r="AB50" s="1">
        <v>0</v>
      </c>
      <c r="AC50" s="1">
        <v>0</v>
      </c>
      <c r="AD50" s="1">
        <v>0</v>
      </c>
      <c r="AE50" s="1">
        <v>0</v>
      </c>
      <c r="AF50" s="1">
        <v>140138</v>
      </c>
      <c r="AG50" s="1">
        <v>133130</v>
      </c>
      <c r="AH50" s="1">
        <v>83872</v>
      </c>
      <c r="AI50" s="1">
        <v>0</v>
      </c>
      <c r="AJ50" s="1">
        <v>49258</v>
      </c>
    </row>
    <row r="51" spans="1:36" x14ac:dyDescent="0.25">
      <c r="A51" s="1" t="s">
        <v>1055</v>
      </c>
      <c r="B51" s="1">
        <v>133054392</v>
      </c>
      <c r="C51" s="1">
        <v>131009963</v>
      </c>
      <c r="D51" s="1">
        <v>131010791</v>
      </c>
      <c r="E51" s="1">
        <v>38255390</v>
      </c>
      <c r="F51" s="1">
        <v>-414</v>
      </c>
      <c r="G51" s="1">
        <v>-414</v>
      </c>
      <c r="H51" s="1">
        <v>6374</v>
      </c>
      <c r="I51" s="1">
        <v>-142666</v>
      </c>
      <c r="J51" s="1">
        <v>-142632</v>
      </c>
      <c r="K51" s="1">
        <v>-142632</v>
      </c>
      <c r="L51" s="1">
        <v>-17</v>
      </c>
      <c r="M51" s="1">
        <v>-17</v>
      </c>
      <c r="N51" s="1">
        <v>2437039</v>
      </c>
      <c r="O51" s="1">
        <v>2358034</v>
      </c>
      <c r="P51" s="1">
        <v>2358014</v>
      </c>
      <c r="Q51" s="1">
        <v>2357985</v>
      </c>
      <c r="R51" s="1">
        <v>7</v>
      </c>
      <c r="S51" s="1">
        <v>13</v>
      </c>
      <c r="T51" s="1">
        <v>6873430</v>
      </c>
      <c r="U51" s="1">
        <v>3252272</v>
      </c>
      <c r="V51" s="1">
        <v>3252272</v>
      </c>
      <c r="W51" s="1">
        <v>3252272</v>
      </c>
      <c r="Z51" s="1">
        <v>0</v>
      </c>
      <c r="AA51" s="1">
        <v>-247</v>
      </c>
      <c r="AB51" s="1">
        <v>-245</v>
      </c>
      <c r="AC51" s="1">
        <v>-5</v>
      </c>
      <c r="AD51" s="1">
        <v>-1</v>
      </c>
      <c r="AE51" s="1">
        <v>-1</v>
      </c>
      <c r="AF51" s="1">
        <v>6954588</v>
      </c>
      <c r="AG51" s="1">
        <v>6543444</v>
      </c>
      <c r="AH51" s="1">
        <v>4122369</v>
      </c>
      <c r="AI51" s="1">
        <v>0</v>
      </c>
      <c r="AJ51" s="1">
        <v>2421075</v>
      </c>
    </row>
    <row r="52" spans="1:36" x14ac:dyDescent="0.25">
      <c r="A52" s="1" t="s">
        <v>1056</v>
      </c>
      <c r="B52" s="1">
        <v>14603348</v>
      </c>
      <c r="C52" s="1">
        <v>14492299</v>
      </c>
      <c r="D52" s="1">
        <v>14492547</v>
      </c>
      <c r="E52" s="1">
        <v>9777535</v>
      </c>
      <c r="F52" s="1">
        <v>-124</v>
      </c>
      <c r="G52" s="1">
        <v>-124</v>
      </c>
      <c r="H52" s="1">
        <v>648</v>
      </c>
      <c r="I52" s="1">
        <v>-23364</v>
      </c>
      <c r="J52" s="1">
        <v>-23364</v>
      </c>
      <c r="K52" s="1">
        <v>-23364</v>
      </c>
      <c r="L52" s="1">
        <v>0</v>
      </c>
      <c r="M52" s="1">
        <v>0</v>
      </c>
      <c r="N52" s="1">
        <v>118163</v>
      </c>
      <c r="O52" s="1">
        <v>113951</v>
      </c>
      <c r="P52" s="1">
        <v>113929</v>
      </c>
      <c r="Q52" s="1">
        <v>113863</v>
      </c>
      <c r="R52" s="1">
        <v>8</v>
      </c>
      <c r="S52" s="1">
        <v>14</v>
      </c>
      <c r="T52" s="1">
        <v>1189119</v>
      </c>
      <c r="U52" s="1">
        <v>524660</v>
      </c>
      <c r="V52" s="1">
        <v>524660</v>
      </c>
      <c r="W52" s="1">
        <v>524660</v>
      </c>
      <c r="Z52" s="1">
        <v>0</v>
      </c>
      <c r="AA52" s="1">
        <v>-149</v>
      </c>
      <c r="AB52" s="1">
        <v>-147</v>
      </c>
      <c r="AC52" s="1">
        <v>0</v>
      </c>
      <c r="AD52" s="1">
        <v>-1</v>
      </c>
      <c r="AE52" s="1">
        <v>-1</v>
      </c>
      <c r="AF52" s="1">
        <v>625453</v>
      </c>
      <c r="AG52" s="1">
        <v>585272</v>
      </c>
      <c r="AH52" s="1">
        <v>368721</v>
      </c>
      <c r="AI52" s="1">
        <v>0</v>
      </c>
      <c r="AJ52" s="1">
        <v>216551</v>
      </c>
    </row>
    <row r="53" spans="1:36" x14ac:dyDescent="0.25">
      <c r="A53" s="1" t="s">
        <v>1057</v>
      </c>
      <c r="B53" s="1">
        <v>2814742</v>
      </c>
      <c r="C53" s="1">
        <v>2839541</v>
      </c>
      <c r="D53" s="1">
        <v>2839541</v>
      </c>
      <c r="E53" s="1">
        <v>425933</v>
      </c>
      <c r="F53" s="1">
        <v>0</v>
      </c>
      <c r="G53" s="1">
        <v>0</v>
      </c>
      <c r="H53" s="1">
        <v>347</v>
      </c>
      <c r="I53" s="1">
        <v>-2289</v>
      </c>
      <c r="J53" s="1">
        <v>-2289</v>
      </c>
      <c r="K53" s="1">
        <v>-2289</v>
      </c>
      <c r="L53" s="1">
        <v>0</v>
      </c>
      <c r="M53" s="1">
        <v>0</v>
      </c>
      <c r="N53" s="1">
        <v>27148</v>
      </c>
      <c r="O53" s="1">
        <v>19824</v>
      </c>
      <c r="P53" s="1">
        <v>19824</v>
      </c>
      <c r="Q53" s="1">
        <v>19824</v>
      </c>
      <c r="R53" s="1">
        <v>0</v>
      </c>
      <c r="S53" s="1">
        <v>0</v>
      </c>
      <c r="T53" s="1">
        <v>196019</v>
      </c>
      <c r="U53" s="1">
        <v>98856</v>
      </c>
      <c r="V53" s="1">
        <v>98856</v>
      </c>
      <c r="W53" s="1">
        <v>98856</v>
      </c>
      <c r="Z53" s="1">
        <v>0</v>
      </c>
      <c r="AA53" s="1">
        <v>1</v>
      </c>
      <c r="AB53" s="1">
        <v>1</v>
      </c>
      <c r="AC53" s="1">
        <v>0</v>
      </c>
      <c r="AD53" s="1">
        <v>0</v>
      </c>
      <c r="AE53" s="1">
        <v>0</v>
      </c>
      <c r="AF53" s="1">
        <v>107269</v>
      </c>
      <c r="AG53" s="1">
        <v>100560</v>
      </c>
      <c r="AH53" s="1">
        <v>63353</v>
      </c>
      <c r="AI53" s="1">
        <v>0</v>
      </c>
      <c r="AJ53" s="1">
        <v>37207</v>
      </c>
    </row>
    <row r="54" spans="1:36" x14ac:dyDescent="0.25">
      <c r="A54" s="1" t="s">
        <v>1058</v>
      </c>
      <c r="B54" s="1">
        <v>2611463</v>
      </c>
      <c r="C54" s="1">
        <v>2873613</v>
      </c>
      <c r="D54" s="1">
        <v>2873649</v>
      </c>
      <c r="E54" s="1">
        <v>431048</v>
      </c>
      <c r="F54" s="1">
        <v>-18</v>
      </c>
      <c r="G54" s="1">
        <v>-18</v>
      </c>
      <c r="H54" s="1">
        <v>14</v>
      </c>
      <c r="I54" s="1">
        <v>-2562</v>
      </c>
      <c r="J54" s="1">
        <v>-2562</v>
      </c>
      <c r="K54" s="1">
        <v>-2562</v>
      </c>
      <c r="L54" s="1">
        <v>0</v>
      </c>
      <c r="M54" s="1">
        <v>0</v>
      </c>
      <c r="N54" s="1">
        <v>75561</v>
      </c>
      <c r="O54" s="1">
        <v>71937</v>
      </c>
      <c r="P54" s="1">
        <v>71942</v>
      </c>
      <c r="Q54" s="1">
        <v>71954</v>
      </c>
      <c r="R54" s="1">
        <v>-2</v>
      </c>
      <c r="S54" s="1">
        <v>-3</v>
      </c>
      <c r="T54" s="1">
        <v>188472</v>
      </c>
      <c r="U54" s="1">
        <v>101483</v>
      </c>
      <c r="V54" s="1">
        <v>101483</v>
      </c>
      <c r="W54" s="1">
        <v>101483</v>
      </c>
      <c r="Z54" s="1">
        <v>0</v>
      </c>
      <c r="AA54" s="1">
        <v>0</v>
      </c>
      <c r="AB54" s="1">
        <v>0</v>
      </c>
      <c r="AC54" s="1">
        <v>0</v>
      </c>
      <c r="AD54" s="1">
        <v>0</v>
      </c>
      <c r="AE54" s="1">
        <v>0</v>
      </c>
      <c r="AF54" s="1">
        <v>101761</v>
      </c>
      <c r="AG54" s="1">
        <v>96188</v>
      </c>
      <c r="AH54" s="1">
        <v>60598</v>
      </c>
      <c r="AI54" s="1">
        <v>0</v>
      </c>
      <c r="AJ54" s="1">
        <v>35590</v>
      </c>
    </row>
    <row r="55" spans="1:36" x14ac:dyDescent="0.25">
      <c r="A55" s="1" t="s">
        <v>1059</v>
      </c>
      <c r="B55" s="1">
        <v>21332295</v>
      </c>
      <c r="C55" s="1">
        <v>21399293</v>
      </c>
      <c r="D55" s="1">
        <v>21399263</v>
      </c>
      <c r="E55" s="1">
        <v>6419986</v>
      </c>
      <c r="F55" s="1">
        <v>15</v>
      </c>
      <c r="G55" s="1">
        <v>15</v>
      </c>
      <c r="H55" s="1">
        <v>468</v>
      </c>
      <c r="I55" s="1">
        <v>-29452</v>
      </c>
      <c r="J55" s="1">
        <v>-29452</v>
      </c>
      <c r="K55" s="1">
        <v>-29452</v>
      </c>
      <c r="L55" s="1">
        <v>0</v>
      </c>
      <c r="M55" s="1">
        <v>0</v>
      </c>
      <c r="N55" s="1">
        <v>185051</v>
      </c>
      <c r="O55" s="1">
        <v>187835</v>
      </c>
      <c r="P55" s="1">
        <v>187835</v>
      </c>
      <c r="Q55" s="1">
        <v>187835</v>
      </c>
      <c r="R55" s="1">
        <v>0</v>
      </c>
      <c r="S55" s="1">
        <v>0</v>
      </c>
      <c r="T55" s="1">
        <v>1245250</v>
      </c>
      <c r="U55" s="1">
        <v>625395</v>
      </c>
      <c r="V55" s="1">
        <v>625395</v>
      </c>
      <c r="W55" s="1">
        <v>625395</v>
      </c>
      <c r="Z55" s="1">
        <v>0</v>
      </c>
      <c r="AA55" s="1">
        <v>5</v>
      </c>
      <c r="AB55" s="1">
        <v>5</v>
      </c>
      <c r="AC55" s="1">
        <v>5</v>
      </c>
      <c r="AD55" s="1">
        <v>0</v>
      </c>
      <c r="AE55" s="1">
        <v>0</v>
      </c>
      <c r="AF55" s="1">
        <v>1878205</v>
      </c>
      <c r="AG55" s="1">
        <v>1787030</v>
      </c>
      <c r="AH55" s="1">
        <v>1125829</v>
      </c>
      <c r="AI55" s="1">
        <v>0</v>
      </c>
      <c r="AJ55" s="1">
        <v>661201</v>
      </c>
    </row>
    <row r="56" spans="1:36" x14ac:dyDescent="0.25">
      <c r="A56" s="1" t="s">
        <v>1060</v>
      </c>
      <c r="B56" s="1">
        <v>8660756</v>
      </c>
      <c r="C56" s="1">
        <v>8094831</v>
      </c>
      <c r="D56" s="1">
        <v>8094849</v>
      </c>
      <c r="E56" s="1">
        <v>361836</v>
      </c>
      <c r="F56" s="1">
        <v>-9</v>
      </c>
      <c r="G56" s="1">
        <v>-9</v>
      </c>
      <c r="H56" s="1">
        <v>-131</v>
      </c>
      <c r="I56" s="1">
        <v>-5554</v>
      </c>
      <c r="J56" s="1">
        <v>-5548</v>
      </c>
      <c r="K56" s="1">
        <v>-5548</v>
      </c>
      <c r="L56" s="1">
        <v>-3</v>
      </c>
      <c r="M56" s="1">
        <v>-3</v>
      </c>
      <c r="N56" s="1">
        <v>75586</v>
      </c>
      <c r="O56" s="1">
        <v>72138</v>
      </c>
      <c r="P56" s="1">
        <v>72138</v>
      </c>
      <c r="Q56" s="1">
        <v>72138</v>
      </c>
      <c r="R56" s="1">
        <v>0</v>
      </c>
      <c r="S56" s="1">
        <v>0</v>
      </c>
      <c r="T56" s="1">
        <v>316497</v>
      </c>
      <c r="U56" s="1">
        <v>156813</v>
      </c>
      <c r="V56" s="1">
        <v>156813</v>
      </c>
      <c r="W56" s="1">
        <v>156813</v>
      </c>
      <c r="Z56" s="1">
        <v>0</v>
      </c>
      <c r="AA56" s="1">
        <v>-18</v>
      </c>
      <c r="AB56" s="1">
        <v>-18</v>
      </c>
      <c r="AC56" s="1">
        <v>0</v>
      </c>
      <c r="AD56" s="1">
        <v>0</v>
      </c>
      <c r="AE56" s="1">
        <v>0</v>
      </c>
      <c r="AF56" s="1">
        <v>292598</v>
      </c>
      <c r="AG56" s="1">
        <v>276160</v>
      </c>
      <c r="AH56" s="1">
        <v>173981</v>
      </c>
      <c r="AI56" s="1">
        <v>0</v>
      </c>
      <c r="AJ56" s="1">
        <v>102179</v>
      </c>
    </row>
    <row r="57" spans="1:36" x14ac:dyDescent="0.25">
      <c r="A57" s="1" t="s">
        <v>1061</v>
      </c>
      <c r="B57" s="1">
        <v>5590865</v>
      </c>
      <c r="C57" s="1">
        <v>5495205</v>
      </c>
      <c r="D57" s="1">
        <v>5495221</v>
      </c>
      <c r="E57" s="1">
        <v>1068031</v>
      </c>
      <c r="F57" s="1">
        <v>-8</v>
      </c>
      <c r="G57" s="1">
        <v>-8</v>
      </c>
      <c r="H57" s="1">
        <v>137</v>
      </c>
      <c r="I57" s="1">
        <v>-6215</v>
      </c>
      <c r="J57" s="1">
        <v>-6213</v>
      </c>
      <c r="K57" s="1">
        <v>-6213</v>
      </c>
      <c r="L57" s="1">
        <v>-1</v>
      </c>
      <c r="M57" s="1">
        <v>-1</v>
      </c>
      <c r="N57" s="1">
        <v>57119</v>
      </c>
      <c r="O57" s="1">
        <v>65686</v>
      </c>
      <c r="P57" s="1">
        <v>65686</v>
      </c>
      <c r="Q57" s="1">
        <v>65686</v>
      </c>
      <c r="R57" s="1">
        <v>0</v>
      </c>
      <c r="S57" s="1">
        <v>0</v>
      </c>
      <c r="T57" s="1">
        <v>257275</v>
      </c>
      <c r="U57" s="1">
        <v>120625</v>
      </c>
      <c r="V57" s="1">
        <v>120625</v>
      </c>
      <c r="W57" s="1">
        <v>120625</v>
      </c>
      <c r="Z57" s="1">
        <v>0</v>
      </c>
      <c r="AA57" s="1">
        <v>0</v>
      </c>
      <c r="AB57" s="1">
        <v>0</v>
      </c>
      <c r="AC57" s="1">
        <v>0</v>
      </c>
      <c r="AD57" s="1">
        <v>0</v>
      </c>
      <c r="AE57" s="1">
        <v>0</v>
      </c>
      <c r="AF57" s="1">
        <v>248411</v>
      </c>
      <c r="AG57" s="1">
        <v>239322</v>
      </c>
      <c r="AH57" s="1">
        <v>150773</v>
      </c>
      <c r="AI57" s="1">
        <v>0</v>
      </c>
      <c r="AJ57" s="1">
        <v>88549</v>
      </c>
    </row>
    <row r="58" spans="1:36" x14ac:dyDescent="0.25">
      <c r="A58" s="1" t="s">
        <v>1062</v>
      </c>
      <c r="B58" s="1">
        <v>6422819</v>
      </c>
      <c r="C58" s="1">
        <v>6183091</v>
      </c>
      <c r="D58" s="1">
        <v>6183175</v>
      </c>
      <c r="E58" s="1">
        <v>2351854</v>
      </c>
      <c r="F58" s="1">
        <v>-42</v>
      </c>
      <c r="G58" s="1">
        <v>-42</v>
      </c>
      <c r="H58" s="1">
        <v>832</v>
      </c>
      <c r="I58" s="1">
        <v>-3144</v>
      </c>
      <c r="J58" s="1">
        <v>-3144</v>
      </c>
      <c r="K58" s="1">
        <v>-3144</v>
      </c>
      <c r="L58" s="1">
        <v>0</v>
      </c>
      <c r="M58" s="1">
        <v>0</v>
      </c>
      <c r="N58" s="1">
        <v>15029</v>
      </c>
      <c r="O58" s="1">
        <v>13382</v>
      </c>
      <c r="P58" s="1">
        <v>13382</v>
      </c>
      <c r="Q58" s="1">
        <v>13382</v>
      </c>
      <c r="R58" s="1">
        <v>0</v>
      </c>
      <c r="S58" s="1">
        <v>0</v>
      </c>
      <c r="T58" s="1">
        <v>342212</v>
      </c>
      <c r="U58" s="1">
        <v>173425</v>
      </c>
      <c r="V58" s="1">
        <v>173425</v>
      </c>
      <c r="W58" s="1">
        <v>173425</v>
      </c>
      <c r="Z58" s="1">
        <v>0</v>
      </c>
      <c r="AA58" s="1">
        <v>0</v>
      </c>
      <c r="AB58" s="1">
        <v>0</v>
      </c>
      <c r="AC58" s="1">
        <v>0</v>
      </c>
      <c r="AD58" s="1">
        <v>0</v>
      </c>
      <c r="AE58" s="1">
        <v>0</v>
      </c>
      <c r="AF58" s="1">
        <v>223457</v>
      </c>
      <c r="AG58" s="1">
        <v>211140</v>
      </c>
      <c r="AH58" s="1">
        <v>133018</v>
      </c>
      <c r="AI58" s="1">
        <v>0</v>
      </c>
      <c r="AJ58" s="1">
        <v>78122</v>
      </c>
    </row>
    <row r="59" spans="1:36" x14ac:dyDescent="0.25">
      <c r="A59" s="1" t="s">
        <v>1063</v>
      </c>
      <c r="B59" s="1">
        <v>17672753</v>
      </c>
      <c r="C59" s="1">
        <v>17076208</v>
      </c>
      <c r="D59" s="1">
        <v>17076310</v>
      </c>
      <c r="E59" s="1">
        <v>5123168</v>
      </c>
      <c r="F59" s="1">
        <v>-51</v>
      </c>
      <c r="G59" s="1">
        <v>-51</v>
      </c>
      <c r="H59" s="1">
        <v>328</v>
      </c>
      <c r="I59" s="1">
        <v>-18287</v>
      </c>
      <c r="J59" s="1">
        <v>-18265</v>
      </c>
      <c r="K59" s="1">
        <v>-18265</v>
      </c>
      <c r="L59" s="1">
        <v>-11</v>
      </c>
      <c r="M59" s="1">
        <v>-11</v>
      </c>
      <c r="N59" s="1">
        <v>148484</v>
      </c>
      <c r="O59" s="1">
        <v>134995</v>
      </c>
      <c r="P59" s="1">
        <v>134995</v>
      </c>
      <c r="Q59" s="1">
        <v>134995</v>
      </c>
      <c r="R59" s="1">
        <v>0</v>
      </c>
      <c r="S59" s="1">
        <v>0</v>
      </c>
      <c r="T59" s="1">
        <v>858069</v>
      </c>
      <c r="U59" s="1">
        <v>422779</v>
      </c>
      <c r="V59" s="1">
        <v>422779</v>
      </c>
      <c r="W59" s="1">
        <v>422779</v>
      </c>
      <c r="Z59" s="1">
        <v>0</v>
      </c>
      <c r="AA59" s="1">
        <v>37</v>
      </c>
      <c r="AB59" s="1">
        <v>37</v>
      </c>
      <c r="AC59" s="1">
        <v>0</v>
      </c>
      <c r="AD59" s="1">
        <v>0</v>
      </c>
      <c r="AE59" s="1">
        <v>0</v>
      </c>
      <c r="AF59" s="1">
        <v>925081</v>
      </c>
      <c r="AG59" s="1">
        <v>867125</v>
      </c>
      <c r="AH59" s="1">
        <v>546289</v>
      </c>
      <c r="AI59" s="1">
        <v>0</v>
      </c>
      <c r="AJ59" s="1">
        <v>320836</v>
      </c>
    </row>
    <row r="60" spans="1:36" x14ac:dyDescent="0.25">
      <c r="A60" s="1" t="s">
        <v>1064</v>
      </c>
      <c r="B60" s="1">
        <v>5688629</v>
      </c>
      <c r="C60" s="1">
        <v>5350707</v>
      </c>
      <c r="D60" s="1">
        <v>5350805</v>
      </c>
      <c r="E60" s="1">
        <v>5350805</v>
      </c>
      <c r="F60" s="1">
        <v>-49</v>
      </c>
      <c r="G60" s="1">
        <v>-49</v>
      </c>
      <c r="H60" s="1">
        <v>13</v>
      </c>
      <c r="I60" s="1">
        <v>-8423</v>
      </c>
      <c r="J60" s="1">
        <v>-8421</v>
      </c>
      <c r="K60" s="1">
        <v>-8421</v>
      </c>
      <c r="L60" s="1">
        <v>-1</v>
      </c>
      <c r="M60" s="1">
        <v>-1</v>
      </c>
      <c r="N60" s="1">
        <v>337152</v>
      </c>
      <c r="O60" s="1">
        <v>336299</v>
      </c>
      <c r="P60" s="1">
        <v>336287</v>
      </c>
      <c r="Q60" s="1">
        <v>336287</v>
      </c>
      <c r="R60" s="1">
        <v>4</v>
      </c>
      <c r="S60" s="1">
        <v>8</v>
      </c>
      <c r="T60" s="1">
        <v>302376</v>
      </c>
      <c r="U60" s="1">
        <v>114862</v>
      </c>
      <c r="V60" s="1">
        <v>114862</v>
      </c>
      <c r="W60" s="1">
        <v>114862</v>
      </c>
      <c r="Z60" s="1">
        <v>0</v>
      </c>
      <c r="AA60" s="1">
        <v>-2</v>
      </c>
      <c r="AB60" s="1">
        <v>-2</v>
      </c>
      <c r="AC60" s="1">
        <v>0</v>
      </c>
      <c r="AD60" s="1">
        <v>0</v>
      </c>
      <c r="AE60" s="1">
        <v>0</v>
      </c>
      <c r="AF60" s="1">
        <v>290076</v>
      </c>
      <c r="AG60" s="1">
        <v>266838</v>
      </c>
      <c r="AH60" s="1">
        <v>168108</v>
      </c>
      <c r="AI60" s="1">
        <v>0</v>
      </c>
      <c r="AJ60" s="1">
        <v>98730</v>
      </c>
    </row>
    <row r="61" spans="1:36" x14ac:dyDescent="0.25">
      <c r="A61" s="1" t="s">
        <v>1065</v>
      </c>
      <c r="B61" s="1">
        <v>6817740</v>
      </c>
      <c r="C61" s="1">
        <v>6894526</v>
      </c>
      <c r="D61" s="1">
        <v>6894492</v>
      </c>
      <c r="E61" s="1">
        <v>668559</v>
      </c>
      <c r="F61" s="1">
        <v>17</v>
      </c>
      <c r="G61" s="1">
        <v>17</v>
      </c>
      <c r="H61" s="1">
        <v>-16</v>
      </c>
      <c r="I61" s="1">
        <v>-8240</v>
      </c>
      <c r="J61" s="1">
        <v>-8238</v>
      </c>
      <c r="K61" s="1">
        <v>-8238</v>
      </c>
      <c r="L61" s="1">
        <v>-1</v>
      </c>
      <c r="M61" s="1">
        <v>-1</v>
      </c>
      <c r="N61" s="1">
        <v>114287</v>
      </c>
      <c r="O61" s="1">
        <v>118193</v>
      </c>
      <c r="P61" s="1">
        <v>118193</v>
      </c>
      <c r="Q61" s="1">
        <v>118193</v>
      </c>
      <c r="R61" s="1">
        <v>0</v>
      </c>
      <c r="S61" s="1">
        <v>0</v>
      </c>
      <c r="T61" s="1">
        <v>321293</v>
      </c>
      <c r="U61" s="1">
        <v>163976</v>
      </c>
      <c r="V61" s="1">
        <v>163976</v>
      </c>
      <c r="W61" s="1">
        <v>163976</v>
      </c>
      <c r="Z61" s="1">
        <v>0</v>
      </c>
      <c r="AA61" s="1">
        <v>-34</v>
      </c>
      <c r="AB61" s="1">
        <v>-34</v>
      </c>
      <c r="AC61" s="1">
        <v>-10</v>
      </c>
      <c r="AD61" s="1">
        <v>0</v>
      </c>
      <c r="AE61" s="1">
        <v>0</v>
      </c>
      <c r="AF61" s="1">
        <v>189058</v>
      </c>
      <c r="AG61" s="1">
        <v>178869</v>
      </c>
      <c r="AH61" s="1">
        <v>112687</v>
      </c>
      <c r="AI61" s="1">
        <v>0</v>
      </c>
      <c r="AJ61" s="1">
        <v>66182</v>
      </c>
    </row>
    <row r="62" spans="1:36" x14ac:dyDescent="0.25">
      <c r="A62" s="1" t="s">
        <v>1066</v>
      </c>
      <c r="B62" s="1">
        <v>11662682</v>
      </c>
      <c r="C62" s="1">
        <v>11695811</v>
      </c>
      <c r="D62" s="1">
        <v>11695853</v>
      </c>
      <c r="E62" s="1">
        <v>2281869</v>
      </c>
      <c r="F62" s="1">
        <v>-21</v>
      </c>
      <c r="G62" s="1">
        <v>-21</v>
      </c>
      <c r="H62" s="1">
        <v>1208</v>
      </c>
      <c r="I62" s="1">
        <v>-2697</v>
      </c>
      <c r="J62" s="1">
        <v>-2695</v>
      </c>
      <c r="K62" s="1">
        <v>-2695</v>
      </c>
      <c r="L62" s="1">
        <v>-1</v>
      </c>
      <c r="M62" s="1">
        <v>-1</v>
      </c>
      <c r="N62" s="1">
        <v>41028</v>
      </c>
      <c r="O62" s="1">
        <v>41575</v>
      </c>
      <c r="P62" s="1">
        <v>41575</v>
      </c>
      <c r="Q62" s="1">
        <v>41575</v>
      </c>
      <c r="R62" s="1">
        <v>0</v>
      </c>
      <c r="S62" s="1">
        <v>0</v>
      </c>
      <c r="T62" s="1">
        <v>512113</v>
      </c>
      <c r="U62" s="1">
        <v>233787</v>
      </c>
      <c r="V62" s="1">
        <v>233787</v>
      </c>
      <c r="W62" s="1">
        <v>233787</v>
      </c>
      <c r="Z62" s="1">
        <v>0</v>
      </c>
      <c r="AA62" s="1">
        <v>8</v>
      </c>
      <c r="AB62" s="1">
        <v>8</v>
      </c>
      <c r="AC62" s="1">
        <v>0</v>
      </c>
      <c r="AD62" s="1">
        <v>0</v>
      </c>
      <c r="AE62" s="1">
        <v>0</v>
      </c>
      <c r="AF62" s="1">
        <v>564254</v>
      </c>
      <c r="AG62" s="1">
        <v>522764</v>
      </c>
      <c r="AH62" s="1">
        <v>329341</v>
      </c>
      <c r="AI62" s="1">
        <v>0</v>
      </c>
      <c r="AJ62" s="1">
        <v>193423</v>
      </c>
    </row>
    <row r="63" spans="1:36" x14ac:dyDescent="0.25">
      <c r="A63" s="1" t="s">
        <v>1067</v>
      </c>
      <c r="B63" s="1">
        <v>15688180</v>
      </c>
      <c r="C63" s="1">
        <v>15575380</v>
      </c>
      <c r="D63" s="1">
        <v>15575480</v>
      </c>
      <c r="E63" s="1">
        <v>3066799</v>
      </c>
      <c r="F63" s="1">
        <v>-50</v>
      </c>
      <c r="G63" s="1">
        <v>-50</v>
      </c>
      <c r="H63" s="1">
        <v>2050</v>
      </c>
      <c r="I63" s="1">
        <v>-22630</v>
      </c>
      <c r="J63" s="1">
        <v>-22638</v>
      </c>
      <c r="K63" s="1">
        <v>-22638</v>
      </c>
      <c r="L63" s="1">
        <v>4</v>
      </c>
      <c r="M63" s="1">
        <v>4</v>
      </c>
      <c r="N63" s="1">
        <v>271685</v>
      </c>
      <c r="O63" s="1">
        <v>254483</v>
      </c>
      <c r="P63" s="1">
        <v>254483</v>
      </c>
      <c r="Q63" s="1">
        <v>254483</v>
      </c>
      <c r="R63" s="1">
        <v>0</v>
      </c>
      <c r="S63" s="1">
        <v>0</v>
      </c>
      <c r="T63" s="1">
        <v>418039</v>
      </c>
      <c r="U63" s="1">
        <v>166079</v>
      </c>
      <c r="V63" s="1">
        <v>166079</v>
      </c>
      <c r="W63" s="1">
        <v>166079</v>
      </c>
      <c r="Z63" s="1">
        <v>0</v>
      </c>
      <c r="AA63" s="1">
        <v>-14</v>
      </c>
      <c r="AB63" s="1">
        <v>-14</v>
      </c>
      <c r="AC63" s="1">
        <v>0</v>
      </c>
      <c r="AD63" s="1">
        <v>0</v>
      </c>
      <c r="AE63" s="1">
        <v>0</v>
      </c>
      <c r="AF63" s="1">
        <v>915524</v>
      </c>
      <c r="AG63" s="1">
        <v>857433</v>
      </c>
      <c r="AH63" s="1">
        <v>540183</v>
      </c>
      <c r="AI63" s="1">
        <v>0</v>
      </c>
      <c r="AJ63" s="1">
        <v>317250</v>
      </c>
    </row>
    <row r="64" spans="1:36" x14ac:dyDescent="0.25">
      <c r="A64" s="1" t="s">
        <v>1068</v>
      </c>
      <c r="B64" s="1">
        <v>8734786</v>
      </c>
      <c r="C64" s="1">
        <v>8433485</v>
      </c>
      <c r="D64" s="1">
        <v>8433593</v>
      </c>
      <c r="E64" s="1">
        <v>0</v>
      </c>
      <c r="F64" s="1">
        <v>-54</v>
      </c>
      <c r="G64" s="1">
        <v>-54</v>
      </c>
      <c r="H64" s="1">
        <v>465</v>
      </c>
      <c r="I64" s="1">
        <v>-7171</v>
      </c>
      <c r="J64" s="1">
        <v>-7167</v>
      </c>
      <c r="K64" s="1">
        <v>-7167</v>
      </c>
      <c r="L64" s="1">
        <v>-2</v>
      </c>
      <c r="M64" s="1">
        <v>-2</v>
      </c>
      <c r="N64" s="1">
        <v>864766</v>
      </c>
      <c r="O64" s="1">
        <v>823930</v>
      </c>
      <c r="P64" s="1">
        <v>823939</v>
      </c>
      <c r="Q64" s="1">
        <v>823965</v>
      </c>
      <c r="R64" s="1">
        <v>-3</v>
      </c>
      <c r="S64" s="1">
        <v>-6</v>
      </c>
      <c r="T64" s="1">
        <v>467511</v>
      </c>
      <c r="U64" s="1">
        <v>232370</v>
      </c>
      <c r="V64" s="1">
        <v>232370</v>
      </c>
      <c r="W64" s="1">
        <v>232370</v>
      </c>
      <c r="Z64" s="1">
        <v>0</v>
      </c>
      <c r="AA64" s="1">
        <v>-9</v>
      </c>
      <c r="AB64" s="1">
        <v>-9</v>
      </c>
      <c r="AC64" s="1">
        <v>0</v>
      </c>
      <c r="AD64" s="1">
        <v>0</v>
      </c>
      <c r="AE64" s="1">
        <v>0</v>
      </c>
      <c r="AF64" s="1">
        <v>384499</v>
      </c>
      <c r="AG64" s="1">
        <v>355752</v>
      </c>
      <c r="AH64" s="1">
        <v>224124</v>
      </c>
      <c r="AI64" s="1">
        <v>0</v>
      </c>
      <c r="AJ64" s="1">
        <v>131628</v>
      </c>
    </row>
    <row r="65" spans="1:36" x14ac:dyDescent="0.25">
      <c r="A65" s="1" t="s">
        <v>1069</v>
      </c>
      <c r="B65" s="1">
        <v>4753334</v>
      </c>
      <c r="C65" s="1">
        <v>4605973</v>
      </c>
      <c r="D65" s="1">
        <v>4606013</v>
      </c>
      <c r="E65" s="1">
        <v>927967</v>
      </c>
      <c r="F65" s="1">
        <v>-20</v>
      </c>
      <c r="G65" s="1">
        <v>-20</v>
      </c>
      <c r="H65" s="1">
        <v>11</v>
      </c>
      <c r="I65" s="1">
        <v>-2638</v>
      </c>
      <c r="J65" s="1">
        <v>-2636</v>
      </c>
      <c r="K65" s="1">
        <v>-2636</v>
      </c>
      <c r="L65" s="1">
        <v>-1</v>
      </c>
      <c r="M65" s="1">
        <v>-1</v>
      </c>
      <c r="N65" s="1">
        <v>105980</v>
      </c>
      <c r="O65" s="1">
        <v>103806</v>
      </c>
      <c r="P65" s="1">
        <v>103806</v>
      </c>
      <c r="Q65" s="1">
        <v>103805</v>
      </c>
      <c r="R65" s="1">
        <v>0</v>
      </c>
      <c r="S65" s="1">
        <v>0</v>
      </c>
      <c r="T65" s="1">
        <v>259185</v>
      </c>
      <c r="U65" s="1">
        <v>117162</v>
      </c>
      <c r="V65" s="1">
        <v>117162</v>
      </c>
      <c r="W65" s="1">
        <v>117162</v>
      </c>
      <c r="Z65" s="1">
        <v>0</v>
      </c>
      <c r="AA65" s="1">
        <v>-72</v>
      </c>
      <c r="AB65" s="1">
        <v>-72</v>
      </c>
      <c r="AC65" s="1">
        <v>0</v>
      </c>
      <c r="AD65" s="1">
        <v>0</v>
      </c>
      <c r="AE65" s="1">
        <v>0</v>
      </c>
      <c r="AF65" s="1">
        <v>208942</v>
      </c>
      <c r="AG65" s="1">
        <v>198991</v>
      </c>
      <c r="AH65" s="1">
        <v>125364</v>
      </c>
      <c r="AI65" s="1">
        <v>0</v>
      </c>
      <c r="AJ65" s="1">
        <v>73627</v>
      </c>
    </row>
    <row r="66" spans="1:36" x14ac:dyDescent="0.25">
      <c r="A66" s="1" t="s">
        <v>1070</v>
      </c>
      <c r="B66" s="1">
        <v>65366060</v>
      </c>
      <c r="C66" s="1">
        <v>63998152</v>
      </c>
      <c r="D66" s="1">
        <v>63998446</v>
      </c>
      <c r="E66" s="1">
        <v>31983669</v>
      </c>
      <c r="F66" s="1">
        <v>-147</v>
      </c>
      <c r="G66" s="1">
        <v>-147</v>
      </c>
      <c r="H66" s="1">
        <v>68500</v>
      </c>
      <c r="I66" s="1">
        <v>-69236</v>
      </c>
      <c r="J66" s="1">
        <v>-69246</v>
      </c>
      <c r="K66" s="1">
        <v>-69246</v>
      </c>
      <c r="L66" s="1">
        <v>5</v>
      </c>
      <c r="M66" s="1">
        <v>5</v>
      </c>
      <c r="N66" s="1">
        <v>253577</v>
      </c>
      <c r="O66" s="1">
        <v>298624</v>
      </c>
      <c r="P66" s="1">
        <v>298627</v>
      </c>
      <c r="Q66" s="1">
        <v>298635</v>
      </c>
      <c r="R66" s="1">
        <v>-1</v>
      </c>
      <c r="S66" s="1">
        <v>-2</v>
      </c>
      <c r="T66" s="1">
        <v>2402071</v>
      </c>
      <c r="U66" s="1">
        <v>1074534</v>
      </c>
      <c r="V66" s="1">
        <v>1074534</v>
      </c>
      <c r="W66" s="1">
        <v>1074534</v>
      </c>
      <c r="Z66" s="1">
        <v>0</v>
      </c>
      <c r="AA66" s="1">
        <v>-145</v>
      </c>
      <c r="AB66" s="1">
        <v>-145</v>
      </c>
      <c r="AC66" s="1">
        <v>0</v>
      </c>
      <c r="AD66" s="1">
        <v>0</v>
      </c>
      <c r="AE66" s="1">
        <v>0</v>
      </c>
      <c r="AF66" s="1">
        <v>3307026</v>
      </c>
      <c r="AG66" s="1">
        <v>3063048</v>
      </c>
      <c r="AH66" s="1">
        <v>1929721</v>
      </c>
      <c r="AI66" s="1">
        <v>0</v>
      </c>
      <c r="AJ66" s="1">
        <v>1133327</v>
      </c>
    </row>
    <row r="67" spans="1:36" x14ac:dyDescent="0.25">
      <c r="A67" s="1" t="s">
        <v>1071</v>
      </c>
      <c r="B67" s="1">
        <v>2465418</v>
      </c>
      <c r="C67" s="1">
        <v>2499505</v>
      </c>
      <c r="D67" s="1">
        <v>2499577</v>
      </c>
      <c r="E67" s="1">
        <v>0</v>
      </c>
      <c r="F67" s="1">
        <v>-36</v>
      </c>
      <c r="G67" s="1">
        <v>-36</v>
      </c>
      <c r="H67" s="1">
        <v>1711</v>
      </c>
      <c r="I67" s="1">
        <v>-2137</v>
      </c>
      <c r="J67" s="1">
        <v>-2133</v>
      </c>
      <c r="K67" s="1">
        <v>-2133</v>
      </c>
      <c r="L67" s="1">
        <v>-2</v>
      </c>
      <c r="M67" s="1">
        <v>-2</v>
      </c>
      <c r="N67" s="1">
        <v>59237</v>
      </c>
      <c r="O67" s="1">
        <v>56396</v>
      </c>
      <c r="P67" s="1">
        <v>56396</v>
      </c>
      <c r="Q67" s="1">
        <v>56396</v>
      </c>
      <c r="R67" s="1">
        <v>0</v>
      </c>
      <c r="S67" s="1">
        <v>0</v>
      </c>
      <c r="T67" s="1">
        <v>279713</v>
      </c>
      <c r="U67" s="1">
        <v>141213</v>
      </c>
      <c r="V67" s="1">
        <v>141213</v>
      </c>
      <c r="W67" s="1">
        <v>141213</v>
      </c>
      <c r="Z67" s="1">
        <v>0</v>
      </c>
      <c r="AA67" s="1">
        <v>-68</v>
      </c>
      <c r="AB67" s="1">
        <v>-68</v>
      </c>
      <c r="AC67" s="1">
        <v>0</v>
      </c>
      <c r="AD67" s="1">
        <v>0</v>
      </c>
      <c r="AE67" s="1">
        <v>0</v>
      </c>
      <c r="AF67" s="1">
        <v>111051</v>
      </c>
      <c r="AG67" s="1">
        <v>103590</v>
      </c>
      <c r="AH67" s="1">
        <v>65262</v>
      </c>
      <c r="AI67" s="1">
        <v>0</v>
      </c>
      <c r="AJ67" s="1">
        <v>38328</v>
      </c>
    </row>
    <row r="68" spans="1:36" x14ac:dyDescent="0.25">
      <c r="A68" s="1" t="s">
        <v>1072</v>
      </c>
      <c r="B68" s="1">
        <v>26735435</v>
      </c>
      <c r="C68" s="1">
        <v>26056292</v>
      </c>
      <c r="D68" s="1">
        <v>26056402</v>
      </c>
      <c r="E68" s="1">
        <v>7758707</v>
      </c>
      <c r="F68" s="1">
        <v>-55</v>
      </c>
      <c r="G68" s="1">
        <v>-55</v>
      </c>
      <c r="H68" s="1">
        <v>66783</v>
      </c>
      <c r="I68" s="1">
        <v>-16252</v>
      </c>
      <c r="J68" s="1">
        <v>-16242</v>
      </c>
      <c r="K68" s="1">
        <v>-16242</v>
      </c>
      <c r="L68" s="1">
        <v>-5</v>
      </c>
      <c r="M68" s="1">
        <v>-5</v>
      </c>
      <c r="N68" s="1">
        <v>100997</v>
      </c>
      <c r="O68" s="1">
        <v>123684</v>
      </c>
      <c r="P68" s="1">
        <v>123687</v>
      </c>
      <c r="Q68" s="1">
        <v>123694</v>
      </c>
      <c r="R68" s="1">
        <v>-1</v>
      </c>
      <c r="S68" s="1">
        <v>-2</v>
      </c>
      <c r="T68" s="1">
        <v>849645</v>
      </c>
      <c r="U68" s="1">
        <v>406499</v>
      </c>
      <c r="V68" s="1">
        <v>406499</v>
      </c>
      <c r="W68" s="1">
        <v>406499</v>
      </c>
      <c r="Z68" s="1">
        <v>0</v>
      </c>
      <c r="AA68" s="1">
        <v>-29</v>
      </c>
      <c r="AB68" s="1">
        <v>-29</v>
      </c>
      <c r="AC68" s="1">
        <v>0</v>
      </c>
      <c r="AD68" s="1">
        <v>0</v>
      </c>
      <c r="AE68" s="1">
        <v>0</v>
      </c>
      <c r="AF68" s="1">
        <v>1453558</v>
      </c>
      <c r="AG68" s="1">
        <v>1355421</v>
      </c>
      <c r="AH68" s="1">
        <v>853915</v>
      </c>
      <c r="AI68" s="1">
        <v>0</v>
      </c>
      <c r="AJ68" s="1">
        <v>501506</v>
      </c>
    </row>
    <row r="69" spans="1:36" x14ac:dyDescent="0.25">
      <c r="A69" s="1" t="s">
        <v>1073</v>
      </c>
      <c r="B69" s="1">
        <v>9564012</v>
      </c>
      <c r="C69" s="1">
        <v>9798939</v>
      </c>
      <c r="D69" s="1">
        <v>9798947</v>
      </c>
      <c r="E69" s="1">
        <v>4899468</v>
      </c>
      <c r="F69" s="1">
        <v>-4</v>
      </c>
      <c r="G69" s="1">
        <v>-4</v>
      </c>
      <c r="H69" s="1">
        <v>58</v>
      </c>
      <c r="I69" s="1">
        <v>-13071</v>
      </c>
      <c r="J69" s="1">
        <v>-13107</v>
      </c>
      <c r="K69" s="1">
        <v>-13107</v>
      </c>
      <c r="L69" s="1">
        <v>18</v>
      </c>
      <c r="M69" s="1">
        <v>18</v>
      </c>
      <c r="N69" s="1">
        <v>18285</v>
      </c>
      <c r="O69" s="1">
        <v>24550</v>
      </c>
      <c r="P69" s="1">
        <v>24550</v>
      </c>
      <c r="Q69" s="1">
        <v>24551</v>
      </c>
      <c r="R69" s="1">
        <v>0</v>
      </c>
      <c r="S69" s="1">
        <v>0</v>
      </c>
      <c r="T69" s="1">
        <v>267220</v>
      </c>
      <c r="U69" s="1">
        <v>133297</v>
      </c>
      <c r="V69" s="1">
        <v>133297</v>
      </c>
      <c r="W69" s="1">
        <v>133297</v>
      </c>
      <c r="Z69" s="1">
        <v>0</v>
      </c>
      <c r="AA69" s="1">
        <v>-16</v>
      </c>
      <c r="AB69" s="1">
        <v>-16</v>
      </c>
      <c r="AC69" s="1">
        <v>0</v>
      </c>
      <c r="AD69" s="1">
        <v>0</v>
      </c>
      <c r="AE69" s="1">
        <v>0</v>
      </c>
      <c r="AF69" s="1">
        <v>527920</v>
      </c>
      <c r="AG69" s="1">
        <v>473328</v>
      </c>
      <c r="AH69" s="1">
        <v>298197</v>
      </c>
      <c r="AI69" s="1">
        <v>0</v>
      </c>
      <c r="AJ69" s="1">
        <v>175131</v>
      </c>
    </row>
    <row r="70" spans="1:36" x14ac:dyDescent="0.25">
      <c r="A70" s="1" t="s">
        <v>1074</v>
      </c>
      <c r="B70" s="1">
        <v>16023693</v>
      </c>
      <c r="C70" s="1">
        <v>15795034</v>
      </c>
      <c r="D70" s="1">
        <v>15795064</v>
      </c>
      <c r="E70" s="1">
        <v>9477038</v>
      </c>
      <c r="F70" s="1">
        <v>-15</v>
      </c>
      <c r="G70" s="1">
        <v>-15</v>
      </c>
      <c r="H70" s="1">
        <v>-1702</v>
      </c>
      <c r="I70" s="1">
        <v>-19218</v>
      </c>
      <c r="J70" s="1">
        <v>-19218</v>
      </c>
      <c r="K70" s="1">
        <v>-19218</v>
      </c>
      <c r="L70" s="1">
        <v>0</v>
      </c>
      <c r="M70" s="1">
        <v>0</v>
      </c>
      <c r="N70" s="1">
        <v>54885</v>
      </c>
      <c r="O70" s="1">
        <v>70500</v>
      </c>
      <c r="P70" s="1">
        <v>70500</v>
      </c>
      <c r="Q70" s="1">
        <v>70500</v>
      </c>
      <c r="R70" s="1">
        <v>0</v>
      </c>
      <c r="S70" s="1">
        <v>0</v>
      </c>
      <c r="T70" s="1">
        <v>456614</v>
      </c>
      <c r="U70" s="1">
        <v>214268</v>
      </c>
      <c r="V70" s="1">
        <v>214268</v>
      </c>
      <c r="W70" s="1">
        <v>214268</v>
      </c>
      <c r="Z70" s="1">
        <v>0</v>
      </c>
      <c r="AA70" s="1">
        <v>-25</v>
      </c>
      <c r="AB70" s="1">
        <v>-25</v>
      </c>
      <c r="AC70" s="1">
        <v>0</v>
      </c>
      <c r="AD70" s="1">
        <v>0</v>
      </c>
      <c r="AE70" s="1">
        <v>0</v>
      </c>
      <c r="AF70" s="1">
        <v>829986</v>
      </c>
      <c r="AG70" s="1">
        <v>769689</v>
      </c>
      <c r="AH70" s="1">
        <v>484904</v>
      </c>
      <c r="AI70" s="1">
        <v>0</v>
      </c>
      <c r="AJ70" s="1">
        <v>284785</v>
      </c>
    </row>
    <row r="71" spans="1:36" x14ac:dyDescent="0.25">
      <c r="A71" s="1" t="s">
        <v>1075</v>
      </c>
      <c r="B71" s="1">
        <v>6781063</v>
      </c>
      <c r="C71" s="1">
        <v>7012334</v>
      </c>
      <c r="D71" s="1">
        <v>7012386</v>
      </c>
      <c r="E71" s="1">
        <v>7012386</v>
      </c>
      <c r="F71" s="1">
        <v>-26</v>
      </c>
      <c r="G71" s="1">
        <v>-26</v>
      </c>
      <c r="H71" s="1">
        <v>784</v>
      </c>
      <c r="I71" s="1">
        <v>-12569</v>
      </c>
      <c r="J71" s="1">
        <v>-12559</v>
      </c>
      <c r="K71" s="1">
        <v>-12559</v>
      </c>
      <c r="L71" s="1">
        <v>-5</v>
      </c>
      <c r="M71" s="1">
        <v>-5</v>
      </c>
      <c r="N71" s="1">
        <v>13593</v>
      </c>
      <c r="O71" s="1">
        <v>16978</v>
      </c>
      <c r="P71" s="1">
        <v>16978</v>
      </c>
      <c r="Q71" s="1">
        <v>16978</v>
      </c>
      <c r="R71" s="1">
        <v>0</v>
      </c>
      <c r="S71" s="1">
        <v>0</v>
      </c>
      <c r="T71" s="1">
        <v>349276</v>
      </c>
      <c r="U71" s="1">
        <v>100406</v>
      </c>
      <c r="V71" s="1">
        <v>100406</v>
      </c>
      <c r="W71" s="1">
        <v>100406</v>
      </c>
      <c r="Z71" s="1">
        <v>0</v>
      </c>
      <c r="AA71" s="1">
        <v>-7</v>
      </c>
      <c r="AB71" s="1">
        <v>-7</v>
      </c>
      <c r="AC71" s="1">
        <v>0</v>
      </c>
      <c r="AD71" s="1">
        <v>0</v>
      </c>
      <c r="AE71" s="1">
        <v>0</v>
      </c>
      <c r="AF71" s="1">
        <v>280696</v>
      </c>
      <c r="AG71" s="1">
        <v>262757</v>
      </c>
      <c r="AH71" s="1">
        <v>165537</v>
      </c>
      <c r="AI71" s="1">
        <v>0</v>
      </c>
      <c r="AJ71" s="1">
        <v>97220</v>
      </c>
    </row>
    <row r="72" spans="1:36" x14ac:dyDescent="0.25">
      <c r="A72" s="1" t="s">
        <v>1076</v>
      </c>
      <c r="B72" s="1">
        <v>3796439</v>
      </c>
      <c r="C72" s="1">
        <v>2836048</v>
      </c>
      <c r="D72" s="1">
        <v>2836070</v>
      </c>
      <c r="E72" s="1">
        <v>2836070</v>
      </c>
      <c r="F72" s="1">
        <v>-11</v>
      </c>
      <c r="G72" s="1">
        <v>-11</v>
      </c>
      <c r="H72" s="1">
        <v>866</v>
      </c>
      <c r="I72" s="1">
        <v>-5989</v>
      </c>
      <c r="J72" s="1">
        <v>-5987</v>
      </c>
      <c r="K72" s="1">
        <v>-5987</v>
      </c>
      <c r="L72" s="1">
        <v>-1</v>
      </c>
      <c r="M72" s="1">
        <v>-1</v>
      </c>
      <c r="N72" s="1">
        <v>6580</v>
      </c>
      <c r="O72" s="1">
        <v>6516</v>
      </c>
      <c r="P72" s="1">
        <v>6516</v>
      </c>
      <c r="Q72" s="1">
        <v>6516</v>
      </c>
      <c r="R72" s="1">
        <v>0</v>
      </c>
      <c r="S72" s="1">
        <v>0</v>
      </c>
      <c r="T72" s="1">
        <v>199603</v>
      </c>
      <c r="U72" s="1">
        <v>78851</v>
      </c>
      <c r="V72" s="1">
        <v>78851</v>
      </c>
      <c r="W72" s="1">
        <v>78851</v>
      </c>
      <c r="Z72" s="1">
        <v>0</v>
      </c>
      <c r="AA72" s="1">
        <v>0</v>
      </c>
      <c r="AB72" s="1">
        <v>0</v>
      </c>
      <c r="AC72" s="1">
        <v>0</v>
      </c>
      <c r="AD72" s="1">
        <v>0</v>
      </c>
      <c r="AE72" s="1">
        <v>0</v>
      </c>
      <c r="AF72" s="1">
        <v>103815</v>
      </c>
      <c r="AG72" s="1">
        <v>98263</v>
      </c>
      <c r="AH72" s="1">
        <v>61906</v>
      </c>
      <c r="AI72" s="1">
        <v>0</v>
      </c>
      <c r="AJ72" s="1">
        <v>36357</v>
      </c>
    </row>
    <row r="73" spans="1:36" x14ac:dyDescent="0.25">
      <c r="A73" s="1" t="s">
        <v>1077</v>
      </c>
      <c r="B73" s="1">
        <v>90856439</v>
      </c>
      <c r="C73" s="1">
        <v>86366907</v>
      </c>
      <c r="D73" s="1">
        <v>86367563</v>
      </c>
      <c r="E73" s="1">
        <v>32454213</v>
      </c>
      <c r="F73" s="1">
        <v>-328</v>
      </c>
      <c r="G73" s="1">
        <v>-328</v>
      </c>
      <c r="H73" s="1">
        <v>707</v>
      </c>
      <c r="I73" s="1">
        <v>-119328</v>
      </c>
      <c r="J73" s="1">
        <v>-119220</v>
      </c>
      <c r="K73" s="1">
        <v>-119220</v>
      </c>
      <c r="L73" s="1">
        <v>-54</v>
      </c>
      <c r="M73" s="1">
        <v>-54</v>
      </c>
      <c r="N73" s="1">
        <v>1105391</v>
      </c>
      <c r="O73" s="1">
        <v>1077804</v>
      </c>
      <c r="P73" s="1">
        <v>1077808</v>
      </c>
      <c r="Q73" s="1">
        <v>1077821</v>
      </c>
      <c r="R73" s="1">
        <v>-1</v>
      </c>
      <c r="S73" s="1">
        <v>-3</v>
      </c>
      <c r="T73" s="1">
        <v>4732972</v>
      </c>
      <c r="U73" s="1">
        <v>2349749</v>
      </c>
      <c r="V73" s="1">
        <v>2349749</v>
      </c>
      <c r="W73" s="1">
        <v>2349749</v>
      </c>
      <c r="Z73" s="1">
        <v>0</v>
      </c>
      <c r="AA73" s="1">
        <v>-107</v>
      </c>
      <c r="AB73" s="1">
        <v>-107</v>
      </c>
      <c r="AC73" s="1">
        <v>0</v>
      </c>
      <c r="AD73" s="1">
        <v>0</v>
      </c>
      <c r="AE73" s="1">
        <v>0</v>
      </c>
      <c r="AF73" s="1">
        <v>3735645</v>
      </c>
      <c r="AG73" s="1">
        <v>3489534</v>
      </c>
      <c r="AH73" s="1">
        <v>2198406</v>
      </c>
      <c r="AI73" s="1">
        <v>0</v>
      </c>
      <c r="AJ73" s="1">
        <v>1291128</v>
      </c>
    </row>
    <row r="74" spans="1:36" x14ac:dyDescent="0.25">
      <c r="A74" s="1" t="s">
        <v>1078</v>
      </c>
      <c r="B74" s="1">
        <v>1012146</v>
      </c>
      <c r="C74" s="1">
        <v>1071451</v>
      </c>
      <c r="D74" s="1">
        <v>1071475</v>
      </c>
      <c r="E74" s="1">
        <v>1071475</v>
      </c>
      <c r="F74" s="1">
        <v>-12</v>
      </c>
      <c r="G74" s="1">
        <v>-12</v>
      </c>
      <c r="H74" s="1">
        <v>-2</v>
      </c>
      <c r="I74" s="1">
        <v>188</v>
      </c>
      <c r="J74" s="1">
        <v>188</v>
      </c>
      <c r="K74" s="1">
        <v>188</v>
      </c>
      <c r="L74" s="1">
        <v>0</v>
      </c>
      <c r="M74" s="1">
        <v>0</v>
      </c>
      <c r="N74" s="1">
        <v>11694</v>
      </c>
      <c r="O74" s="1">
        <v>6975</v>
      </c>
      <c r="P74" s="1">
        <v>6975</v>
      </c>
      <c r="Q74" s="1">
        <v>6975</v>
      </c>
      <c r="R74" s="1">
        <v>0</v>
      </c>
      <c r="S74" s="1">
        <v>0</v>
      </c>
      <c r="T74" s="1">
        <v>69451</v>
      </c>
      <c r="U74" s="1">
        <v>33371</v>
      </c>
      <c r="V74" s="1">
        <v>33371</v>
      </c>
      <c r="W74" s="1">
        <v>33371</v>
      </c>
      <c r="Z74" s="1">
        <v>0</v>
      </c>
      <c r="AA74" s="1">
        <v>0</v>
      </c>
      <c r="AB74" s="1">
        <v>0</v>
      </c>
      <c r="AC74" s="1">
        <v>0</v>
      </c>
      <c r="AD74" s="1">
        <v>0</v>
      </c>
      <c r="AE74" s="1">
        <v>0</v>
      </c>
      <c r="AF74" s="1">
        <v>54038</v>
      </c>
      <c r="AG74" s="1">
        <v>49556</v>
      </c>
      <c r="AH74" s="1">
        <v>31220</v>
      </c>
      <c r="AI74" s="1">
        <v>0</v>
      </c>
      <c r="AJ74" s="1">
        <v>18336</v>
      </c>
    </row>
    <row r="75" spans="1:36" x14ac:dyDescent="0.25">
      <c r="A75" s="1" t="s">
        <v>1079</v>
      </c>
      <c r="B75" s="1">
        <v>514159</v>
      </c>
      <c r="C75" s="1">
        <v>564715</v>
      </c>
      <c r="D75" s="1">
        <v>564723</v>
      </c>
      <c r="E75" s="1">
        <v>564723</v>
      </c>
      <c r="F75" s="1">
        <v>-4</v>
      </c>
      <c r="G75" s="1">
        <v>-4</v>
      </c>
      <c r="H75" s="1">
        <v>-6</v>
      </c>
      <c r="I75" s="1">
        <v>-1449</v>
      </c>
      <c r="J75" s="1">
        <v>-1449</v>
      </c>
      <c r="K75" s="1">
        <v>-1449</v>
      </c>
      <c r="L75" s="1">
        <v>0</v>
      </c>
      <c r="M75" s="1">
        <v>0</v>
      </c>
      <c r="N75" s="1">
        <v>5901</v>
      </c>
      <c r="O75" s="1">
        <v>5420</v>
      </c>
      <c r="P75" s="1">
        <v>5420</v>
      </c>
      <c r="Q75" s="1">
        <v>5420</v>
      </c>
      <c r="R75" s="1">
        <v>0</v>
      </c>
      <c r="S75" s="1">
        <v>0</v>
      </c>
      <c r="T75" s="1">
        <v>48277</v>
      </c>
      <c r="U75" s="1">
        <v>23749</v>
      </c>
      <c r="V75" s="1">
        <v>23749</v>
      </c>
      <c r="W75" s="1">
        <v>23749</v>
      </c>
      <c r="Z75" s="1">
        <v>0</v>
      </c>
      <c r="AA75" s="1">
        <v>0</v>
      </c>
      <c r="AB75" s="1">
        <v>0</v>
      </c>
      <c r="AC75" s="1">
        <v>0</v>
      </c>
      <c r="AD75" s="1">
        <v>0</v>
      </c>
      <c r="AE75" s="1">
        <v>0</v>
      </c>
      <c r="AF75" s="1">
        <v>22040</v>
      </c>
      <c r="AG75" s="1">
        <v>18779</v>
      </c>
      <c r="AH75" s="1">
        <v>11831</v>
      </c>
      <c r="AI75" s="1">
        <v>0</v>
      </c>
      <c r="AJ75" s="1">
        <v>6948</v>
      </c>
    </row>
    <row r="76" spans="1:36" x14ac:dyDescent="0.25">
      <c r="A76" s="1" t="s">
        <v>1080</v>
      </c>
      <c r="B76" s="1">
        <v>2033659</v>
      </c>
      <c r="C76" s="1">
        <v>1902142</v>
      </c>
      <c r="D76" s="1">
        <v>1902150</v>
      </c>
      <c r="E76" s="1">
        <v>570643</v>
      </c>
      <c r="F76" s="1">
        <v>-4</v>
      </c>
      <c r="G76" s="1">
        <v>-4</v>
      </c>
      <c r="H76" s="1">
        <v>13</v>
      </c>
      <c r="I76" s="1">
        <v>-1670</v>
      </c>
      <c r="J76" s="1">
        <v>-1670</v>
      </c>
      <c r="K76" s="1">
        <v>-1670</v>
      </c>
      <c r="L76" s="1">
        <v>0</v>
      </c>
      <c r="M76" s="1">
        <v>0</v>
      </c>
      <c r="N76" s="1">
        <v>12257</v>
      </c>
      <c r="O76" s="1">
        <v>13386</v>
      </c>
      <c r="P76" s="1">
        <v>13386</v>
      </c>
      <c r="Q76" s="1">
        <v>13386</v>
      </c>
      <c r="R76" s="1">
        <v>0</v>
      </c>
      <c r="S76" s="1">
        <v>0</v>
      </c>
      <c r="T76" s="1">
        <v>114484</v>
      </c>
      <c r="U76" s="1">
        <v>51048</v>
      </c>
      <c r="V76" s="1">
        <v>51048</v>
      </c>
      <c r="W76" s="1">
        <v>51048</v>
      </c>
      <c r="Z76" s="1">
        <v>0</v>
      </c>
      <c r="AA76" s="1">
        <v>0</v>
      </c>
      <c r="AB76" s="1">
        <v>0</v>
      </c>
      <c r="AC76" s="1">
        <v>0</v>
      </c>
      <c r="AD76" s="1">
        <v>0</v>
      </c>
      <c r="AE76" s="1">
        <v>0</v>
      </c>
      <c r="AF76" s="1">
        <v>78436</v>
      </c>
      <c r="AG76" s="1">
        <v>72003</v>
      </c>
      <c r="AH76" s="1">
        <v>45362</v>
      </c>
      <c r="AI76" s="1">
        <v>0</v>
      </c>
      <c r="AJ76" s="1">
        <v>26641</v>
      </c>
    </row>
    <row r="77" spans="1:36" x14ac:dyDescent="0.25">
      <c r="A77" s="1" t="s">
        <v>1081</v>
      </c>
      <c r="B77" s="1">
        <v>9597505</v>
      </c>
      <c r="C77" s="1">
        <v>9320602</v>
      </c>
      <c r="D77" s="1">
        <v>9320634</v>
      </c>
      <c r="E77" s="1">
        <v>4689599</v>
      </c>
      <c r="F77" s="1">
        <v>-16</v>
      </c>
      <c r="G77" s="1">
        <v>-16</v>
      </c>
      <c r="H77" s="1">
        <v>14</v>
      </c>
      <c r="I77" s="1">
        <v>-9747</v>
      </c>
      <c r="J77" s="1">
        <v>-9743</v>
      </c>
      <c r="K77" s="1">
        <v>-9743</v>
      </c>
      <c r="L77" s="1">
        <v>-2</v>
      </c>
      <c r="M77" s="1">
        <v>-2</v>
      </c>
      <c r="N77" s="1">
        <v>402381</v>
      </c>
      <c r="O77" s="1">
        <v>393019</v>
      </c>
      <c r="P77" s="1">
        <v>393019</v>
      </c>
      <c r="Q77" s="1">
        <v>393020</v>
      </c>
      <c r="R77" s="1">
        <v>0</v>
      </c>
      <c r="S77" s="1">
        <v>0</v>
      </c>
      <c r="T77" s="1">
        <v>576976</v>
      </c>
      <c r="U77" s="1">
        <v>278539</v>
      </c>
      <c r="V77" s="1">
        <v>278539</v>
      </c>
      <c r="W77" s="1">
        <v>278539</v>
      </c>
      <c r="Z77" s="1">
        <v>0</v>
      </c>
      <c r="AA77" s="1">
        <v>-6</v>
      </c>
      <c r="AB77" s="1">
        <v>-6</v>
      </c>
      <c r="AC77" s="1">
        <v>0</v>
      </c>
      <c r="AD77" s="1">
        <v>0</v>
      </c>
      <c r="AE77" s="1">
        <v>0</v>
      </c>
      <c r="AF77" s="1">
        <v>358961</v>
      </c>
      <c r="AG77" s="1">
        <v>338781</v>
      </c>
      <c r="AH77" s="1">
        <v>213432</v>
      </c>
      <c r="AI77" s="1">
        <v>0</v>
      </c>
      <c r="AJ77" s="1">
        <v>125349</v>
      </c>
    </row>
    <row r="78" spans="1:36" x14ac:dyDescent="0.25">
      <c r="A78" s="1" t="s">
        <v>1082</v>
      </c>
      <c r="B78" s="1">
        <v>16651877</v>
      </c>
      <c r="C78" s="1">
        <v>15695044</v>
      </c>
      <c r="D78" s="1">
        <v>15695090</v>
      </c>
      <c r="E78" s="1">
        <v>8250453</v>
      </c>
      <c r="F78" s="1">
        <v>-23</v>
      </c>
      <c r="G78" s="1">
        <v>-23</v>
      </c>
      <c r="H78" s="1">
        <v>280</v>
      </c>
      <c r="I78" s="1">
        <v>-25460</v>
      </c>
      <c r="J78" s="1">
        <v>-25416</v>
      </c>
      <c r="K78" s="1">
        <v>-25416</v>
      </c>
      <c r="L78" s="1">
        <v>-22</v>
      </c>
      <c r="M78" s="1">
        <v>-22</v>
      </c>
      <c r="N78" s="1">
        <v>96913</v>
      </c>
      <c r="O78" s="1">
        <v>91024</v>
      </c>
      <c r="P78" s="1">
        <v>91024</v>
      </c>
      <c r="Q78" s="1">
        <v>91024</v>
      </c>
      <c r="R78" s="1">
        <v>0</v>
      </c>
      <c r="S78" s="1">
        <v>0</v>
      </c>
      <c r="T78" s="1">
        <v>1084012</v>
      </c>
      <c r="U78" s="1">
        <v>536657</v>
      </c>
      <c r="V78" s="1">
        <v>536657</v>
      </c>
      <c r="W78" s="1">
        <v>536657</v>
      </c>
      <c r="Z78" s="1">
        <v>0</v>
      </c>
      <c r="AA78" s="1">
        <v>0</v>
      </c>
      <c r="AB78" s="1">
        <v>0</v>
      </c>
      <c r="AC78" s="1">
        <v>0</v>
      </c>
      <c r="AD78" s="1">
        <v>0</v>
      </c>
      <c r="AE78" s="1">
        <v>0</v>
      </c>
      <c r="AF78" s="1">
        <v>755948</v>
      </c>
      <c r="AG78" s="1">
        <v>701675</v>
      </c>
      <c r="AH78" s="1">
        <v>442055</v>
      </c>
      <c r="AI78" s="1">
        <v>0</v>
      </c>
      <c r="AJ78" s="1">
        <v>259620</v>
      </c>
    </row>
    <row r="79" spans="1:36" x14ac:dyDescent="0.25">
      <c r="A79" s="1" t="s">
        <v>1083</v>
      </c>
      <c r="B79" s="1">
        <v>13958069</v>
      </c>
      <c r="C79" s="1">
        <v>12545544</v>
      </c>
      <c r="D79" s="1">
        <v>12545590</v>
      </c>
      <c r="E79" s="1">
        <v>5686145</v>
      </c>
      <c r="F79" s="1">
        <v>-23</v>
      </c>
      <c r="G79" s="1">
        <v>-23</v>
      </c>
      <c r="H79" s="1">
        <v>-93</v>
      </c>
      <c r="I79" s="1">
        <v>-23253</v>
      </c>
      <c r="J79" s="1">
        <v>-23237</v>
      </c>
      <c r="K79" s="1">
        <v>-23237</v>
      </c>
      <c r="L79" s="1">
        <v>-8</v>
      </c>
      <c r="M79" s="1">
        <v>-8</v>
      </c>
      <c r="N79" s="1">
        <v>143339</v>
      </c>
      <c r="O79" s="1">
        <v>128774</v>
      </c>
      <c r="P79" s="1">
        <v>128777</v>
      </c>
      <c r="Q79" s="1">
        <v>128785</v>
      </c>
      <c r="R79" s="1">
        <v>-1</v>
      </c>
      <c r="S79" s="1">
        <v>-2</v>
      </c>
      <c r="T79" s="1">
        <v>896890</v>
      </c>
      <c r="U79" s="1">
        <v>449201</v>
      </c>
      <c r="V79" s="1">
        <v>449201</v>
      </c>
      <c r="W79" s="1">
        <v>449201</v>
      </c>
      <c r="Z79" s="1">
        <v>0</v>
      </c>
      <c r="AA79" s="1">
        <v>-16</v>
      </c>
      <c r="AB79" s="1">
        <v>-16</v>
      </c>
      <c r="AC79" s="1">
        <v>0</v>
      </c>
      <c r="AD79" s="1">
        <v>0</v>
      </c>
      <c r="AE79" s="1">
        <v>0</v>
      </c>
      <c r="AF79" s="1">
        <v>493102</v>
      </c>
      <c r="AG79" s="1">
        <v>452367</v>
      </c>
      <c r="AH79" s="1">
        <v>284991</v>
      </c>
      <c r="AI79" s="1">
        <v>0</v>
      </c>
      <c r="AJ79" s="1">
        <v>167376</v>
      </c>
    </row>
    <row r="80" spans="1:36" x14ac:dyDescent="0.25">
      <c r="A80" s="1" t="s">
        <v>1084</v>
      </c>
      <c r="B80" s="1">
        <v>10078121</v>
      </c>
      <c r="C80" s="1">
        <v>9501322</v>
      </c>
      <c r="D80" s="1">
        <v>9501342</v>
      </c>
      <c r="E80" s="1">
        <v>3399078</v>
      </c>
      <c r="F80" s="1">
        <v>-10</v>
      </c>
      <c r="G80" s="1">
        <v>-10</v>
      </c>
      <c r="H80" s="1">
        <v>181</v>
      </c>
      <c r="I80" s="1">
        <v>-15790</v>
      </c>
      <c r="J80" s="1">
        <v>-15762</v>
      </c>
      <c r="K80" s="1">
        <v>-15762</v>
      </c>
      <c r="L80" s="1">
        <v>-14</v>
      </c>
      <c r="M80" s="1">
        <v>-14</v>
      </c>
      <c r="N80" s="1">
        <v>39056</v>
      </c>
      <c r="O80" s="1">
        <v>49346</v>
      </c>
      <c r="P80" s="1">
        <v>49347</v>
      </c>
      <c r="Q80" s="1">
        <v>49350</v>
      </c>
      <c r="R80" s="1">
        <v>0</v>
      </c>
      <c r="S80" s="1">
        <v>-1</v>
      </c>
      <c r="T80" s="1">
        <v>641369</v>
      </c>
      <c r="U80" s="1">
        <v>344360</v>
      </c>
      <c r="V80" s="1">
        <v>344360</v>
      </c>
      <c r="W80" s="1">
        <v>344360</v>
      </c>
      <c r="Z80" s="1">
        <v>0</v>
      </c>
      <c r="AA80" s="1">
        <v>15</v>
      </c>
      <c r="AB80" s="1">
        <v>15</v>
      </c>
      <c r="AC80" s="1">
        <v>0</v>
      </c>
      <c r="AD80" s="1">
        <v>0</v>
      </c>
      <c r="AE80" s="1">
        <v>0</v>
      </c>
      <c r="AF80" s="1">
        <v>361184</v>
      </c>
      <c r="AG80" s="1">
        <v>336616</v>
      </c>
      <c r="AH80" s="1">
        <v>212068</v>
      </c>
      <c r="AI80" s="1">
        <v>0</v>
      </c>
      <c r="AJ80" s="1">
        <v>124548</v>
      </c>
    </row>
    <row r="81" spans="1:36" x14ac:dyDescent="0.25">
      <c r="A81" s="1" t="s">
        <v>1085</v>
      </c>
      <c r="B81" s="1">
        <v>23333172</v>
      </c>
      <c r="C81" s="1">
        <v>22632897</v>
      </c>
      <c r="D81" s="1">
        <v>22633215</v>
      </c>
      <c r="E81" s="1">
        <v>4673785</v>
      </c>
      <c r="F81" s="1">
        <v>-159</v>
      </c>
      <c r="G81" s="1">
        <v>-159</v>
      </c>
      <c r="H81" s="1">
        <v>225</v>
      </c>
      <c r="I81" s="1">
        <v>-24779</v>
      </c>
      <c r="J81" s="1">
        <v>-24775</v>
      </c>
      <c r="K81" s="1">
        <v>-24775</v>
      </c>
      <c r="L81" s="1">
        <v>-2</v>
      </c>
      <c r="M81" s="1">
        <v>-2</v>
      </c>
      <c r="N81" s="1">
        <v>147994</v>
      </c>
      <c r="O81" s="1">
        <v>155729</v>
      </c>
      <c r="P81" s="1">
        <v>155729</v>
      </c>
      <c r="Q81" s="1">
        <v>155731</v>
      </c>
      <c r="R81" s="1">
        <v>0</v>
      </c>
      <c r="S81" s="1">
        <v>0</v>
      </c>
      <c r="T81" s="1">
        <v>704331</v>
      </c>
      <c r="U81" s="1">
        <v>339625</v>
      </c>
      <c r="V81" s="1">
        <v>339625</v>
      </c>
      <c r="W81" s="1">
        <v>339625</v>
      </c>
      <c r="Z81" s="1">
        <v>0</v>
      </c>
      <c r="AA81" s="1">
        <v>-47</v>
      </c>
      <c r="AB81" s="1">
        <v>-47</v>
      </c>
      <c r="AC81" s="1">
        <v>0</v>
      </c>
      <c r="AD81" s="1">
        <v>0</v>
      </c>
      <c r="AE81" s="1">
        <v>0</v>
      </c>
      <c r="AF81" s="1">
        <v>975859</v>
      </c>
      <c r="AG81" s="1">
        <v>920668</v>
      </c>
      <c r="AH81" s="1">
        <v>580021</v>
      </c>
      <c r="AI81" s="1">
        <v>0</v>
      </c>
      <c r="AJ81" s="1">
        <v>340647</v>
      </c>
    </row>
    <row r="82" spans="1:36" x14ac:dyDescent="0.25">
      <c r="A82" s="1" t="s">
        <v>1086</v>
      </c>
      <c r="B82" s="1">
        <v>8127837</v>
      </c>
      <c r="C82" s="1">
        <v>7832917</v>
      </c>
      <c r="D82" s="1">
        <v>7833067</v>
      </c>
      <c r="E82" s="1">
        <v>1958230</v>
      </c>
      <c r="F82" s="1">
        <v>-75</v>
      </c>
      <c r="G82" s="1">
        <v>-75</v>
      </c>
      <c r="H82" s="1">
        <v>69</v>
      </c>
      <c r="I82" s="1">
        <v>-11530</v>
      </c>
      <c r="J82" s="1">
        <v>-11522</v>
      </c>
      <c r="K82" s="1">
        <v>-11522</v>
      </c>
      <c r="L82" s="1">
        <v>-4</v>
      </c>
      <c r="M82" s="1">
        <v>-4</v>
      </c>
      <c r="N82" s="1">
        <v>235667</v>
      </c>
      <c r="O82" s="1">
        <v>225654</v>
      </c>
      <c r="P82" s="1">
        <v>225654</v>
      </c>
      <c r="Q82" s="1">
        <v>225653</v>
      </c>
      <c r="R82" s="1">
        <v>0</v>
      </c>
      <c r="S82" s="1">
        <v>0</v>
      </c>
      <c r="T82" s="1">
        <v>337107</v>
      </c>
      <c r="U82" s="1">
        <v>158028</v>
      </c>
      <c r="V82" s="1">
        <v>158028</v>
      </c>
      <c r="W82" s="1">
        <v>158028</v>
      </c>
      <c r="Z82" s="1">
        <v>0</v>
      </c>
      <c r="AA82" s="1">
        <v>-52</v>
      </c>
      <c r="AB82" s="1">
        <v>-52</v>
      </c>
      <c r="AC82" s="1">
        <v>0</v>
      </c>
      <c r="AD82" s="1">
        <v>0</v>
      </c>
      <c r="AE82" s="1">
        <v>0</v>
      </c>
      <c r="AF82" s="1">
        <v>378171</v>
      </c>
      <c r="AG82" s="1">
        <v>357611</v>
      </c>
      <c r="AH82" s="1">
        <v>225295</v>
      </c>
      <c r="AI82" s="1">
        <v>0</v>
      </c>
      <c r="AJ82" s="1">
        <v>132316</v>
      </c>
    </row>
    <row r="83" spans="1:36" x14ac:dyDescent="0.25">
      <c r="A83" s="1" t="s">
        <v>1087</v>
      </c>
      <c r="B83" s="1">
        <v>5549894</v>
      </c>
      <c r="C83" s="1">
        <v>5300273</v>
      </c>
      <c r="D83" s="1">
        <v>5300277</v>
      </c>
      <c r="E83" s="1">
        <v>1590082</v>
      </c>
      <c r="F83" s="1">
        <v>-2</v>
      </c>
      <c r="G83" s="1">
        <v>-2</v>
      </c>
      <c r="H83" s="1">
        <v>26</v>
      </c>
      <c r="I83" s="1">
        <v>-5838</v>
      </c>
      <c r="J83" s="1">
        <v>-5834</v>
      </c>
      <c r="K83" s="1">
        <v>-5834</v>
      </c>
      <c r="L83" s="1">
        <v>-2</v>
      </c>
      <c r="M83" s="1">
        <v>-2</v>
      </c>
      <c r="N83" s="1">
        <v>10189</v>
      </c>
      <c r="O83" s="1">
        <v>8477</v>
      </c>
      <c r="P83" s="1">
        <v>8477</v>
      </c>
      <c r="Q83" s="1">
        <v>8477</v>
      </c>
      <c r="R83" s="1">
        <v>0</v>
      </c>
      <c r="S83" s="1">
        <v>0</v>
      </c>
      <c r="T83" s="1">
        <v>260075</v>
      </c>
      <c r="U83" s="1">
        <v>135171</v>
      </c>
      <c r="V83" s="1">
        <v>135171</v>
      </c>
      <c r="W83" s="1">
        <v>135171</v>
      </c>
      <c r="Z83" s="1">
        <v>0</v>
      </c>
      <c r="AA83" s="1">
        <v>-1</v>
      </c>
      <c r="AB83" s="1">
        <v>-1</v>
      </c>
      <c r="AC83" s="1">
        <v>0</v>
      </c>
      <c r="AD83" s="1">
        <v>0</v>
      </c>
      <c r="AE83" s="1">
        <v>0</v>
      </c>
      <c r="AF83" s="1">
        <v>257906</v>
      </c>
      <c r="AG83" s="1">
        <v>241478</v>
      </c>
      <c r="AH83" s="1">
        <v>152131</v>
      </c>
      <c r="AI83" s="1">
        <v>0</v>
      </c>
      <c r="AJ83" s="1">
        <v>89347</v>
      </c>
    </row>
    <row r="84" spans="1:36" x14ac:dyDescent="0.25">
      <c r="A84" s="1" t="s">
        <v>1088</v>
      </c>
      <c r="B84" s="1">
        <v>53430539</v>
      </c>
      <c r="C84" s="1">
        <v>50086010</v>
      </c>
      <c r="D84" s="1">
        <v>50086350</v>
      </c>
      <c r="E84" s="1">
        <v>17308390</v>
      </c>
      <c r="F84" s="1">
        <v>-170</v>
      </c>
      <c r="G84" s="1">
        <v>-170</v>
      </c>
      <c r="H84" s="1">
        <v>-10952</v>
      </c>
      <c r="I84" s="1">
        <v>-108843</v>
      </c>
      <c r="J84" s="1">
        <v>-108829</v>
      </c>
      <c r="K84" s="1">
        <v>-108829</v>
      </c>
      <c r="L84" s="1">
        <v>-7</v>
      </c>
      <c r="M84" s="1">
        <v>-7</v>
      </c>
      <c r="N84" s="1">
        <v>3047935</v>
      </c>
      <c r="O84" s="1">
        <v>2635652</v>
      </c>
      <c r="P84" s="1">
        <v>2635669</v>
      </c>
      <c r="Q84" s="1">
        <v>2635721</v>
      </c>
      <c r="R84" s="1">
        <v>-6</v>
      </c>
      <c r="S84" s="1">
        <v>-11</v>
      </c>
      <c r="T84" s="1">
        <v>3571674</v>
      </c>
      <c r="U84" s="1">
        <v>1669943</v>
      </c>
      <c r="V84" s="1">
        <v>1669943</v>
      </c>
      <c r="W84" s="1">
        <v>1669943</v>
      </c>
      <c r="Z84" s="1">
        <v>0</v>
      </c>
      <c r="AA84" s="1">
        <v>-99</v>
      </c>
      <c r="AB84" s="1">
        <v>-99</v>
      </c>
      <c r="AC84" s="1">
        <v>-4</v>
      </c>
      <c r="AD84" s="1">
        <v>0</v>
      </c>
      <c r="AE84" s="1">
        <v>0</v>
      </c>
      <c r="AF84" s="1">
        <v>1468714</v>
      </c>
      <c r="AG84" s="1">
        <v>1371462</v>
      </c>
      <c r="AH84" s="1">
        <v>864022</v>
      </c>
      <c r="AI84" s="1">
        <v>0</v>
      </c>
      <c r="AJ84" s="1">
        <v>507440</v>
      </c>
    </row>
    <row r="85" spans="1:36" x14ac:dyDescent="0.25">
      <c r="A85" s="1" t="s">
        <v>1089</v>
      </c>
      <c r="B85" s="1">
        <v>3260867</v>
      </c>
      <c r="C85" s="1">
        <v>3259996</v>
      </c>
      <c r="D85" s="1">
        <v>3259998</v>
      </c>
      <c r="E85" s="1">
        <v>1630006</v>
      </c>
      <c r="F85" s="1">
        <v>-1</v>
      </c>
      <c r="G85" s="1">
        <v>-1</v>
      </c>
      <c r="H85" s="1">
        <v>11</v>
      </c>
      <c r="I85" s="1">
        <v>-4971</v>
      </c>
      <c r="J85" s="1">
        <v>-4971</v>
      </c>
      <c r="K85" s="1">
        <v>-4971</v>
      </c>
      <c r="L85" s="1">
        <v>0</v>
      </c>
      <c r="M85" s="1">
        <v>0</v>
      </c>
      <c r="N85" s="1">
        <v>10594</v>
      </c>
      <c r="O85" s="1">
        <v>9092</v>
      </c>
      <c r="P85" s="1">
        <v>9092</v>
      </c>
      <c r="Q85" s="1">
        <v>9092</v>
      </c>
      <c r="R85" s="1">
        <v>0</v>
      </c>
      <c r="S85" s="1">
        <v>0</v>
      </c>
      <c r="T85" s="1">
        <v>177498</v>
      </c>
      <c r="U85" s="1">
        <v>100023</v>
      </c>
      <c r="V85" s="1">
        <v>100023</v>
      </c>
      <c r="W85" s="1">
        <v>100023</v>
      </c>
      <c r="Z85" s="1">
        <v>0</v>
      </c>
      <c r="AA85" s="1">
        <v>-51</v>
      </c>
      <c r="AB85" s="1">
        <v>-51</v>
      </c>
      <c r="AC85" s="1">
        <v>0</v>
      </c>
      <c r="AD85" s="1">
        <v>0</v>
      </c>
      <c r="AE85" s="1">
        <v>0</v>
      </c>
      <c r="AF85" s="1">
        <v>119168</v>
      </c>
      <c r="AG85" s="1">
        <v>108509</v>
      </c>
      <c r="AH85" s="1">
        <v>68361</v>
      </c>
      <c r="AI85" s="1">
        <v>0</v>
      </c>
      <c r="AJ85" s="1">
        <v>40148</v>
      </c>
    </row>
    <row r="86" spans="1:36" x14ac:dyDescent="0.25">
      <c r="A86" s="1" t="s">
        <v>1090</v>
      </c>
      <c r="B86" s="1">
        <v>4544845</v>
      </c>
      <c r="C86" s="1">
        <v>4468430</v>
      </c>
      <c r="D86" s="1">
        <v>4468542</v>
      </c>
      <c r="E86" s="1">
        <v>4468542</v>
      </c>
      <c r="F86" s="1">
        <v>-56</v>
      </c>
      <c r="G86" s="1">
        <v>-56</v>
      </c>
      <c r="H86" s="1">
        <v>-4001</v>
      </c>
      <c r="I86" s="1">
        <v>-16140</v>
      </c>
      <c r="J86" s="1">
        <v>-16142</v>
      </c>
      <c r="K86" s="1">
        <v>-16142</v>
      </c>
      <c r="L86" s="1">
        <v>1</v>
      </c>
      <c r="M86" s="1">
        <v>1</v>
      </c>
      <c r="N86" s="1">
        <v>36352</v>
      </c>
      <c r="O86" s="1">
        <v>39684</v>
      </c>
      <c r="P86" s="1">
        <v>39684</v>
      </c>
      <c r="Q86" s="1">
        <v>39684</v>
      </c>
      <c r="R86" s="1">
        <v>0</v>
      </c>
      <c r="S86" s="1">
        <v>0</v>
      </c>
      <c r="T86" s="1">
        <v>345258</v>
      </c>
      <c r="U86" s="1">
        <v>133975</v>
      </c>
      <c r="V86" s="1">
        <v>133975</v>
      </c>
      <c r="W86" s="1">
        <v>133975</v>
      </c>
      <c r="Z86" s="1">
        <v>0</v>
      </c>
      <c r="AA86" s="1">
        <v>-4</v>
      </c>
      <c r="AB86" s="1">
        <v>-4</v>
      </c>
      <c r="AC86" s="1">
        <v>-4</v>
      </c>
      <c r="AD86" s="1">
        <v>0</v>
      </c>
      <c r="AE86" s="1">
        <v>0</v>
      </c>
      <c r="AF86" s="1">
        <v>188808</v>
      </c>
      <c r="AG86" s="1">
        <v>175111</v>
      </c>
      <c r="AH86" s="1">
        <v>110320</v>
      </c>
      <c r="AI86" s="1">
        <v>0</v>
      </c>
      <c r="AJ86" s="1">
        <v>64791</v>
      </c>
    </row>
    <row r="87" spans="1:36" x14ac:dyDescent="0.25">
      <c r="A87" s="1" t="s">
        <v>1091</v>
      </c>
      <c r="B87" s="1">
        <v>16069974</v>
      </c>
      <c r="C87" s="1">
        <v>15207767</v>
      </c>
      <c r="D87" s="1">
        <v>15207849</v>
      </c>
      <c r="E87" s="1">
        <v>304156</v>
      </c>
      <c r="F87" s="1">
        <v>-41</v>
      </c>
      <c r="G87" s="1">
        <v>-41</v>
      </c>
      <c r="H87" s="1">
        <v>-1871</v>
      </c>
      <c r="I87" s="1">
        <v>-21800</v>
      </c>
      <c r="J87" s="1">
        <v>-21798</v>
      </c>
      <c r="K87" s="1">
        <v>-21798</v>
      </c>
      <c r="L87" s="1">
        <v>-1</v>
      </c>
      <c r="M87" s="1">
        <v>-1</v>
      </c>
      <c r="N87" s="1">
        <v>272297</v>
      </c>
      <c r="O87" s="1">
        <v>298796</v>
      </c>
      <c r="P87" s="1">
        <v>298796</v>
      </c>
      <c r="Q87" s="1">
        <v>298796</v>
      </c>
      <c r="R87" s="1">
        <v>0</v>
      </c>
      <c r="S87" s="1">
        <v>0</v>
      </c>
      <c r="T87" s="1">
        <v>1020866</v>
      </c>
      <c r="U87" s="1">
        <v>485957</v>
      </c>
      <c r="V87" s="1">
        <v>485957</v>
      </c>
      <c r="W87" s="1">
        <v>485957</v>
      </c>
      <c r="Z87" s="1">
        <v>0</v>
      </c>
      <c r="AA87" s="1">
        <v>-48</v>
      </c>
      <c r="AB87" s="1">
        <v>-48</v>
      </c>
      <c r="AC87" s="1">
        <v>0</v>
      </c>
      <c r="AD87" s="1">
        <v>0</v>
      </c>
      <c r="AE87" s="1">
        <v>0</v>
      </c>
      <c r="AF87" s="1">
        <v>420579</v>
      </c>
      <c r="AG87" s="1">
        <v>399249</v>
      </c>
      <c r="AH87" s="1">
        <v>251527</v>
      </c>
      <c r="AI87" s="1">
        <v>0</v>
      </c>
      <c r="AJ87" s="1">
        <v>147722</v>
      </c>
    </row>
    <row r="88" spans="1:36" x14ac:dyDescent="0.25">
      <c r="A88" s="1" t="s">
        <v>1092</v>
      </c>
      <c r="B88" s="1">
        <v>9472336</v>
      </c>
      <c r="C88" s="1">
        <v>8713346</v>
      </c>
      <c r="D88" s="1">
        <v>8713348</v>
      </c>
      <c r="E88" s="1">
        <v>1788201</v>
      </c>
      <c r="F88" s="1">
        <v>-1</v>
      </c>
      <c r="G88" s="1">
        <v>-1</v>
      </c>
      <c r="H88" s="1">
        <v>-2167</v>
      </c>
      <c r="I88" s="1">
        <v>-21822</v>
      </c>
      <c r="J88" s="1">
        <v>-21818</v>
      </c>
      <c r="K88" s="1">
        <v>-21818</v>
      </c>
      <c r="L88" s="1">
        <v>-2</v>
      </c>
      <c r="M88" s="1">
        <v>-2</v>
      </c>
      <c r="N88" s="1">
        <v>991025</v>
      </c>
      <c r="O88" s="1">
        <v>700311</v>
      </c>
      <c r="P88" s="1">
        <v>700311</v>
      </c>
      <c r="Q88" s="1">
        <v>700311</v>
      </c>
      <c r="R88" s="1">
        <v>0</v>
      </c>
      <c r="S88" s="1">
        <v>0</v>
      </c>
      <c r="T88" s="1">
        <v>766776</v>
      </c>
      <c r="U88" s="1">
        <v>428677</v>
      </c>
      <c r="V88" s="1">
        <v>428677</v>
      </c>
      <c r="W88" s="1">
        <v>428677</v>
      </c>
      <c r="Z88" s="1">
        <v>0</v>
      </c>
      <c r="AA88" s="1">
        <v>0</v>
      </c>
      <c r="AB88" s="1">
        <v>0</v>
      </c>
      <c r="AC88" s="1">
        <v>0</v>
      </c>
      <c r="AD88" s="1">
        <v>0</v>
      </c>
      <c r="AE88" s="1">
        <v>0</v>
      </c>
      <c r="AF88" s="1">
        <v>261737</v>
      </c>
      <c r="AG88" s="1">
        <v>242079</v>
      </c>
      <c r="AH88" s="1">
        <v>152510</v>
      </c>
      <c r="AI88" s="1">
        <v>0</v>
      </c>
      <c r="AJ88" s="1">
        <v>89569</v>
      </c>
    </row>
    <row r="89" spans="1:36" x14ac:dyDescent="0.25">
      <c r="A89" s="1" t="s">
        <v>1093</v>
      </c>
      <c r="B89" s="1">
        <v>4984271</v>
      </c>
      <c r="C89" s="1">
        <v>4612435</v>
      </c>
      <c r="D89" s="1">
        <v>4612469</v>
      </c>
      <c r="E89" s="1">
        <v>849488</v>
      </c>
      <c r="F89" s="1">
        <v>-17</v>
      </c>
      <c r="G89" s="1">
        <v>-17</v>
      </c>
      <c r="H89" s="1">
        <v>-3507</v>
      </c>
      <c r="I89" s="1">
        <v>-16881</v>
      </c>
      <c r="J89" s="1">
        <v>-16881</v>
      </c>
      <c r="K89" s="1">
        <v>-16881</v>
      </c>
      <c r="L89" s="1">
        <v>0</v>
      </c>
      <c r="M89" s="1">
        <v>0</v>
      </c>
      <c r="N89" s="1">
        <v>65363</v>
      </c>
      <c r="O89" s="1">
        <v>73296</v>
      </c>
      <c r="P89" s="1">
        <v>73308</v>
      </c>
      <c r="Q89" s="1">
        <v>73344</v>
      </c>
      <c r="R89" s="1">
        <v>-4</v>
      </c>
      <c r="S89" s="1">
        <v>-8</v>
      </c>
      <c r="T89" s="1">
        <v>228601</v>
      </c>
      <c r="U89" s="1">
        <v>104663</v>
      </c>
      <c r="V89" s="1">
        <v>104663</v>
      </c>
      <c r="W89" s="1">
        <v>104663</v>
      </c>
      <c r="Z89" s="1">
        <v>0</v>
      </c>
      <c r="AA89" s="1">
        <v>0</v>
      </c>
      <c r="AB89" s="1">
        <v>0</v>
      </c>
      <c r="AC89" s="1">
        <v>0</v>
      </c>
      <c r="AD89" s="1">
        <v>0</v>
      </c>
      <c r="AE89" s="1">
        <v>0</v>
      </c>
      <c r="AF89" s="1">
        <v>143307</v>
      </c>
      <c r="AG89" s="1">
        <v>134281</v>
      </c>
      <c r="AH89" s="1">
        <v>84597</v>
      </c>
      <c r="AI89" s="1">
        <v>0</v>
      </c>
      <c r="AJ89" s="1">
        <v>49684</v>
      </c>
    </row>
    <row r="90" spans="1:36" x14ac:dyDescent="0.25">
      <c r="A90" s="1" t="s">
        <v>1094</v>
      </c>
      <c r="B90" s="1">
        <v>3309473</v>
      </c>
      <c r="C90" s="1">
        <v>2910727</v>
      </c>
      <c r="D90" s="1">
        <v>2910793</v>
      </c>
      <c r="E90" s="1">
        <v>1455363</v>
      </c>
      <c r="F90" s="1">
        <v>-33</v>
      </c>
      <c r="G90" s="1">
        <v>-33</v>
      </c>
      <c r="H90" s="1">
        <v>290</v>
      </c>
      <c r="I90" s="1">
        <v>-8155</v>
      </c>
      <c r="J90" s="1">
        <v>-8155</v>
      </c>
      <c r="K90" s="1">
        <v>-8155</v>
      </c>
      <c r="L90" s="1">
        <v>0</v>
      </c>
      <c r="M90" s="1">
        <v>0</v>
      </c>
      <c r="N90" s="1">
        <v>1224388</v>
      </c>
      <c r="O90" s="1">
        <v>1030585</v>
      </c>
      <c r="P90" s="1">
        <v>1030590</v>
      </c>
      <c r="Q90" s="1">
        <v>1030606</v>
      </c>
      <c r="R90" s="1">
        <v>-2</v>
      </c>
      <c r="S90" s="1">
        <v>-3</v>
      </c>
      <c r="T90" s="1">
        <v>217606</v>
      </c>
      <c r="U90" s="1">
        <v>89293</v>
      </c>
      <c r="V90" s="1">
        <v>89293</v>
      </c>
      <c r="W90" s="1">
        <v>89293</v>
      </c>
      <c r="Z90" s="1">
        <v>0</v>
      </c>
      <c r="AA90" s="1">
        <v>0</v>
      </c>
      <c r="AB90" s="1">
        <v>0</v>
      </c>
      <c r="AC90" s="1">
        <v>0</v>
      </c>
      <c r="AD90" s="1">
        <v>0</v>
      </c>
      <c r="AE90" s="1">
        <v>0</v>
      </c>
      <c r="AF90" s="1">
        <v>54565</v>
      </c>
      <c r="AG90" s="1">
        <v>52459</v>
      </c>
      <c r="AH90" s="1">
        <v>33049</v>
      </c>
      <c r="AI90" s="1">
        <v>0</v>
      </c>
      <c r="AJ90" s="1">
        <v>19410</v>
      </c>
    </row>
    <row r="91" spans="1:36" x14ac:dyDescent="0.25">
      <c r="A91" s="1" t="s">
        <v>1095</v>
      </c>
      <c r="B91" s="1">
        <v>1714897</v>
      </c>
      <c r="C91" s="1">
        <v>1486005</v>
      </c>
      <c r="D91" s="1">
        <v>1486005</v>
      </c>
      <c r="E91" s="1">
        <v>743002</v>
      </c>
      <c r="F91" s="1">
        <v>0</v>
      </c>
      <c r="G91" s="1">
        <v>0</v>
      </c>
      <c r="H91" s="1">
        <v>239</v>
      </c>
      <c r="I91" s="1">
        <v>-3294</v>
      </c>
      <c r="J91" s="1">
        <v>-3294</v>
      </c>
      <c r="K91" s="1">
        <v>-3294</v>
      </c>
      <c r="L91" s="1">
        <v>0</v>
      </c>
      <c r="M91" s="1">
        <v>0</v>
      </c>
      <c r="N91" s="1">
        <v>148871</v>
      </c>
      <c r="O91" s="1">
        <v>108133</v>
      </c>
      <c r="P91" s="1">
        <v>108133</v>
      </c>
      <c r="Q91" s="1">
        <v>108133</v>
      </c>
      <c r="R91" s="1">
        <v>0</v>
      </c>
      <c r="S91" s="1">
        <v>0</v>
      </c>
      <c r="T91" s="1">
        <v>142361</v>
      </c>
      <c r="U91" s="1">
        <v>64524</v>
      </c>
      <c r="V91" s="1">
        <v>64524</v>
      </c>
      <c r="W91" s="1">
        <v>64524</v>
      </c>
      <c r="Z91" s="1">
        <v>0</v>
      </c>
      <c r="AA91" s="1">
        <v>0</v>
      </c>
      <c r="AB91" s="1">
        <v>0</v>
      </c>
      <c r="AC91" s="1">
        <v>0</v>
      </c>
      <c r="AD91" s="1">
        <v>0</v>
      </c>
      <c r="AE91" s="1">
        <v>0</v>
      </c>
      <c r="AF91" s="1">
        <v>25790</v>
      </c>
      <c r="AG91" s="1">
        <v>25158</v>
      </c>
      <c r="AH91" s="1">
        <v>15850</v>
      </c>
      <c r="AI91" s="1">
        <v>0</v>
      </c>
      <c r="AJ91" s="1">
        <v>9308</v>
      </c>
    </row>
    <row r="92" spans="1:36" x14ac:dyDescent="0.25">
      <c r="A92" s="1" t="s">
        <v>1096</v>
      </c>
      <c r="B92" s="1">
        <v>5614968</v>
      </c>
      <c r="C92" s="1">
        <v>5180960</v>
      </c>
      <c r="D92" s="1">
        <v>5180976</v>
      </c>
      <c r="E92" s="1">
        <v>5180976</v>
      </c>
      <c r="F92" s="1">
        <v>-8</v>
      </c>
      <c r="G92" s="1">
        <v>-8</v>
      </c>
      <c r="H92" s="1">
        <v>27</v>
      </c>
      <c r="I92" s="1">
        <v>-7908</v>
      </c>
      <c r="J92" s="1">
        <v>-7900</v>
      </c>
      <c r="K92" s="1">
        <v>-7900</v>
      </c>
      <c r="L92" s="1">
        <v>-4</v>
      </c>
      <c r="M92" s="1">
        <v>-4</v>
      </c>
      <c r="N92" s="1">
        <v>278191</v>
      </c>
      <c r="O92" s="1">
        <v>358387</v>
      </c>
      <c r="P92" s="1">
        <v>358387</v>
      </c>
      <c r="Q92" s="1">
        <v>358387</v>
      </c>
      <c r="R92" s="1">
        <v>0</v>
      </c>
      <c r="S92" s="1">
        <v>0</v>
      </c>
      <c r="T92" s="1">
        <v>417416</v>
      </c>
      <c r="U92" s="1">
        <v>163472</v>
      </c>
      <c r="V92" s="1">
        <v>163472</v>
      </c>
      <c r="W92" s="1">
        <v>163472</v>
      </c>
      <c r="Z92" s="1">
        <v>0</v>
      </c>
      <c r="AA92" s="1">
        <v>-24</v>
      </c>
      <c r="AB92" s="1">
        <v>-24</v>
      </c>
      <c r="AC92" s="1">
        <v>0</v>
      </c>
      <c r="AD92" s="1">
        <v>0</v>
      </c>
      <c r="AE92" s="1">
        <v>0</v>
      </c>
      <c r="AF92" s="1">
        <v>102156</v>
      </c>
      <c r="AG92" s="1">
        <v>95489</v>
      </c>
      <c r="AH92" s="1">
        <v>60158</v>
      </c>
      <c r="AI92" s="1">
        <v>0</v>
      </c>
      <c r="AJ92" s="1">
        <v>35331</v>
      </c>
    </row>
    <row r="93" spans="1:36" x14ac:dyDescent="0.25">
      <c r="A93" s="1" t="s">
        <v>1097</v>
      </c>
      <c r="B93" s="1">
        <v>3598742</v>
      </c>
      <c r="C93" s="1">
        <v>3495791</v>
      </c>
      <c r="D93" s="1">
        <v>3495801</v>
      </c>
      <c r="E93" s="1">
        <v>699160</v>
      </c>
      <c r="F93" s="1">
        <v>-5</v>
      </c>
      <c r="G93" s="1">
        <v>-5</v>
      </c>
      <c r="H93" s="1">
        <v>22</v>
      </c>
      <c r="I93" s="1">
        <v>-4173</v>
      </c>
      <c r="J93" s="1">
        <v>-4171</v>
      </c>
      <c r="K93" s="1">
        <v>-4171</v>
      </c>
      <c r="L93" s="1">
        <v>-1</v>
      </c>
      <c r="M93" s="1">
        <v>-1</v>
      </c>
      <c r="N93" s="1">
        <v>9627</v>
      </c>
      <c r="O93" s="1">
        <v>9341</v>
      </c>
      <c r="P93" s="1">
        <v>9341</v>
      </c>
      <c r="Q93" s="1">
        <v>9341</v>
      </c>
      <c r="R93" s="1">
        <v>0</v>
      </c>
      <c r="S93" s="1">
        <v>0</v>
      </c>
      <c r="T93" s="1">
        <v>218454</v>
      </c>
      <c r="U93" s="1">
        <v>88675</v>
      </c>
      <c r="V93" s="1">
        <v>88675</v>
      </c>
      <c r="W93" s="1">
        <v>88675</v>
      </c>
      <c r="Z93" s="1">
        <v>0</v>
      </c>
      <c r="AA93" s="1">
        <v>28</v>
      </c>
      <c r="AB93" s="1">
        <v>28</v>
      </c>
      <c r="AC93" s="1">
        <v>0</v>
      </c>
      <c r="AD93" s="1">
        <v>0</v>
      </c>
      <c r="AE93" s="1">
        <v>0</v>
      </c>
      <c r="AF93" s="1">
        <v>128562</v>
      </c>
      <c r="AG93" s="1">
        <v>116624</v>
      </c>
      <c r="AH93" s="1">
        <v>73473</v>
      </c>
      <c r="AI93" s="1">
        <v>0</v>
      </c>
      <c r="AJ93" s="1">
        <v>43151</v>
      </c>
    </row>
    <row r="94" spans="1:36" x14ac:dyDescent="0.25">
      <c r="A94" s="1" t="s">
        <v>1098</v>
      </c>
      <c r="B94" s="1">
        <v>579172</v>
      </c>
      <c r="C94" s="1">
        <v>561063</v>
      </c>
      <c r="D94" s="1">
        <v>561073</v>
      </c>
      <c r="E94" s="1">
        <v>0</v>
      </c>
      <c r="F94" s="1">
        <v>-5</v>
      </c>
      <c r="G94" s="1">
        <v>-5</v>
      </c>
      <c r="H94" s="1">
        <v>0</v>
      </c>
      <c r="I94" s="1">
        <v>-1546</v>
      </c>
      <c r="J94" s="1">
        <v>-1546</v>
      </c>
      <c r="K94" s="1">
        <v>-1546</v>
      </c>
      <c r="L94" s="1">
        <v>0</v>
      </c>
      <c r="M94" s="1">
        <v>0</v>
      </c>
      <c r="N94" s="1">
        <v>5042</v>
      </c>
      <c r="O94" s="1">
        <v>5464</v>
      </c>
      <c r="P94" s="1">
        <v>5464</v>
      </c>
      <c r="Q94" s="1">
        <v>5464</v>
      </c>
      <c r="R94" s="1">
        <v>0</v>
      </c>
      <c r="S94" s="1">
        <v>0</v>
      </c>
      <c r="T94" s="1">
        <v>22825</v>
      </c>
      <c r="U94" s="1">
        <v>9163</v>
      </c>
      <c r="V94" s="1">
        <v>9163</v>
      </c>
      <c r="W94" s="1">
        <v>9163</v>
      </c>
      <c r="Z94" s="1">
        <v>0</v>
      </c>
      <c r="AA94" s="1">
        <v>0</v>
      </c>
      <c r="AB94" s="1">
        <v>0</v>
      </c>
      <c r="AC94" s="1">
        <v>0</v>
      </c>
      <c r="AD94" s="1">
        <v>0</v>
      </c>
      <c r="AE94" s="1">
        <v>0</v>
      </c>
      <c r="AF94" s="1">
        <v>13647</v>
      </c>
      <c r="AG94" s="1">
        <v>12522</v>
      </c>
      <c r="AH94" s="1">
        <v>7889</v>
      </c>
      <c r="AI94" s="1">
        <v>0</v>
      </c>
      <c r="AJ94" s="1">
        <v>4633</v>
      </c>
    </row>
    <row r="95" spans="1:36" x14ac:dyDescent="0.25">
      <c r="A95" s="1" t="s">
        <v>1099</v>
      </c>
      <c r="B95" s="1">
        <v>280994</v>
      </c>
      <c r="C95" s="1">
        <v>189490</v>
      </c>
      <c r="D95" s="1">
        <v>189496</v>
      </c>
      <c r="E95" s="1">
        <v>189496</v>
      </c>
      <c r="F95" s="1">
        <v>-3</v>
      </c>
      <c r="G95" s="1">
        <v>-3</v>
      </c>
      <c r="H95" s="1">
        <v>5</v>
      </c>
      <c r="I95" s="1">
        <v>-2153</v>
      </c>
      <c r="J95" s="1">
        <v>-2153</v>
      </c>
      <c r="K95" s="1">
        <v>-2153</v>
      </c>
      <c r="L95" s="1">
        <v>0</v>
      </c>
      <c r="M95" s="1">
        <v>0</v>
      </c>
      <c r="N95" s="1">
        <v>6185</v>
      </c>
      <c r="O95" s="1">
        <v>2563</v>
      </c>
      <c r="P95" s="1">
        <v>2563</v>
      </c>
      <c r="Q95" s="1">
        <v>2563</v>
      </c>
      <c r="R95" s="1">
        <v>0</v>
      </c>
      <c r="S95" s="1">
        <v>0</v>
      </c>
      <c r="T95" s="1">
        <v>14013</v>
      </c>
      <c r="U95" s="1">
        <v>1521</v>
      </c>
      <c r="V95" s="1">
        <v>1521</v>
      </c>
      <c r="W95" s="1">
        <v>1521</v>
      </c>
      <c r="Z95" s="1">
        <v>0</v>
      </c>
      <c r="AA95" s="1">
        <v>0</v>
      </c>
      <c r="AB95" s="1">
        <v>0</v>
      </c>
      <c r="AC95" s="1">
        <v>0</v>
      </c>
      <c r="AD95" s="1">
        <v>0</v>
      </c>
      <c r="AE95" s="1">
        <v>0</v>
      </c>
      <c r="AF95" s="1">
        <v>10395</v>
      </c>
      <c r="AG95" s="1">
        <v>9981</v>
      </c>
      <c r="AH95" s="1">
        <v>6288</v>
      </c>
      <c r="AI95" s="1">
        <v>0</v>
      </c>
      <c r="AJ95" s="1">
        <v>3693</v>
      </c>
    </row>
    <row r="96" spans="1:36" x14ac:dyDescent="0.25">
      <c r="A96" s="1" t="s">
        <v>1100</v>
      </c>
      <c r="B96" s="1">
        <v>71106</v>
      </c>
      <c r="C96" s="1">
        <v>3193535</v>
      </c>
      <c r="D96" s="1">
        <v>3193535</v>
      </c>
      <c r="E96" s="1">
        <v>0</v>
      </c>
      <c r="F96" s="1">
        <v>0</v>
      </c>
      <c r="G96" s="1">
        <v>0</v>
      </c>
      <c r="H96" s="1">
        <v>0</v>
      </c>
      <c r="I96" s="1">
        <v>0</v>
      </c>
      <c r="J96" s="1">
        <v>0</v>
      </c>
      <c r="K96" s="1">
        <v>0</v>
      </c>
      <c r="L96" s="1">
        <v>0</v>
      </c>
      <c r="M96" s="1">
        <v>0</v>
      </c>
      <c r="N96" s="1">
        <v>764</v>
      </c>
      <c r="O96" s="1">
        <v>171412</v>
      </c>
      <c r="P96" s="1">
        <v>171412</v>
      </c>
      <c r="Q96" s="1">
        <v>0</v>
      </c>
      <c r="R96" s="1">
        <v>0</v>
      </c>
      <c r="S96" s="1">
        <v>0</v>
      </c>
      <c r="T96" s="1">
        <v>66170</v>
      </c>
      <c r="U96" s="1">
        <v>77846</v>
      </c>
      <c r="V96" s="1">
        <v>77846</v>
      </c>
      <c r="W96" s="1">
        <v>0</v>
      </c>
      <c r="Z96" s="1">
        <v>0</v>
      </c>
      <c r="AA96" s="1">
        <v>0</v>
      </c>
      <c r="AB96" s="1">
        <v>0</v>
      </c>
      <c r="AC96" s="1">
        <v>0</v>
      </c>
      <c r="AD96" s="1">
        <v>0</v>
      </c>
      <c r="AE96" s="1">
        <v>0</v>
      </c>
      <c r="AF96" s="1">
        <v>37602</v>
      </c>
      <c r="AG96" s="1">
        <v>35177</v>
      </c>
      <c r="AH96" s="1">
        <v>22162</v>
      </c>
      <c r="AI96" s="1">
        <v>0</v>
      </c>
      <c r="AJ96" s="1">
        <v>13015</v>
      </c>
    </row>
    <row r="97" spans="1:36" x14ac:dyDescent="0.25">
      <c r="A97" s="1" t="s">
        <v>1101</v>
      </c>
      <c r="B97" s="1">
        <v>33966</v>
      </c>
      <c r="C97" s="1">
        <v>1770075</v>
      </c>
      <c r="D97" s="1">
        <v>1770075</v>
      </c>
      <c r="E97" s="1">
        <v>0</v>
      </c>
      <c r="F97" s="1">
        <v>0</v>
      </c>
      <c r="G97" s="1">
        <v>0</v>
      </c>
      <c r="H97" s="1">
        <v>0</v>
      </c>
      <c r="I97" s="1">
        <v>0</v>
      </c>
      <c r="J97" s="1">
        <v>0</v>
      </c>
      <c r="K97" s="1">
        <v>0</v>
      </c>
      <c r="L97" s="1">
        <v>0</v>
      </c>
      <c r="M97" s="1">
        <v>0</v>
      </c>
      <c r="N97" s="1">
        <v>0</v>
      </c>
      <c r="O97" s="1">
        <v>97540</v>
      </c>
      <c r="P97" s="1">
        <v>97540</v>
      </c>
      <c r="Q97" s="1">
        <v>0</v>
      </c>
      <c r="R97" s="1">
        <v>0</v>
      </c>
      <c r="S97" s="1">
        <v>0</v>
      </c>
      <c r="T97" s="1">
        <v>16792</v>
      </c>
      <c r="U97" s="1">
        <v>17642</v>
      </c>
      <c r="V97" s="1">
        <v>17642</v>
      </c>
      <c r="W97" s="1">
        <v>0</v>
      </c>
      <c r="Z97" s="1">
        <v>0</v>
      </c>
      <c r="AA97" s="1">
        <v>0</v>
      </c>
      <c r="AB97" s="1">
        <v>0</v>
      </c>
      <c r="AC97" s="1">
        <v>0</v>
      </c>
      <c r="AD97" s="1">
        <v>0</v>
      </c>
      <c r="AE97" s="1">
        <v>0</v>
      </c>
      <c r="AF97" s="1">
        <v>26274</v>
      </c>
      <c r="AG97" s="1">
        <v>24773</v>
      </c>
      <c r="AH97" s="1">
        <v>15607</v>
      </c>
      <c r="AI97" s="1">
        <v>0</v>
      </c>
      <c r="AJ97" s="1">
        <v>9166</v>
      </c>
    </row>
    <row r="98" spans="1:36" x14ac:dyDescent="0.25">
      <c r="A98" s="1" t="s">
        <v>1102</v>
      </c>
      <c r="B98" s="1">
        <v>23397</v>
      </c>
      <c r="C98" s="1">
        <v>1052170</v>
      </c>
      <c r="D98" s="1">
        <v>1052170</v>
      </c>
      <c r="E98" s="1">
        <v>0</v>
      </c>
      <c r="F98" s="1">
        <v>0</v>
      </c>
      <c r="G98" s="1">
        <v>0</v>
      </c>
      <c r="H98" s="1">
        <v>0</v>
      </c>
      <c r="I98" s="1">
        <v>0</v>
      </c>
      <c r="J98" s="1">
        <v>0</v>
      </c>
      <c r="K98" s="1">
        <v>0</v>
      </c>
      <c r="L98" s="1">
        <v>0</v>
      </c>
      <c r="M98" s="1">
        <v>0</v>
      </c>
      <c r="N98" s="1">
        <v>673</v>
      </c>
      <c r="O98" s="1">
        <v>55841</v>
      </c>
      <c r="P98" s="1">
        <v>55841</v>
      </c>
      <c r="Q98" s="1">
        <v>0</v>
      </c>
      <c r="R98" s="1">
        <v>0</v>
      </c>
      <c r="S98" s="1">
        <v>0</v>
      </c>
      <c r="T98" s="1">
        <v>48614</v>
      </c>
      <c r="U98" s="1">
        <v>60204</v>
      </c>
      <c r="V98" s="1">
        <v>60204</v>
      </c>
      <c r="W98" s="1">
        <v>0</v>
      </c>
      <c r="Z98" s="1">
        <v>0</v>
      </c>
      <c r="AA98" s="1">
        <v>0</v>
      </c>
      <c r="AB98" s="1">
        <v>0</v>
      </c>
      <c r="AC98" s="1">
        <v>0</v>
      </c>
      <c r="AD98" s="1">
        <v>0</v>
      </c>
      <c r="AE98" s="1">
        <v>0</v>
      </c>
      <c r="AF98" s="1">
        <v>8464</v>
      </c>
      <c r="AG98" s="1">
        <v>7817</v>
      </c>
      <c r="AH98" s="1">
        <v>4925</v>
      </c>
      <c r="AI98" s="1">
        <v>0</v>
      </c>
      <c r="AJ98" s="1">
        <v>2892</v>
      </c>
    </row>
    <row r="99" spans="1:36" x14ac:dyDescent="0.25">
      <c r="A99" s="1" t="s">
        <v>1103</v>
      </c>
      <c r="B99" s="1">
        <v>3293</v>
      </c>
      <c r="C99" s="1">
        <v>257187</v>
      </c>
      <c r="D99" s="1">
        <v>257187</v>
      </c>
      <c r="E99" s="1">
        <v>0</v>
      </c>
      <c r="F99" s="1">
        <v>0</v>
      </c>
      <c r="G99" s="1">
        <v>0</v>
      </c>
      <c r="H99" s="1">
        <v>0</v>
      </c>
      <c r="I99" s="1">
        <v>0</v>
      </c>
      <c r="J99" s="1">
        <v>0</v>
      </c>
      <c r="K99" s="1">
        <v>0</v>
      </c>
      <c r="L99" s="1">
        <v>0</v>
      </c>
      <c r="M99" s="1">
        <v>0</v>
      </c>
      <c r="N99" s="1">
        <v>91</v>
      </c>
      <c r="O99" s="1">
        <v>4241</v>
      </c>
      <c r="P99" s="1">
        <v>4241</v>
      </c>
      <c r="Q99" s="1">
        <v>0</v>
      </c>
      <c r="R99" s="1">
        <v>0</v>
      </c>
      <c r="S99" s="1">
        <v>0</v>
      </c>
      <c r="T99" s="1">
        <v>728</v>
      </c>
      <c r="U99" s="1">
        <v>0</v>
      </c>
      <c r="V99" s="1">
        <v>0</v>
      </c>
      <c r="W99" s="1">
        <v>0</v>
      </c>
      <c r="Z99" s="1">
        <v>0</v>
      </c>
      <c r="AA99" s="1">
        <v>0</v>
      </c>
      <c r="AB99" s="1">
        <v>0</v>
      </c>
      <c r="AC99" s="1">
        <v>0</v>
      </c>
      <c r="AD99" s="1">
        <v>0</v>
      </c>
      <c r="AE99" s="1">
        <v>0</v>
      </c>
      <c r="AF99" s="1">
        <v>2087</v>
      </c>
      <c r="AG99" s="1">
        <v>1843</v>
      </c>
      <c r="AH99" s="1">
        <v>1161</v>
      </c>
      <c r="AI99" s="1">
        <v>0</v>
      </c>
      <c r="AJ99" s="1">
        <v>682</v>
      </c>
    </row>
    <row r="100" spans="1:36" x14ac:dyDescent="0.25">
      <c r="A100" s="1" t="s">
        <v>1104</v>
      </c>
      <c r="B100" s="1">
        <v>10450</v>
      </c>
      <c r="C100" s="1">
        <v>114103</v>
      </c>
      <c r="D100" s="1">
        <v>114103</v>
      </c>
      <c r="E100" s="1">
        <v>0</v>
      </c>
      <c r="F100" s="1">
        <v>0</v>
      </c>
      <c r="G100" s="1">
        <v>0</v>
      </c>
      <c r="H100" s="1">
        <v>0</v>
      </c>
      <c r="I100" s="1">
        <v>0</v>
      </c>
      <c r="J100" s="1">
        <v>0</v>
      </c>
      <c r="K100" s="1">
        <v>0</v>
      </c>
      <c r="L100" s="1">
        <v>0</v>
      </c>
      <c r="M100" s="1">
        <v>0</v>
      </c>
      <c r="N100" s="1">
        <v>0</v>
      </c>
      <c r="O100" s="1">
        <v>13790</v>
      </c>
      <c r="P100" s="1">
        <v>13790</v>
      </c>
      <c r="Q100" s="1">
        <v>0</v>
      </c>
      <c r="R100" s="1">
        <v>0</v>
      </c>
      <c r="S100" s="1">
        <v>0</v>
      </c>
      <c r="T100" s="1">
        <v>36</v>
      </c>
      <c r="U100" s="1">
        <v>0</v>
      </c>
      <c r="V100" s="1">
        <v>0</v>
      </c>
      <c r="W100" s="1">
        <v>0</v>
      </c>
      <c r="Z100" s="1">
        <v>0</v>
      </c>
      <c r="AA100" s="1">
        <v>0</v>
      </c>
      <c r="AB100" s="1">
        <v>0</v>
      </c>
      <c r="AC100" s="1">
        <v>0</v>
      </c>
      <c r="AD100" s="1">
        <v>0</v>
      </c>
      <c r="AE100" s="1">
        <v>0</v>
      </c>
      <c r="AF100" s="1">
        <v>777</v>
      </c>
      <c r="AG100" s="1">
        <v>744</v>
      </c>
      <c r="AH100" s="1">
        <v>469</v>
      </c>
      <c r="AI100" s="1">
        <v>0</v>
      </c>
      <c r="AJ100" s="1">
        <v>275</v>
      </c>
    </row>
    <row r="101" spans="1:36" x14ac:dyDescent="0.25">
      <c r="A101" s="1" t="s">
        <v>1105</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2023-11-22T06:58:15Z</dcterms:modified>
</cp:coreProperties>
</file>